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wmf" ContentType="image/x-wmf"/>
  <Override PartName="/xl/sharedStrings.xml" ContentType="application/vnd.openxmlformats-officedocument.spreadsheetml.sharedString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Lista de materiales" sheetId="1" state="hidden" r:id="rId2"/>
    <sheet name="Poloplast H1" sheetId="2" state="visible" r:id="rId3"/>
    <sheet name="Datos Imprimir" sheetId="3" state="visible" r:id="rId4"/>
    <sheet name="Poloplast Comp" sheetId="4" state="visible" r:id="rId5"/>
  </sheets>
  <externalReferences>
    <externalReference r:id="rId6"/>
    <externalReference r:id="rId7"/>
  </externalReferences>
  <definedNames>
    <definedName function="false" hidden="true" localSheetId="3" name="_xlnm._FilterDatabase" vbProcedure="false">'Poloplast Comp'!$A$1:$AN$401</definedName>
    <definedName function="false" hidden="false" localSheetId="1" name="_xlnm.Print_Area" vbProcedure="false">'Poloplast H1'!$A$1:$L$200</definedName>
    <definedName function="false" hidden="false" localSheetId="1" name="_xlnm.Print_Titles" vbProcedure="false">'Poloplast H1'!$1:$17</definedName>
    <definedName function="false" hidden="false" localSheetId="1" name="_xlnm.Print_Area" vbProcedure="false">'Poloplast H1'!$A$1:$L$200</definedName>
    <definedName function="false" hidden="false" localSheetId="1" name="_xlnm.Print_Titles" vbProcedure="false">'Poloplast H1'!$1:$17</definedName>
    <definedName function="false" hidden="false" localSheetId="2" name="_xlnm._FilterDatabase" vbProcedure="false">'Datos Imprimir'!$A$1:$Q$2</definedName>
    <definedName function="false" hidden="false" localSheetId="3" name="_xlnm._FilterDatabase" vbProcedure="false">'Poloplast Comp'!$A$1:$AN$401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<sst xmlns="http://schemas.openxmlformats.org/spreadsheetml/2006/main" count="4634" uniqueCount="1107">
  <si>
    <t xml:space="preserve">No.</t>
  </si>
  <si>
    <t xml:space="preserve">Código Material</t>
  </si>
  <si>
    <t xml:space="preserve">Descripción</t>
  </si>
  <si>
    <t xml:space="preserve">Precio</t>
  </si>
  <si>
    <t xml:space="preserve">PZA</t>
  </si>
  <si>
    <t xml:space="preserve">ES011</t>
  </si>
  <si>
    <t xml:space="preserve">Guantes  F - 18  6 -  6 1/2</t>
  </si>
  <si>
    <t xml:space="preserve">ES021</t>
  </si>
  <si>
    <t xml:space="preserve">Respirador mod. 8271-3M</t>
  </si>
  <si>
    <t xml:space="preserve">HR001</t>
  </si>
  <si>
    <t xml:space="preserve">Brocha  de 3"</t>
  </si>
  <si>
    <t xml:space="preserve">HR002</t>
  </si>
  <si>
    <t xml:space="preserve">Brocha  de 4"</t>
  </si>
  <si>
    <t xml:space="preserve">HR003</t>
  </si>
  <si>
    <t xml:space="preserve">Brocha de 1 1/2"</t>
  </si>
  <si>
    <t xml:space="preserve">HR005</t>
  </si>
  <si>
    <t xml:space="preserve">Cuña metálica chica</t>
  </si>
  <si>
    <t xml:space="preserve">HR006</t>
  </si>
  <si>
    <t xml:space="preserve">Cuña metálica mediana</t>
  </si>
  <si>
    <t xml:space="preserve">HR034</t>
  </si>
  <si>
    <t xml:space="preserve">Cuña metalica Grande</t>
  </si>
  <si>
    <t xml:space="preserve">HR007</t>
  </si>
  <si>
    <t xml:space="preserve">Cuña de hule</t>
  </si>
  <si>
    <t xml:space="preserve">HR026</t>
  </si>
  <si>
    <t xml:space="preserve">Rodillo  de 1" x 6"</t>
  </si>
  <si>
    <t xml:space="preserve">HR027</t>
  </si>
  <si>
    <t xml:space="preserve">Rodillo  de 3/4 x 3"</t>
  </si>
  <si>
    <t xml:space="preserve">HR033</t>
  </si>
  <si>
    <t xml:space="preserve">Clavija industrial amarilla</t>
  </si>
  <si>
    <t xml:space="preserve">HR035</t>
  </si>
  <si>
    <t xml:space="preserve">Pinzas de alectricista</t>
  </si>
  <si>
    <t xml:space="preserve">LT</t>
  </si>
  <si>
    <t xml:space="preserve">MA001</t>
  </si>
  <si>
    <t xml:space="preserve">Acetona</t>
  </si>
  <si>
    <t xml:space="preserve">Repuesto p/ pistola adir</t>
  </si>
  <si>
    <t xml:space="preserve">MA003</t>
  </si>
  <si>
    <t xml:space="preserve">Aerosol laca Blanco</t>
  </si>
  <si>
    <t xml:space="preserve">MA004</t>
  </si>
  <si>
    <t xml:space="preserve">Aerosol laca Negro </t>
  </si>
  <si>
    <t xml:space="preserve">MA007</t>
  </si>
  <si>
    <t xml:space="preserve">Aerosol laca Transparente</t>
  </si>
  <si>
    <t xml:space="preserve">MA012</t>
  </si>
  <si>
    <t xml:space="preserve">Banda de lija  </t>
  </si>
  <si>
    <t xml:space="preserve">MA015</t>
  </si>
  <si>
    <t xml:space="preserve">Bisagra de piano de 1/2 </t>
  </si>
  <si>
    <t xml:space="preserve">MA017</t>
  </si>
  <si>
    <t xml:space="preserve">Borla de 7" especial</t>
  </si>
  <si>
    <t xml:space="preserve">MA019</t>
  </si>
  <si>
    <t xml:space="preserve">Brillo directo blanco</t>
  </si>
  <si>
    <t xml:space="preserve">MA024</t>
  </si>
  <si>
    <t xml:space="preserve">Brocas</t>
  </si>
  <si>
    <t xml:space="preserve">MA034</t>
  </si>
  <si>
    <t xml:space="preserve">Catalizador p/varipraimer</t>
  </si>
  <si>
    <t xml:space="preserve">MA036</t>
  </si>
  <si>
    <t xml:space="preserve">Cera Marvil</t>
  </si>
  <si>
    <t xml:space="preserve">MA045</t>
  </si>
  <si>
    <t xml:space="preserve">Disco de 3" x 1 1/32 x 3/8</t>
  </si>
  <si>
    <t xml:space="preserve">MA047</t>
  </si>
  <si>
    <t xml:space="preserve">Disco de corte de 14"</t>
  </si>
  <si>
    <t xml:space="preserve">MA048</t>
  </si>
  <si>
    <t xml:space="preserve">Disco de lija 6 x 36 x 3"</t>
  </si>
  <si>
    <t xml:space="preserve">MA049</t>
  </si>
  <si>
    <t xml:space="preserve">Disco de lija 6 x 80 x 3"</t>
  </si>
  <si>
    <t xml:space="preserve">MA052</t>
  </si>
  <si>
    <t xml:space="preserve">Disco Esmeril # 36 de 5"</t>
  </si>
  <si>
    <t xml:space="preserve">Disco Esmeril # 36 de 7"</t>
  </si>
  <si>
    <t xml:space="preserve">MA059</t>
  </si>
  <si>
    <t xml:space="preserve">Esmalte bonol azul s/m</t>
  </si>
  <si>
    <t xml:space="preserve">MA060</t>
  </si>
  <si>
    <t xml:space="preserve">Esmalte bonol gris claro</t>
  </si>
  <si>
    <t xml:space="preserve">GR</t>
  </si>
  <si>
    <t xml:space="preserve">MA062</t>
  </si>
  <si>
    <t xml:space="preserve">Estopa Blanca</t>
  </si>
  <si>
    <t xml:space="preserve">MA064</t>
  </si>
  <si>
    <t xml:space="preserve">Etiquetas en vinil y adhesivo</t>
  </si>
  <si>
    <t xml:space="preserve">MA065</t>
  </si>
  <si>
    <t xml:space="preserve">Fibra verde  P-96 3m</t>
  </si>
  <si>
    <t xml:space="preserve">MTS </t>
  </si>
  <si>
    <t xml:space="preserve">MA066</t>
  </si>
  <si>
    <t xml:space="preserve">Franela Gris</t>
  </si>
  <si>
    <t xml:space="preserve">MA067</t>
  </si>
  <si>
    <t xml:space="preserve">Gasolina </t>
  </si>
  <si>
    <t xml:space="preserve">ML</t>
  </si>
  <si>
    <t xml:space="preserve">MA070</t>
  </si>
  <si>
    <t xml:space="preserve">Laca Industrial negra</t>
  </si>
  <si>
    <t xml:space="preserve">Lija full kontac 150</t>
  </si>
  <si>
    <t xml:space="preserve">Lija full kontac 220</t>
  </si>
  <si>
    <t xml:space="preserve">Lija full kontac 240</t>
  </si>
  <si>
    <t xml:space="preserve">Lija full kontac 80</t>
  </si>
  <si>
    <t xml:space="preserve">Lija full kontac velcron 80</t>
  </si>
  <si>
    <t xml:space="preserve">Lija full kontac velcron 220</t>
  </si>
  <si>
    <t xml:space="preserve">MA074</t>
  </si>
  <si>
    <t xml:space="preserve">Lija de agua del # 360</t>
  </si>
  <si>
    <t xml:space="preserve">MA075</t>
  </si>
  <si>
    <t xml:space="preserve">Lija de agua del # 220</t>
  </si>
  <si>
    <t xml:space="preserve">MA076</t>
  </si>
  <si>
    <t xml:space="preserve">Lija de agua del # 1200</t>
  </si>
  <si>
    <t xml:space="preserve">MA077</t>
  </si>
  <si>
    <t xml:space="preserve">Lija de agua del # 150</t>
  </si>
  <si>
    <t xml:space="preserve">MA078</t>
  </si>
  <si>
    <t xml:space="preserve">Lija de agua del # 1500</t>
  </si>
  <si>
    <t xml:space="preserve">MA080</t>
  </si>
  <si>
    <t xml:space="preserve">Lija de agua del # 400</t>
  </si>
  <si>
    <t xml:space="preserve">MA081</t>
  </si>
  <si>
    <t xml:space="preserve">Lija de agua del # 600</t>
  </si>
  <si>
    <t xml:space="preserve">MA082</t>
  </si>
  <si>
    <t xml:space="preserve">Lija de esmeril roja # 36 </t>
  </si>
  <si>
    <t xml:space="preserve">MA084</t>
  </si>
  <si>
    <t xml:space="preserve">Lija de esmeril roja # 80</t>
  </si>
  <si>
    <t xml:space="preserve">MA088</t>
  </si>
  <si>
    <t xml:space="preserve">Masking Tape 3/4 Optimus</t>
  </si>
  <si>
    <t xml:space="preserve">Masking Tape 3/4 cuadros</t>
  </si>
  <si>
    <t xml:space="preserve">Laca negra Industrial</t>
  </si>
  <si>
    <t xml:space="preserve">KG </t>
  </si>
  <si>
    <t xml:space="preserve">MA090</t>
  </si>
  <si>
    <t xml:space="preserve">Pasta Blanca Polish</t>
  </si>
  <si>
    <t xml:space="preserve">MA092</t>
  </si>
  <si>
    <t xml:space="preserve">Pegamento de contacto</t>
  </si>
  <si>
    <t xml:space="preserve">MA096</t>
  </si>
  <si>
    <t xml:space="preserve">Plaste gris</t>
  </si>
  <si>
    <t xml:space="preserve">MA097</t>
  </si>
  <si>
    <t xml:space="preserve">Plaste verde</t>
  </si>
  <si>
    <t xml:space="preserve">MA098</t>
  </si>
  <si>
    <t xml:space="preserve">Plastico Polystretch de empaque (Rollo)</t>
  </si>
  <si>
    <t xml:space="preserve">MA099</t>
  </si>
  <si>
    <t xml:space="preserve">Plastilina Blanca</t>
  </si>
  <si>
    <t xml:space="preserve">MA108</t>
  </si>
  <si>
    <t xml:space="preserve">Remache pop 48 x 1/8</t>
  </si>
  <si>
    <t xml:space="preserve">MA114</t>
  </si>
  <si>
    <t xml:space="preserve">Segueta para arco Optimus</t>
  </si>
  <si>
    <t xml:space="preserve">MA115</t>
  </si>
  <si>
    <t xml:space="preserve">Segueta para caladora</t>
  </si>
  <si>
    <t xml:space="preserve">MA120</t>
  </si>
  <si>
    <t xml:space="preserve">Soldadura 6013 x 5/32</t>
  </si>
  <si>
    <t xml:space="preserve">MA122</t>
  </si>
  <si>
    <t xml:space="preserve">Soldadura Inoxidable 3/32</t>
  </si>
  <si>
    <t xml:space="preserve">Thinner STD </t>
  </si>
  <si>
    <t xml:space="preserve">MA135</t>
  </si>
  <si>
    <t xml:space="preserve">Thinner STD optimus</t>
  </si>
  <si>
    <t xml:space="preserve">MA138</t>
  </si>
  <si>
    <t xml:space="preserve">Tornillo 1 1/2 x 3/16 c/tuerca</t>
  </si>
  <si>
    <t xml:space="preserve">MA139</t>
  </si>
  <si>
    <t xml:space="preserve">Tornillo 1 1/2 x 3/8 de gota cromado</t>
  </si>
  <si>
    <t xml:space="preserve">MA146</t>
  </si>
  <si>
    <t xml:space="preserve">Tornillo galv. 1 1/2 x 1/4</t>
  </si>
  <si>
    <t xml:space="preserve">MA147</t>
  </si>
  <si>
    <t xml:space="preserve">Tornillo galv. 1 1/4 x 1/4</t>
  </si>
  <si>
    <t xml:space="preserve">MA148</t>
  </si>
  <si>
    <t xml:space="preserve">Triplay de 12 mm de 1.22 x 2.44</t>
  </si>
  <si>
    <t xml:space="preserve">MA159</t>
  </si>
  <si>
    <t xml:space="preserve">Broche Southco</t>
  </si>
  <si>
    <t xml:space="preserve">MTS</t>
  </si>
  <si>
    <t xml:space="preserve">MA160</t>
  </si>
  <si>
    <t xml:space="preserve">Sello Ramler</t>
  </si>
  <si>
    <t xml:space="preserve">MA162</t>
  </si>
  <si>
    <t xml:space="preserve">Poliducto flexible</t>
  </si>
  <si>
    <t xml:space="preserve">MA166</t>
  </si>
  <si>
    <t xml:space="preserve">Recipiente de 1 kg</t>
  </si>
  <si>
    <t xml:space="preserve">MA167</t>
  </si>
  <si>
    <t xml:space="preserve">Remache 3/16"</t>
  </si>
  <si>
    <t xml:space="preserve">MA171</t>
  </si>
  <si>
    <t xml:space="preserve">Docificador de catalizador</t>
  </si>
  <si>
    <t xml:space="preserve">MA172</t>
  </si>
  <si>
    <t xml:space="preserve">Recipiente de 1/2 kg</t>
  </si>
  <si>
    <t xml:space="preserve">MA174</t>
  </si>
  <si>
    <t xml:space="preserve">Thinner para Primario</t>
  </si>
  <si>
    <t xml:space="preserve">MA175</t>
  </si>
  <si>
    <t xml:space="preserve">Primario</t>
  </si>
  <si>
    <t xml:space="preserve">MA176</t>
  </si>
  <si>
    <t xml:space="preserve">Cinta canela</t>
  </si>
  <si>
    <t xml:space="preserve">MA179</t>
  </si>
  <si>
    <t xml:space="preserve">Abrasadera de 1/2</t>
  </si>
  <si>
    <t xml:space="preserve">MA180</t>
  </si>
  <si>
    <t xml:space="preserve">Lija c/adhesivo #80</t>
  </si>
  <si>
    <t xml:space="preserve">MA181</t>
  </si>
  <si>
    <t xml:space="preserve">Coladeras</t>
  </si>
  <si>
    <t xml:space="preserve">MA182</t>
  </si>
  <si>
    <t xml:space="preserve">Esmalte Velmar  Negro</t>
  </si>
  <si>
    <t xml:space="preserve">MA187</t>
  </si>
  <si>
    <t xml:space="preserve">Pija 3/4 x 5/32"</t>
  </si>
  <si>
    <t xml:space="preserve">MA188</t>
  </si>
  <si>
    <t xml:space="preserve">Pintura Amarillo Trafico</t>
  </si>
  <si>
    <t xml:space="preserve">MA189</t>
  </si>
  <si>
    <t xml:space="preserve">Manguera</t>
  </si>
  <si>
    <t xml:space="preserve">MA190</t>
  </si>
  <si>
    <t xml:space="preserve">Bote de 20 kg</t>
  </si>
  <si>
    <t xml:space="preserve">MA191</t>
  </si>
  <si>
    <t xml:space="preserve">Lija c/adhesivo #150</t>
  </si>
  <si>
    <t xml:space="preserve">MA192</t>
  </si>
  <si>
    <t xml:space="preserve">Aceite para compresores</t>
  </si>
  <si>
    <t xml:space="preserve">MA193</t>
  </si>
  <si>
    <t xml:space="preserve">Lija c/adhesivo #220</t>
  </si>
  <si>
    <t xml:space="preserve">MA194</t>
  </si>
  <si>
    <t xml:space="preserve">Polifan</t>
  </si>
  <si>
    <t xml:space="preserve">MA195</t>
  </si>
  <si>
    <t xml:space="preserve">Campos para lijadora</t>
  </si>
  <si>
    <t xml:space="preserve">MA196</t>
  </si>
  <si>
    <t xml:space="preserve">Lazo</t>
  </si>
  <si>
    <t xml:space="preserve">MA197</t>
  </si>
  <si>
    <t xml:space="preserve">Brillo directo negro</t>
  </si>
  <si>
    <t xml:space="preserve">MA198</t>
  </si>
  <si>
    <t xml:space="preserve">Martillo de hule </t>
  </si>
  <si>
    <t xml:space="preserve">MA199</t>
  </si>
  <si>
    <t xml:space="preserve">Lija c/adhesivo #100</t>
  </si>
  <si>
    <t xml:space="preserve">MA200</t>
  </si>
  <si>
    <t xml:space="preserve">Abrasadera de 1/4</t>
  </si>
  <si>
    <t xml:space="preserve">MA201</t>
  </si>
  <si>
    <t xml:space="preserve">Alambre recosido</t>
  </si>
  <si>
    <t xml:space="preserve">MA202</t>
  </si>
  <si>
    <t xml:space="preserve">Alumina Trehidratada</t>
  </si>
  <si>
    <t xml:space="preserve">MA203</t>
  </si>
  <si>
    <t xml:space="preserve">Armadura para mini esmeril</t>
  </si>
  <si>
    <t xml:space="preserve">MA204</t>
  </si>
  <si>
    <t xml:space="preserve">Boquilla</t>
  </si>
  <si>
    <t xml:space="preserve">MA205</t>
  </si>
  <si>
    <t xml:space="preserve">Broca 1/4 Sacabocados</t>
  </si>
  <si>
    <t xml:space="preserve">MA206</t>
  </si>
  <si>
    <t xml:space="preserve">Broca 3/16</t>
  </si>
  <si>
    <t xml:space="preserve">MA207</t>
  </si>
  <si>
    <t xml:space="preserve">Candado</t>
  </si>
  <si>
    <t xml:space="preserve">MA208</t>
  </si>
  <si>
    <t xml:space="preserve">Catalizador para brillo directo T-28 A </t>
  </si>
  <si>
    <t xml:space="preserve">MA209</t>
  </si>
  <si>
    <t xml:space="preserve">Catalizador para brillo directo T-28 B</t>
  </si>
  <si>
    <t xml:space="preserve">MA210</t>
  </si>
  <si>
    <t xml:space="preserve">Catalizador TW-28 Estable</t>
  </si>
  <si>
    <t xml:space="preserve">MA211</t>
  </si>
  <si>
    <t xml:space="preserve">Disco de corte de 2"</t>
  </si>
  <si>
    <t xml:space="preserve">MA212</t>
  </si>
  <si>
    <t xml:space="preserve">Disco de corte de 3"</t>
  </si>
  <si>
    <t xml:space="preserve">MA213</t>
  </si>
  <si>
    <t xml:space="preserve">Disco de corte de 4"</t>
  </si>
  <si>
    <t xml:space="preserve">MA214</t>
  </si>
  <si>
    <t xml:space="preserve">Disco de desbaste</t>
  </si>
  <si>
    <t xml:space="preserve">MA215</t>
  </si>
  <si>
    <t xml:space="preserve">Disco de corte de 4 1/2"</t>
  </si>
  <si>
    <t xml:space="preserve">MA216</t>
  </si>
  <si>
    <t xml:space="preserve">Cepillo de alambre</t>
  </si>
  <si>
    <t xml:space="preserve">MA217</t>
  </si>
  <si>
    <t xml:space="preserve">Cinta de aislar</t>
  </si>
  <si>
    <t xml:space="preserve">MA218</t>
  </si>
  <si>
    <t xml:space="preserve">Cinta teflón</t>
  </si>
  <si>
    <t xml:space="preserve">MA219</t>
  </si>
  <si>
    <t xml:space="preserve">Condulet</t>
  </si>
  <si>
    <t xml:space="preserve">MA220</t>
  </si>
  <si>
    <t xml:space="preserve">Colador de malla</t>
  </si>
  <si>
    <t xml:space="preserve">MA221</t>
  </si>
  <si>
    <t xml:space="preserve">Conector P/F 1/2 Recto</t>
  </si>
  <si>
    <t xml:space="preserve">MA222</t>
  </si>
  <si>
    <t xml:space="preserve">Contacto duplex</t>
  </si>
  <si>
    <t xml:space="preserve">MA223</t>
  </si>
  <si>
    <t xml:space="preserve">Contacto uso rudo</t>
  </si>
  <si>
    <t xml:space="preserve">MA224</t>
  </si>
  <si>
    <t xml:space="preserve">Coreman de 2 mm</t>
  </si>
  <si>
    <t xml:space="preserve">MA225</t>
  </si>
  <si>
    <t xml:space="preserve">Disco para cortador</t>
  </si>
  <si>
    <t xml:space="preserve">MA226</t>
  </si>
  <si>
    <t xml:space="preserve">Empaque para pistola</t>
  </si>
  <si>
    <t xml:space="preserve">MA227</t>
  </si>
  <si>
    <t xml:space="preserve">Esponja</t>
  </si>
  <si>
    <t xml:space="preserve">MA228</t>
  </si>
  <si>
    <t xml:space="preserve">Escoba</t>
  </si>
  <si>
    <t xml:space="preserve">MA230</t>
  </si>
  <si>
    <t xml:space="preserve">Espiga</t>
  </si>
  <si>
    <t xml:space="preserve">MA231</t>
  </si>
  <si>
    <t xml:space="preserve">Estable para sayer TW-28</t>
  </si>
  <si>
    <t xml:space="preserve">MA232</t>
  </si>
  <si>
    <t xml:space="preserve">Gas L.P.</t>
  </si>
  <si>
    <t xml:space="preserve">MA233</t>
  </si>
  <si>
    <t xml:space="preserve">Foco espiral</t>
  </si>
  <si>
    <t xml:space="preserve">MA234</t>
  </si>
  <si>
    <t xml:space="preserve">Impermeabilizante</t>
  </si>
  <si>
    <t xml:space="preserve">MA235</t>
  </si>
  <si>
    <t xml:space="preserve">Gel coat Amarillo Cromo</t>
  </si>
  <si>
    <t xml:space="preserve">MA236</t>
  </si>
  <si>
    <t xml:space="preserve">Hoja de pino 12mm</t>
  </si>
  <si>
    <t xml:space="preserve">MA237</t>
  </si>
  <si>
    <t xml:space="preserve">Hoja de pino 19mm</t>
  </si>
  <si>
    <t xml:space="preserve">MA238</t>
  </si>
  <si>
    <t xml:space="preserve">Juego de herrajes para WC</t>
  </si>
  <si>
    <t xml:space="preserve">MA239</t>
  </si>
  <si>
    <t xml:space="preserve">Junta para WC</t>
  </si>
  <si>
    <t xml:space="preserve">MA240</t>
  </si>
  <si>
    <t xml:space="preserve">Laca Industrial blanca</t>
  </si>
  <si>
    <t xml:space="preserve">MA241</t>
  </si>
  <si>
    <t xml:space="preserve">Lampara de 39 w</t>
  </si>
  <si>
    <t xml:space="preserve">MA242</t>
  </si>
  <si>
    <t xml:space="preserve">Lampara de 75 w</t>
  </si>
  <si>
    <t xml:space="preserve">MA243</t>
  </si>
  <si>
    <t xml:space="preserve">Lampara industrial</t>
  </si>
  <si>
    <t xml:space="preserve">MA244</t>
  </si>
  <si>
    <t xml:space="preserve">Rafia</t>
  </si>
  <si>
    <t xml:space="preserve">MA245</t>
  </si>
  <si>
    <t xml:space="preserve">Manguera para aire</t>
  </si>
  <si>
    <t xml:space="preserve">Hoja</t>
  </si>
  <si>
    <t xml:space="preserve">MA246</t>
  </si>
  <si>
    <t xml:space="preserve">MDF de 3 mm</t>
  </si>
  <si>
    <t xml:space="preserve">MA247</t>
  </si>
  <si>
    <t xml:space="preserve">MDF de 5,5 mm</t>
  </si>
  <si>
    <t xml:space="preserve">MA248</t>
  </si>
  <si>
    <t xml:space="preserve">Pija 1 1/4</t>
  </si>
  <si>
    <t xml:space="preserve">MA249</t>
  </si>
  <si>
    <t xml:space="preserve">Pija 1" x 8</t>
  </si>
  <si>
    <t xml:space="preserve">MA250</t>
  </si>
  <si>
    <t xml:space="preserve">Pija 2´´x8</t>
  </si>
  <si>
    <t xml:space="preserve">MA251</t>
  </si>
  <si>
    <t xml:space="preserve">Pija de 5/8</t>
  </si>
  <si>
    <t xml:space="preserve">MA252</t>
  </si>
  <si>
    <t xml:space="preserve">Pintura blanca</t>
  </si>
  <si>
    <t xml:space="preserve">MA253</t>
  </si>
  <si>
    <t xml:space="preserve">Pintura Naranja</t>
  </si>
  <si>
    <t xml:space="preserve">MA254</t>
  </si>
  <si>
    <t xml:space="preserve">Pintura verde</t>
  </si>
  <si>
    <t xml:space="preserve">Rollo</t>
  </si>
  <si>
    <t xml:space="preserve">MA255</t>
  </si>
  <si>
    <t xml:space="preserve">Polietileno</t>
  </si>
  <si>
    <t xml:space="preserve">MA256</t>
  </si>
  <si>
    <t xml:space="preserve">Poliuretano A</t>
  </si>
  <si>
    <t xml:space="preserve">MA257</t>
  </si>
  <si>
    <t xml:space="preserve">Poliuretano B</t>
  </si>
  <si>
    <t xml:space="preserve">MA258</t>
  </si>
  <si>
    <t xml:space="preserve">Promotor de adherencia</t>
  </si>
  <si>
    <t xml:space="preserve">MA259</t>
  </si>
  <si>
    <t xml:space="preserve">Recipiente 1/2lt</t>
  </si>
  <si>
    <t xml:space="preserve">MA260</t>
  </si>
  <si>
    <t xml:space="preserve">Recogedor</t>
  </si>
  <si>
    <t xml:space="preserve">MA261</t>
  </si>
  <si>
    <t xml:space="preserve">Removedor de pintura</t>
  </si>
  <si>
    <t xml:space="preserve">MA262</t>
  </si>
  <si>
    <t xml:space="preserve">Resina Hetron H 92</t>
  </si>
  <si>
    <t xml:space="preserve">MA263</t>
  </si>
  <si>
    <t xml:space="preserve">Respaldo para miniesmeril</t>
  </si>
  <si>
    <t xml:space="preserve">MA264</t>
  </si>
  <si>
    <t xml:space="preserve">Rodillo de medio barril</t>
  </si>
  <si>
    <t xml:space="preserve">MA265</t>
  </si>
  <si>
    <t xml:space="preserve">Brillo directo azul</t>
  </si>
  <si>
    <t xml:space="preserve">MA266</t>
  </si>
  <si>
    <t xml:space="preserve">Brillo directo amarillo</t>
  </si>
  <si>
    <t xml:space="preserve">MA267</t>
  </si>
  <si>
    <t xml:space="preserve">Brillo directo gris obscuro</t>
  </si>
  <si>
    <t xml:space="preserve">MA268</t>
  </si>
  <si>
    <t xml:space="preserve">Solera de hule con adhesivo</t>
  </si>
  <si>
    <t xml:space="preserve">MA269</t>
  </si>
  <si>
    <t xml:space="preserve">Tabla 3/4 x 6 x 8 1/4</t>
  </si>
  <si>
    <t xml:space="preserve">MA270</t>
  </si>
  <si>
    <t xml:space="preserve">Thinner p/acrilico</t>
  </si>
  <si>
    <t xml:space="preserve">MA271</t>
  </si>
  <si>
    <t xml:space="preserve">Tornillo 1 1/4 x 1 1/4 Hexagonal</t>
  </si>
  <si>
    <t xml:space="preserve">MA272</t>
  </si>
  <si>
    <t xml:space="preserve">Tornillo 1 1/4 x 3/16 de gota cromado</t>
  </si>
  <si>
    <t xml:space="preserve">MA273</t>
  </si>
  <si>
    <t xml:space="preserve">Tubo flexible 1/2</t>
  </si>
  <si>
    <t xml:space="preserve">Tramo</t>
  </si>
  <si>
    <t xml:space="preserve">MA274</t>
  </si>
  <si>
    <t xml:space="preserve">Tubular de 1 1/4 x 1 1/4</t>
  </si>
  <si>
    <t xml:space="preserve">MA275</t>
  </si>
  <si>
    <t xml:space="preserve">Varipraimer</t>
  </si>
  <si>
    <t xml:space="preserve">MA276</t>
  </si>
  <si>
    <t xml:space="preserve">Yeso blanco</t>
  </si>
  <si>
    <t xml:space="preserve">MA277</t>
  </si>
  <si>
    <t xml:space="preserve">Brillo directo verde</t>
  </si>
  <si>
    <t xml:space="preserve">Cloro</t>
  </si>
  <si>
    <t xml:space="preserve">MA278</t>
  </si>
  <si>
    <t xml:space="preserve">Pino</t>
  </si>
  <si>
    <t xml:space="preserve">MA279</t>
  </si>
  <si>
    <t xml:space="preserve">Antisarro</t>
  </si>
  <si>
    <t xml:space="preserve">MA280</t>
  </si>
  <si>
    <t xml:space="preserve">Madera</t>
  </si>
  <si>
    <t xml:space="preserve">MA281</t>
  </si>
  <si>
    <t xml:space="preserve">Esparrago para tornillo</t>
  </si>
  <si>
    <t xml:space="preserve">MP002</t>
  </si>
  <si>
    <t xml:space="preserve">Cabocil</t>
  </si>
  <si>
    <t xml:space="preserve">MP003</t>
  </si>
  <si>
    <t xml:space="preserve">Catalizador Butanox</t>
  </si>
  <si>
    <t xml:space="preserve">MP006</t>
  </si>
  <si>
    <t xml:space="preserve">Cera  D' Oporto</t>
  </si>
  <si>
    <t xml:space="preserve">MP007</t>
  </si>
  <si>
    <t xml:space="preserve">Naftaleno de Cobalto</t>
  </si>
  <si>
    <t xml:space="preserve">MP009</t>
  </si>
  <si>
    <t xml:space="preserve">Dimetil de anilina</t>
  </si>
  <si>
    <t xml:space="preserve">MP010</t>
  </si>
  <si>
    <t xml:space="preserve">Fibra de Vidrio  1 1/2 oz.</t>
  </si>
  <si>
    <t xml:space="preserve">MP011</t>
  </si>
  <si>
    <t xml:space="preserve">Fibra de Vidrio  2 oz.</t>
  </si>
  <si>
    <t xml:space="preserve">MP012</t>
  </si>
  <si>
    <t xml:space="preserve">Freekote</t>
  </si>
  <si>
    <t xml:space="preserve">MP016</t>
  </si>
  <si>
    <t xml:space="preserve">Gel Coat Azul Capre</t>
  </si>
  <si>
    <t xml:space="preserve">MP022</t>
  </si>
  <si>
    <t xml:space="preserve">Gel Coat Grís claro</t>
  </si>
  <si>
    <t xml:space="preserve">MP023</t>
  </si>
  <si>
    <t xml:space="preserve">Gel Coat Blanco</t>
  </si>
  <si>
    <t xml:space="preserve">MP026</t>
  </si>
  <si>
    <t xml:space="preserve">Gel Coat Grís Oxford (oscuro)</t>
  </si>
  <si>
    <t xml:space="preserve">MP028</t>
  </si>
  <si>
    <t xml:space="preserve">Gel Coat Negro Tooling</t>
  </si>
  <si>
    <t xml:space="preserve">MP041</t>
  </si>
  <si>
    <t xml:space="preserve">Gel Coat Verde vinilester</t>
  </si>
  <si>
    <t xml:space="preserve">MP043</t>
  </si>
  <si>
    <t xml:space="preserve">Jerga para asientos</t>
  </si>
  <si>
    <t xml:space="preserve">MP044</t>
  </si>
  <si>
    <t xml:space="preserve">Monomero Estireno</t>
  </si>
  <si>
    <t xml:space="preserve">MP046</t>
  </si>
  <si>
    <t xml:space="preserve">Pelicula Separadora</t>
  </si>
  <si>
    <t xml:space="preserve">MP051</t>
  </si>
  <si>
    <t xml:space="preserve">Resina Polylite tereftalica 33-425-90</t>
  </si>
  <si>
    <t xml:space="preserve">MP052</t>
  </si>
  <si>
    <t xml:space="preserve">Resina Vinilester  H 922</t>
  </si>
  <si>
    <t xml:space="preserve">MP053</t>
  </si>
  <si>
    <t xml:space="preserve">Roving</t>
  </si>
  <si>
    <t xml:space="preserve">MP055</t>
  </si>
  <si>
    <t xml:space="preserve">Talco Industrial</t>
  </si>
  <si>
    <t xml:space="preserve">MP057</t>
  </si>
  <si>
    <t xml:space="preserve">Fibra de 10 cm</t>
  </si>
  <si>
    <t xml:space="preserve">MP058</t>
  </si>
  <si>
    <t xml:space="preserve">Mecanismo para falleba</t>
  </si>
  <si>
    <t xml:space="preserve">RF002</t>
  </si>
  <si>
    <t xml:space="preserve">Balero 60012</t>
  </si>
  <si>
    <t xml:space="preserve">RF008</t>
  </si>
  <si>
    <t xml:space="preserve">Conectores rapidos</t>
  </si>
  <si>
    <t xml:space="preserve">RF011</t>
  </si>
  <si>
    <t xml:space="preserve">Poste de plastico p/lijadora DW 411</t>
  </si>
  <si>
    <t xml:space="preserve">RF016</t>
  </si>
  <si>
    <t xml:space="preserve">Ventiladores p/lijadora 411</t>
  </si>
  <si>
    <t xml:space="preserve">RF018</t>
  </si>
  <si>
    <t xml:space="preserve">Cople</t>
  </si>
  <si>
    <t xml:space="preserve">RF019</t>
  </si>
  <si>
    <t xml:space="preserve">Miple</t>
  </si>
  <si>
    <t xml:space="preserve">RF020</t>
  </si>
  <si>
    <t xml:space="preserve">Valvula</t>
  </si>
  <si>
    <t xml:space="preserve">RF021</t>
  </si>
  <si>
    <t xml:space="preserve">Carbones</t>
  </si>
  <si>
    <t xml:space="preserve">RF022</t>
  </si>
  <si>
    <t xml:space="preserve">Valvula check</t>
  </si>
  <si>
    <t xml:space="preserve">RF023</t>
  </si>
  <si>
    <t xml:space="preserve">Conexión rapida</t>
  </si>
  <si>
    <t xml:space="preserve">RF024</t>
  </si>
  <si>
    <t xml:space="preserve">Cable </t>
  </si>
  <si>
    <t xml:space="preserve">RF025</t>
  </si>
  <si>
    <t xml:space="preserve">Filtros</t>
  </si>
  <si>
    <t xml:space="preserve">RF026</t>
  </si>
  <si>
    <t xml:space="preserve">Plato para lijadora</t>
  </si>
  <si>
    <t xml:space="preserve">MA282</t>
  </si>
  <si>
    <t xml:space="preserve">Catalizador RAC-01</t>
  </si>
  <si>
    <t xml:space="preserve">MA283</t>
  </si>
  <si>
    <t xml:space="preserve">Racsathano Gris oscuro</t>
  </si>
  <si>
    <t xml:space="preserve">MA284</t>
  </si>
  <si>
    <t xml:space="preserve">Racsathano negro</t>
  </si>
  <si>
    <t xml:space="preserve">MA285</t>
  </si>
  <si>
    <t xml:space="preserve">Diluyente C-100</t>
  </si>
  <si>
    <t xml:space="preserve">ORDEN DE COMPRA</t>
  </si>
  <si>
    <t xml:space="preserve">CO402A, 06-Ene-2016</t>
  </si>
  <si>
    <t xml:space="preserve">PROVEEDOR</t>
  </si>
  <si>
    <t xml:space="preserve">Fecha de pedido</t>
  </si>
  <si>
    <t xml:space="preserve">No. ODC</t>
  </si>
  <si>
    <t xml:space="preserve">DEBE ESPECIFICARSE EN TODAS LASFACTURAS Y/O REMISIONES Y PRESENTAR COPIA AL MOMENTO DE LA ENTREGA</t>
  </si>
  <si>
    <t xml:space="preserve">FACTURAR A:</t>
  </si>
  <si>
    <t xml:space="preserve">R.F.C.:</t>
  </si>
  <si>
    <t xml:space="preserve">POLOPLAST COMPONENTES, S.A. DE C.V.</t>
  </si>
  <si>
    <t xml:space="preserve">No. Proveedor:</t>
  </si>
  <si>
    <t xml:space="preserve">Tel:</t>
  </si>
  <si>
    <t xml:space="preserve">PROLONGACION ORIENTE 5, LOTES 3 Y 4 MZA VIII SUBDIVISION LOTE 5</t>
  </si>
  <si>
    <t xml:space="preserve">ZONA INDUSTRIAL, TIZAYUCA, HIDALGO</t>
  </si>
  <si>
    <t xml:space="preserve">A LA ATENCIÓN DE:</t>
  </si>
  <si>
    <t xml:space="preserve">C.P. 43804            RFC: PCO-030225-I46</t>
  </si>
  <si>
    <t xml:space="preserve">Condiciones de pago:</t>
  </si>
  <si>
    <t xml:space="preserve">Comprador: Manuel Roblero</t>
  </si>
  <si>
    <t xml:space="preserve">Tel.:779-79-61511</t>
  </si>
  <si>
    <t xml:space="preserve">Requisicion y/o cotización:</t>
  </si>
  <si>
    <t xml:space="preserve">Almacen:</t>
  </si>
  <si>
    <t xml:space="preserve">Cliente:</t>
  </si>
  <si>
    <t xml:space="preserve">L. A. B.:</t>
  </si>
  <si>
    <t xml:space="preserve">Fecha de entrega:</t>
  </si>
  <si>
    <t xml:space="preserve">Semana:</t>
  </si>
  <si>
    <t xml:space="preserve">NP</t>
  </si>
  <si>
    <t xml:space="preserve">DEPTO</t>
  </si>
  <si>
    <t xml:space="preserve">CLAVE POL.</t>
  </si>
  <si>
    <t xml:space="preserve">REV.</t>
  </si>
  <si>
    <t xml:space="preserve">CANT.</t>
  </si>
  <si>
    <t xml:space="preserve">U /M</t>
  </si>
  <si>
    <t xml:space="preserve">DESCRIPCIÓN</t>
  </si>
  <si>
    <t xml:space="preserve">PRECIO</t>
  </si>
  <si>
    <t xml:space="preserve">IMPORTE</t>
  </si>
  <si>
    <t xml:space="preserve">DESCUENTO</t>
  </si>
  <si>
    <t xml:space="preserve">Observaciones:</t>
  </si>
  <si>
    <t xml:space="preserve">Suma Total</t>
  </si>
  <si>
    <t xml:space="preserve">Descuento</t>
  </si>
  <si>
    <t xml:space="preserve">Subtotal</t>
  </si>
  <si>
    <t xml:space="preserve">16% I.V.A.</t>
  </si>
  <si>
    <t xml:space="preserve">Total</t>
  </si>
  <si>
    <t xml:space="preserve">Elaboró (Nombre y firma)</t>
  </si>
  <si>
    <t xml:space="preserve">Vo. Bo. (Nombre y firma)</t>
  </si>
  <si>
    <t xml:space="preserve">Autorizó (Nombre y firma)</t>
  </si>
  <si>
    <t xml:space="preserve">A) El proveedor se compromete a despachar el 100% de las cantidades solicitadas en la orden de compra, en el tiempo estipulado, según cotización, lista </t>
  </si>
  <si>
    <t xml:space="preserve">     de precio o acuerdo suscrito entre las partes.</t>
  </si>
  <si>
    <t xml:space="preserve">B) En caso de preveer retrasos y/o desviaciones del tiempo de entrega, será necesaria la notificación al comprador de Poloplast Componentes,  a fin de </t>
  </si>
  <si>
    <t xml:space="preserve">     conocer las causas de las mismas y así tomar los acuerdos pertinentes, tanto en cantidad como en fecha de entrega.</t>
  </si>
  <si>
    <t xml:space="preserve">C) Las entregas en Poloplast Componentes deberán hacerse en la recepción de materiales con FACTURA y/o remision (Original y 3 copias), Orden de compra ademas de los </t>
  </si>
  <si>
    <r>
      <rPr>
        <sz val="8"/>
        <rFont val="Arial"/>
        <family val="2"/>
        <charset val="1"/>
      </rPr>
      <t xml:space="preserve">     CERTIFICADOS DE CALIDAD y/o ESTUDIOS DIMENSIONALES que se requieran, según acuerdo previo, de </t>
    </r>
    <r>
      <rPr>
        <b val="true"/>
        <sz val="8"/>
        <rFont val="Arial"/>
        <family val="2"/>
        <charset val="1"/>
      </rPr>
      <t xml:space="preserve">Lunes a Viernes, de 8:30 a 16:00 hrs.</t>
    </r>
  </si>
  <si>
    <t xml:space="preserve">D) Deberá ser garantizado por el Proveedor que todos los bienes y/o servicios deban ser entregados a Poloplast Componentes en correcto estado, para lo </t>
  </si>
  <si>
    <t xml:space="preserve">     cual velará por su correcto empaque y asegurando el arribo del material a salvo y dispuesto en el lugar que se les indique.</t>
  </si>
  <si>
    <t xml:space="preserve">E) En caso de fuerza mayor las cuales impidan al proveedor hacer su entrega, deberá informar oportunamente al comprador de Poloplast Componentes tal </t>
  </si>
  <si>
    <t xml:space="preserve">     situación con anterioridad a la fecha prevista y acordada de entrega.</t>
  </si>
  <si>
    <t xml:space="preserve">F) El PROVEEDOR debe garantizar que el producto cumpla con las especificaciones de calidad exigidas por Poloplast Componentes.</t>
  </si>
  <si>
    <t xml:space="preserve">G) En todos los artículos en donde condiciones específicas de calidad hayan sido acordadas entre el Proveedor y el Solicitante, el Proveedor garantiza:</t>
  </si>
  <si>
    <t xml:space="preserve">     1) embarcar el material conforme a estas especificaciones, </t>
  </si>
  <si>
    <t xml:space="preserve">     2) aceptar el rechazo del material en los casos que el bien/servicio no cumpla con las especificaciones previamente indicadas y acordadas.</t>
  </si>
  <si>
    <t xml:space="preserve">H) Cuando Poloplast Componentes o su cliente quieran llevar a cabo la verificación en las instalaciones del proveedor, Poloplast Componentes establecerá </t>
  </si>
  <si>
    <t xml:space="preserve">     en la información de compra las disposiciones para la verificación pretendida y el método para la liberación del producto.</t>
  </si>
  <si>
    <t xml:space="preserve">PRV-035</t>
  </si>
  <si>
    <t xml:space="preserve">a que corr</t>
  </si>
  <si>
    <t xml:space="preserve">PRV-042</t>
  </si>
  <si>
    <t xml:space="preserve">POLIFORMAS PLASTICAS S.A. DE C.V.</t>
  </si>
  <si>
    <t xml:space="preserve">PPL -760517-UC4</t>
  </si>
  <si>
    <t xml:space="preserve">CIELITO LINDO</t>
  </si>
  <si>
    <t xml:space="preserve">31</t>
  </si>
  <si>
    <t xml:space="preserve">ESPERANZA</t>
  </si>
  <si>
    <t xml:space="preserve">NEZAHUALCOYOTL</t>
  </si>
  <si>
    <t xml:space="preserve">EDO</t>
  </si>
  <si>
    <t xml:space="preserve">55-57-76-70-70</t>
  </si>
  <si>
    <t xml:space="preserve">ING. ALBERTO BECERRA</t>
  </si>
  <si>
    <t xml:space="preserve">Crédito</t>
  </si>
  <si>
    <t xml:space="preserve">Nuestra Planta</t>
  </si>
  <si>
    <t xml:space="preserve">General</t>
  </si>
  <si>
    <t xml:space="preserve">Planeacion</t>
  </si>
  <si>
    <t xml:space="preserve">Varios</t>
  </si>
  <si>
    <t xml:space="preserve">MAD-0049</t>
  </si>
  <si>
    <t xml:space="preserve">MAD</t>
  </si>
  <si>
    <t xml:space="preserve">N/A</t>
  </si>
  <si>
    <t xml:space="preserve">EM-S2</t>
  </si>
  <si>
    <t xml:space="preserve">POLISH  (PASTA BLANCA)</t>
  </si>
  <si>
    <t xml:space="preserve">KGS</t>
  </si>
  <si>
    <t xml:space="preserve">Enviado</t>
  </si>
  <si>
    <t xml:space="preserve">PC0066</t>
  </si>
  <si>
    <t xml:space="preserve">MAD-0111</t>
  </si>
  <si>
    <t xml:space="preserve">CERA DESMOLDANTE   CP500</t>
  </si>
  <si>
    <t xml:space="preserve">MAD-0115</t>
  </si>
  <si>
    <t xml:space="preserve">COREMAT 200 BCO N1022063553 </t>
  </si>
  <si>
    <t xml:space="preserve">MAP-0001</t>
  </si>
  <si>
    <t xml:space="preserve">MAP</t>
  </si>
  <si>
    <t xml:space="preserve">ROVING  </t>
  </si>
  <si>
    <t xml:space="preserve">MAP-0003</t>
  </si>
  <si>
    <t xml:space="preserve">CATALIZADOR BUTANOX M-50  </t>
  </si>
  <si>
    <t xml:space="preserve">MAP-0004</t>
  </si>
  <si>
    <t xml:space="preserve">DIMETIL ANILINA  </t>
  </si>
  <si>
    <t xml:space="preserve">MAP-0011</t>
  </si>
  <si>
    <t xml:space="preserve">COBALTO  </t>
  </si>
  <si>
    <t xml:space="preserve">MAP-0016</t>
  </si>
  <si>
    <t xml:space="preserve">ESPUMA POLIURETANO A  </t>
  </si>
  <si>
    <t xml:space="preserve">de la</t>
  </si>
  <si>
    <t xml:space="preserve">MAP-0017</t>
  </si>
  <si>
    <t xml:space="preserve">ESPUMA POLIURETANO B  </t>
  </si>
  <si>
    <t xml:space="preserve">Cons</t>
  </si>
  <si>
    <t xml:space="preserve">Folio</t>
  </si>
  <si>
    <t xml:space="preserve">Sem</t>
  </si>
  <si>
    <t xml:space="preserve">Fecha</t>
  </si>
  <si>
    <t xml:space="preserve">Clave Proveedor</t>
  </si>
  <si>
    <t xml:space="preserve">Nombre de Proveedor</t>
  </si>
  <si>
    <t xml:space="preserve">RFC</t>
  </si>
  <si>
    <t xml:space="preserve">Calle</t>
  </si>
  <si>
    <t xml:space="preserve">No</t>
  </si>
  <si>
    <t xml:space="preserve">Colonia</t>
  </si>
  <si>
    <t xml:space="preserve">Municipio</t>
  </si>
  <si>
    <t xml:space="preserve">Estado</t>
  </si>
  <si>
    <t xml:space="preserve">C.P.</t>
  </si>
  <si>
    <t xml:space="preserve">Telefono</t>
  </si>
  <si>
    <t xml:space="preserve">Vendedor</t>
  </si>
  <si>
    <t xml:space="preserve">Cond. de Pago</t>
  </si>
  <si>
    <t xml:space="preserve">Dias</t>
  </si>
  <si>
    <t xml:space="preserve">L.A.B.</t>
  </si>
  <si>
    <t xml:space="preserve">Entregar Almacen</t>
  </si>
  <si>
    <t xml:space="preserve">Area Solicitante</t>
  </si>
  <si>
    <t xml:space="preserve">Cliente</t>
  </si>
  <si>
    <t xml:space="preserve">Cantidad</t>
  </si>
  <si>
    <t xml:space="preserve">Clave Poloplast</t>
  </si>
  <si>
    <t xml:space="preserve">Revision</t>
  </si>
  <si>
    <t xml:space="preserve">Semana</t>
  </si>
  <si>
    <t xml:space="preserve">Descripcion</t>
  </si>
  <si>
    <t xml:space="preserve">U/M</t>
  </si>
  <si>
    <t xml:space="preserve">Importe</t>
  </si>
  <si>
    <t xml:space="preserve">Importe c/descuento</t>
  </si>
  <si>
    <t xml:space="preserve">IVA</t>
  </si>
  <si>
    <t xml:space="preserve">Observaciones</t>
  </si>
  <si>
    <t xml:space="preserve">Fecha Envio</t>
  </si>
  <si>
    <t xml:space="preserve">Status</t>
  </si>
  <si>
    <t xml:space="preserve">PC0001</t>
  </si>
  <si>
    <t xml:space="preserve">PRV-164</t>
  </si>
  <si>
    <t xml:space="preserve">Contado</t>
  </si>
  <si>
    <t xml:space="preserve">MAD-0009</t>
  </si>
  <si>
    <t xml:space="preserve">EM-S1</t>
  </si>
  <si>
    <t xml:space="preserve">PC0002</t>
  </si>
  <si>
    <t xml:space="preserve">PRV-003</t>
  </si>
  <si>
    <t xml:space="preserve">MAP-0043</t>
  </si>
  <si>
    <t xml:space="preserve">PC0003</t>
  </si>
  <si>
    <t xml:space="preserve">PRV-014</t>
  </si>
  <si>
    <t xml:space="preserve">MAP-0007</t>
  </si>
  <si>
    <t xml:space="preserve">MAP-0009</t>
  </si>
  <si>
    <t xml:space="preserve">MAP-0024</t>
  </si>
  <si>
    <t xml:space="preserve">MAP-0055</t>
  </si>
  <si>
    <t xml:space="preserve">MAP-0057</t>
  </si>
  <si>
    <t xml:space="preserve">MAP-0060</t>
  </si>
  <si>
    <t xml:space="preserve">PC0004</t>
  </si>
  <si>
    <t xml:space="preserve">MAD-0036</t>
  </si>
  <si>
    <t xml:space="preserve">MAP-0002</t>
  </si>
  <si>
    <t xml:space="preserve">PC0005</t>
  </si>
  <si>
    <t xml:space="preserve">PRV-027</t>
  </si>
  <si>
    <t xml:space="preserve">MAP-0018</t>
  </si>
  <si>
    <t xml:space="preserve">MAP-0019</t>
  </si>
  <si>
    <t xml:space="preserve">PC0006</t>
  </si>
  <si>
    <t xml:space="preserve">PRV-199</t>
  </si>
  <si>
    <t xml:space="preserve">MET-0178</t>
  </si>
  <si>
    <t xml:space="preserve">PC0007</t>
  </si>
  <si>
    <t xml:space="preserve">PRV-207</t>
  </si>
  <si>
    <t xml:space="preserve">GRUPO ASELAC</t>
  </si>
  <si>
    <t xml:space="preserve">MAD-0028</t>
  </si>
  <si>
    <t xml:space="preserve">PC0008</t>
  </si>
  <si>
    <t xml:space="preserve">PRV-194</t>
  </si>
  <si>
    <t xml:space="preserve">MAD-0221</t>
  </si>
  <si>
    <t xml:space="preserve">PC0009</t>
  </si>
  <si>
    <t xml:space="preserve">PRV-040</t>
  </si>
  <si>
    <t xml:space="preserve">CYA-0093</t>
  </si>
  <si>
    <t xml:space="preserve">HER-0307</t>
  </si>
  <si>
    <t xml:space="preserve">HER-0340</t>
  </si>
  <si>
    <t xml:space="preserve">HER-0341</t>
  </si>
  <si>
    <t xml:space="preserve">HER-0423</t>
  </si>
  <si>
    <t xml:space="preserve">HER-0436</t>
  </si>
  <si>
    <t xml:space="preserve">HER-0443</t>
  </si>
  <si>
    <t xml:space="preserve">MAD-0190U</t>
  </si>
  <si>
    <t xml:space="preserve">LIJA GOLDFLEX MIRKA G240</t>
  </si>
  <si>
    <t xml:space="preserve">PC0010</t>
  </si>
  <si>
    <t xml:space="preserve">PRV-058</t>
  </si>
  <si>
    <t xml:space="preserve">LIM-0006</t>
  </si>
  <si>
    <t xml:space="preserve">LIM-0009</t>
  </si>
  <si>
    <t xml:space="preserve">LIM-0014</t>
  </si>
  <si>
    <t xml:space="preserve">PC0011</t>
  </si>
  <si>
    <t xml:space="preserve">PRV-196</t>
  </si>
  <si>
    <t xml:space="preserve">HER-0009</t>
  </si>
  <si>
    <t xml:space="preserve">HER-0010</t>
  </si>
  <si>
    <t xml:space="preserve">HER-0011</t>
  </si>
  <si>
    <t xml:space="preserve">HER-0015</t>
  </si>
  <si>
    <t xml:space="preserve">HER-0020</t>
  </si>
  <si>
    <t xml:space="preserve">HER-0027</t>
  </si>
  <si>
    <t xml:space="preserve">HER-0028</t>
  </si>
  <si>
    <t xml:space="preserve">HER-0036</t>
  </si>
  <si>
    <t xml:space="preserve">HER-0037</t>
  </si>
  <si>
    <t xml:space="preserve">HER-0046</t>
  </si>
  <si>
    <t xml:space="preserve">HER-0049</t>
  </si>
  <si>
    <t xml:space="preserve">HER-0066</t>
  </si>
  <si>
    <t xml:space="preserve">HER-0075</t>
  </si>
  <si>
    <t xml:space="preserve">HER-0076</t>
  </si>
  <si>
    <t xml:space="preserve">MAD-0011</t>
  </si>
  <si>
    <t xml:space="preserve">MAD-0022</t>
  </si>
  <si>
    <t xml:space="preserve">PC0012</t>
  </si>
  <si>
    <t xml:space="preserve">PRV-208</t>
  </si>
  <si>
    <t xml:space="preserve">IRAIS LEONOR CRUZ GONZALEZ</t>
  </si>
  <si>
    <t xml:space="preserve">FER-0086</t>
  </si>
  <si>
    <t xml:space="preserve">FER-0091</t>
  </si>
  <si>
    <t xml:space="preserve">FER-0162</t>
  </si>
  <si>
    <t xml:space="preserve">FER-0190</t>
  </si>
  <si>
    <t xml:space="preserve">FER-0198</t>
  </si>
  <si>
    <t xml:space="preserve">FER-0251</t>
  </si>
  <si>
    <t xml:space="preserve">FER-0252</t>
  </si>
  <si>
    <t xml:space="preserve">FER-0253</t>
  </si>
  <si>
    <t xml:space="preserve">PC0013</t>
  </si>
  <si>
    <t xml:space="preserve">PRV-203</t>
  </si>
  <si>
    <t xml:space="preserve">HER-0012</t>
  </si>
  <si>
    <t xml:space="preserve">HER-0038</t>
  </si>
  <si>
    <t xml:space="preserve">HER-0040</t>
  </si>
  <si>
    <t xml:space="preserve">MAD-0010</t>
  </si>
  <si>
    <t xml:space="preserve">MAD-0030</t>
  </si>
  <si>
    <t xml:space="preserve">PC0014</t>
  </si>
  <si>
    <t xml:space="preserve">PRV-008</t>
  </si>
  <si>
    <t xml:space="preserve">HER-0001</t>
  </si>
  <si>
    <t xml:space="preserve">HER-0002</t>
  </si>
  <si>
    <t xml:space="preserve">HER-0003</t>
  </si>
  <si>
    <t xml:space="preserve">HER-0008</t>
  </si>
  <si>
    <t xml:space="preserve">PC0015</t>
  </si>
  <si>
    <t xml:space="preserve">PRV-076</t>
  </si>
  <si>
    <t xml:space="preserve">MAD-0006</t>
  </si>
  <si>
    <t xml:space="preserve">MAD-0071</t>
  </si>
  <si>
    <t xml:space="preserve">MAD-0093</t>
  </si>
  <si>
    <t xml:space="preserve">MAD-0190T</t>
  </si>
  <si>
    <t xml:space="preserve">EASY SAND FLOWABLE POLYESTER FINISHING AND BLENDING PUTTY 100421</t>
  </si>
  <si>
    <t xml:space="preserve">PC0016</t>
  </si>
  <si>
    <t xml:space="preserve">PRV-018</t>
  </si>
  <si>
    <t xml:space="preserve">MAD-0001</t>
  </si>
  <si>
    <t xml:space="preserve">MAD-0178</t>
  </si>
  <si>
    <t xml:space="preserve">MAD-0216</t>
  </si>
  <si>
    <t xml:space="preserve">MAD-0240</t>
  </si>
  <si>
    <t xml:space="preserve">PC0017</t>
  </si>
  <si>
    <t xml:space="preserve">PRV-056</t>
  </si>
  <si>
    <t xml:space="preserve">Recogemos</t>
  </si>
  <si>
    <t xml:space="preserve">CYA-0078</t>
  </si>
  <si>
    <t xml:space="preserve">MET-0483</t>
  </si>
  <si>
    <t xml:space="preserve">PC0018</t>
  </si>
  <si>
    <t xml:space="preserve">PRV-165</t>
  </si>
  <si>
    <t xml:space="preserve">CYA-0016</t>
  </si>
  <si>
    <t xml:space="preserve">CYA-0073</t>
  </si>
  <si>
    <t xml:space="preserve">FER-0006</t>
  </si>
  <si>
    <t xml:space="preserve">FER-0113</t>
  </si>
  <si>
    <t xml:space="preserve">FER-0245</t>
  </si>
  <si>
    <t xml:space="preserve">HER-0152</t>
  </si>
  <si>
    <t xml:space="preserve">LIM-0002</t>
  </si>
  <si>
    <t xml:space="preserve">MAD-0075</t>
  </si>
  <si>
    <t xml:space="preserve">MAD-0190</t>
  </si>
  <si>
    <t xml:space="preserve">REMACHE 3/16" LARGO</t>
  </si>
  <si>
    <t xml:space="preserve">PC0019</t>
  </si>
  <si>
    <t xml:space="preserve">PRV-064</t>
  </si>
  <si>
    <t xml:space="preserve">HER-0053</t>
  </si>
  <si>
    <t xml:space="preserve">PC0020</t>
  </si>
  <si>
    <t xml:space="preserve">PRV-209</t>
  </si>
  <si>
    <t xml:space="preserve">NACIONAL DE BISAGRAS</t>
  </si>
  <si>
    <t xml:space="preserve">CYA-0002</t>
  </si>
  <si>
    <t xml:space="preserve">PC0021</t>
  </si>
  <si>
    <t xml:space="preserve">PRV-024</t>
  </si>
  <si>
    <t xml:space="preserve">HER-0016</t>
  </si>
  <si>
    <t xml:space="preserve">INR-0019</t>
  </si>
  <si>
    <t xml:space="preserve">PC0022</t>
  </si>
  <si>
    <t xml:space="preserve">PRV-175</t>
  </si>
  <si>
    <t xml:space="preserve">CYA-0171</t>
  </si>
  <si>
    <t xml:space="preserve">PC0023</t>
  </si>
  <si>
    <t xml:space="preserve">PRV-179</t>
  </si>
  <si>
    <t xml:space="preserve">FER-0127</t>
  </si>
  <si>
    <t xml:space="preserve">PC0024</t>
  </si>
  <si>
    <t xml:space="preserve">PRV-210</t>
  </si>
  <si>
    <t xml:space="preserve">AGLUTINADOS NAFHRA</t>
  </si>
  <si>
    <t xml:space="preserve">Planta 2</t>
  </si>
  <si>
    <t xml:space="preserve">Polomex</t>
  </si>
  <si>
    <t xml:space="preserve">MAD-0073</t>
  </si>
  <si>
    <t xml:space="preserve">RQM-001</t>
  </si>
  <si>
    <t xml:space="preserve">MAD-0148</t>
  </si>
  <si>
    <t xml:space="preserve">PC0025</t>
  </si>
  <si>
    <t xml:space="preserve">PRV-211</t>
  </si>
  <si>
    <t xml:space="preserve">IMPERQUIMIA</t>
  </si>
  <si>
    <t xml:space="preserve">CYA-0088</t>
  </si>
  <si>
    <t xml:space="preserve">PC0026</t>
  </si>
  <si>
    <t xml:space="preserve">Planta 1</t>
  </si>
  <si>
    <t xml:space="preserve">Dina</t>
  </si>
  <si>
    <t xml:space="preserve">RQM-002</t>
  </si>
  <si>
    <t xml:space="preserve">TRAMO  </t>
  </si>
  <si>
    <t xml:space="preserve">PC0027</t>
  </si>
  <si>
    <t xml:space="preserve">MAP-0070</t>
  </si>
  <si>
    <t xml:space="preserve">RQM-003</t>
  </si>
  <si>
    <t xml:space="preserve">GEL COAT ISO GRIS 0279</t>
  </si>
  <si>
    <t xml:space="preserve">PC0028</t>
  </si>
  <si>
    <t xml:space="preserve">RQM-004</t>
  </si>
  <si>
    <t xml:space="preserve">PC0029</t>
  </si>
  <si>
    <t xml:space="preserve">Area Técnica</t>
  </si>
  <si>
    <t xml:space="preserve">Dina-Polomex</t>
  </si>
  <si>
    <t xml:space="preserve">HER-0118</t>
  </si>
  <si>
    <t xml:space="preserve">RQM-006</t>
  </si>
  <si>
    <t xml:space="preserve">PC0030</t>
  </si>
  <si>
    <t xml:space="preserve">LONAS Y CARPAS TIZAYUCA</t>
  </si>
  <si>
    <t xml:space="preserve">Logistica y Transporte</t>
  </si>
  <si>
    <t xml:space="preserve">Interno</t>
  </si>
  <si>
    <t xml:space="preserve">SRV-0005</t>
  </si>
  <si>
    <t xml:space="preserve">RQM-009</t>
  </si>
  <si>
    <t xml:space="preserve">SERVICIO DE REPARACION DE LONA.</t>
  </si>
  <si>
    <t xml:space="preserve">Reparacion de lona.</t>
  </si>
  <si>
    <t xml:space="preserve">PC0031</t>
  </si>
  <si>
    <t xml:space="preserve">Calidad</t>
  </si>
  <si>
    <t xml:space="preserve">MAD-0057</t>
  </si>
  <si>
    <t xml:space="preserve">RQM-008</t>
  </si>
  <si>
    <t xml:space="preserve">PC0032</t>
  </si>
  <si>
    <t xml:space="preserve">PC0033</t>
  </si>
  <si>
    <t xml:space="preserve">PRV-212</t>
  </si>
  <si>
    <t xml:space="preserve">GUILLERMO ALBERTO PEÑALOZA YAÑEZ</t>
  </si>
  <si>
    <t xml:space="preserve">HER-0019</t>
  </si>
  <si>
    <t xml:space="preserve">HER-0133</t>
  </si>
  <si>
    <t xml:space="preserve">PC0034</t>
  </si>
  <si>
    <t xml:space="preserve">PRV-182</t>
  </si>
  <si>
    <t xml:space="preserve">CYA-0212</t>
  </si>
  <si>
    <t xml:space="preserve">PC0035</t>
  </si>
  <si>
    <t xml:space="preserve">PRV-213</t>
  </si>
  <si>
    <t xml:space="preserve">D. B. ROBERTS, INC</t>
  </si>
  <si>
    <t xml:space="preserve">CYA-0211</t>
  </si>
  <si>
    <t xml:space="preserve">PRECIO DE 7.80 USD. SE CONSIDERO TIPO DE CAMBIO DE 17.50 PESOS</t>
  </si>
  <si>
    <t xml:space="preserve">PC0036</t>
  </si>
  <si>
    <t xml:space="preserve">PRV-214</t>
  </si>
  <si>
    <t xml:space="preserve">PROCESOS PLASTICOS DE HIDALGO</t>
  </si>
  <si>
    <t xml:space="preserve">CYA-0217</t>
  </si>
  <si>
    <t xml:space="preserve">PC0037</t>
  </si>
  <si>
    <t xml:space="preserve">PRV-178</t>
  </si>
  <si>
    <t xml:space="preserve">CYA-0221</t>
  </si>
  <si>
    <t xml:space="preserve">MET-0213</t>
  </si>
  <si>
    <t xml:space="preserve">MET-0215</t>
  </si>
  <si>
    <t xml:space="preserve">MET-0237</t>
  </si>
  <si>
    <t xml:space="preserve">MET-0239</t>
  </si>
  <si>
    <t xml:space="preserve">MET-0240</t>
  </si>
  <si>
    <t xml:space="preserve">MET-0242</t>
  </si>
  <si>
    <t xml:space="preserve">MET-0243</t>
  </si>
  <si>
    <t xml:space="preserve">MET-0244</t>
  </si>
  <si>
    <t xml:space="preserve">MET-0308</t>
  </si>
  <si>
    <t xml:space="preserve">MET-0309</t>
  </si>
  <si>
    <t xml:space="preserve">MET-0328</t>
  </si>
  <si>
    <t xml:space="preserve">MET-0595</t>
  </si>
  <si>
    <t xml:space="preserve">MET-0650</t>
  </si>
  <si>
    <t xml:space="preserve">MET-0653</t>
  </si>
  <si>
    <t xml:space="preserve">MET-0655</t>
  </si>
  <si>
    <t xml:space="preserve">MET-0657</t>
  </si>
  <si>
    <t xml:space="preserve">MET-0731</t>
  </si>
  <si>
    <t xml:space="preserve">MET-0732</t>
  </si>
  <si>
    <t xml:space="preserve">MET-0733</t>
  </si>
  <si>
    <t xml:space="preserve">MET-0734</t>
  </si>
  <si>
    <t xml:space="preserve">MET-0915</t>
  </si>
  <si>
    <t xml:space="preserve">MET-0918</t>
  </si>
  <si>
    <t xml:space="preserve">MET-0919</t>
  </si>
  <si>
    <t xml:space="preserve">MET-0920</t>
  </si>
  <si>
    <t xml:space="preserve">MET-0921</t>
  </si>
  <si>
    <t xml:space="preserve">MET-0932</t>
  </si>
  <si>
    <t xml:space="preserve">MET-0934</t>
  </si>
  <si>
    <t xml:space="preserve">MET-0935</t>
  </si>
  <si>
    <t xml:space="preserve">MET-0936</t>
  </si>
  <si>
    <t xml:space="preserve">MET-0952</t>
  </si>
  <si>
    <t xml:space="preserve">MET-0953</t>
  </si>
  <si>
    <t xml:space="preserve">PC0038</t>
  </si>
  <si>
    <t xml:space="preserve">PRV-140</t>
  </si>
  <si>
    <t xml:space="preserve">MET-0009</t>
  </si>
  <si>
    <t xml:space="preserve">MET-0014</t>
  </si>
  <si>
    <t xml:space="preserve">MET-0185</t>
  </si>
  <si>
    <t xml:space="preserve">MET-0201</t>
  </si>
  <si>
    <t xml:space="preserve">MET-0296</t>
  </si>
  <si>
    <t xml:space="preserve">MET-0406</t>
  </si>
  <si>
    <t xml:space="preserve">MET-0606</t>
  </si>
  <si>
    <t xml:space="preserve">MET-0661</t>
  </si>
  <si>
    <t xml:space="preserve">MET-0707</t>
  </si>
  <si>
    <t xml:space="preserve">MET-0758</t>
  </si>
  <si>
    <t xml:space="preserve">PC0039</t>
  </si>
  <si>
    <t xml:space="preserve">Compras</t>
  </si>
  <si>
    <t xml:space="preserve">Area Tecnica</t>
  </si>
  <si>
    <t xml:space="preserve">MAP-0022</t>
  </si>
  <si>
    <t xml:space="preserve">RQM-011</t>
  </si>
  <si>
    <t xml:space="preserve">PC0040</t>
  </si>
  <si>
    <t xml:space="preserve">PRV-023</t>
  </si>
  <si>
    <t xml:space="preserve">MAD-0037</t>
  </si>
  <si>
    <t xml:space="preserve">PC0041</t>
  </si>
  <si>
    <t xml:space="preserve">PRV-189</t>
  </si>
  <si>
    <t xml:space="preserve">EQS-0007</t>
  </si>
  <si>
    <t xml:space="preserve">PC0042</t>
  </si>
  <si>
    <t xml:space="preserve">PRV-124</t>
  </si>
  <si>
    <t xml:space="preserve">MAD-0208</t>
  </si>
  <si>
    <t xml:space="preserve">MAD-0209</t>
  </si>
  <si>
    <t xml:space="preserve">PC0043</t>
  </si>
  <si>
    <t xml:space="preserve">CYA-0024</t>
  </si>
  <si>
    <t xml:space="preserve">Cancelado</t>
  </si>
  <si>
    <t xml:space="preserve">PC0044</t>
  </si>
  <si>
    <t xml:space="preserve">PRV-043</t>
  </si>
  <si>
    <t xml:space="preserve">SRV-0004</t>
  </si>
  <si>
    <t xml:space="preserve">RQM-012</t>
  </si>
  <si>
    <t xml:space="preserve">PC0045</t>
  </si>
  <si>
    <t xml:space="preserve">Latin American Certification &amp; Systems, A.C.</t>
  </si>
  <si>
    <t xml:space="preserve">SGC</t>
  </si>
  <si>
    <t xml:space="preserve">SRV-0028</t>
  </si>
  <si>
    <t xml:space="preserve">RQM-010</t>
  </si>
  <si>
    <t xml:space="preserve">SERVICIO DE AUDITORIA DE VIGILANCIA</t>
  </si>
  <si>
    <t xml:space="preserve">PC0046</t>
  </si>
  <si>
    <t xml:space="preserve">Planta 3</t>
  </si>
  <si>
    <t xml:space="preserve">Beccar</t>
  </si>
  <si>
    <t xml:space="preserve">MET-0526</t>
  </si>
  <si>
    <t xml:space="preserve">RQM-013</t>
  </si>
  <si>
    <t xml:space="preserve">PC0047</t>
  </si>
  <si>
    <t xml:space="preserve">RQM-016</t>
  </si>
  <si>
    <t xml:space="preserve">PC0048</t>
  </si>
  <si>
    <t xml:space="preserve">Almacen</t>
  </si>
  <si>
    <t xml:space="preserve">CYA-0172</t>
  </si>
  <si>
    <t xml:space="preserve">RQM-015</t>
  </si>
  <si>
    <t xml:space="preserve">CYA-0141</t>
  </si>
  <si>
    <t xml:space="preserve">PC0049</t>
  </si>
  <si>
    <t xml:space="preserve">PC0050</t>
  </si>
  <si>
    <t xml:space="preserve">PRV-215</t>
  </si>
  <si>
    <t xml:space="preserve">LUCIA GOMEZ CANIZAL</t>
  </si>
  <si>
    <t xml:space="preserve">CYA-0216</t>
  </si>
  <si>
    <t xml:space="preserve">PC0051</t>
  </si>
  <si>
    <t xml:space="preserve">HER-0326</t>
  </si>
  <si>
    <t xml:space="preserve">RQM-007</t>
  </si>
  <si>
    <t xml:space="preserve">Sistema de Aspersión de  GEL COAT “GW 2001 “ Mezcla Externa.</t>
  </si>
  <si>
    <t xml:space="preserve">Capacitacion e instalación por un día</t>
  </si>
  <si>
    <t xml:space="preserve">PC0052</t>
  </si>
  <si>
    <t xml:space="preserve">PRV-065</t>
  </si>
  <si>
    <t xml:space="preserve">MET-0089</t>
  </si>
  <si>
    <t xml:space="preserve">RQM-017</t>
  </si>
  <si>
    <t xml:space="preserve">LAMINA DESPLEGADA PLANCHADA MDI PR 1/2 Nº18  </t>
  </si>
  <si>
    <t xml:space="preserve">PC0053</t>
  </si>
  <si>
    <t xml:space="preserve">PRV-216</t>
  </si>
  <si>
    <t xml:space="preserve">GLOBAL TRANSPORTE INDUSTRIA SERVICIO, S.A. DE C.V.</t>
  </si>
  <si>
    <t xml:space="preserve">Sahagun</t>
  </si>
  <si>
    <t xml:space="preserve">MET-0928</t>
  </si>
  <si>
    <t xml:space="preserve">RQM-018</t>
  </si>
  <si>
    <t xml:space="preserve">MET-0929</t>
  </si>
  <si>
    <t xml:space="preserve">PC0054</t>
  </si>
  <si>
    <t xml:space="preserve">A. Tecnica</t>
  </si>
  <si>
    <t xml:space="preserve">MET-0297</t>
  </si>
  <si>
    <t xml:space="preserve">RQM-005</t>
  </si>
  <si>
    <t xml:space="preserve">MUESTRAS DIVERSAS</t>
  </si>
  <si>
    <t xml:space="preserve">Soporte Plafon. Dina</t>
  </si>
  <si>
    <t xml:space="preserve">PC0055</t>
  </si>
  <si>
    <t xml:space="preserve">MET-0065</t>
  </si>
  <si>
    <t xml:space="preserve">PC0056</t>
  </si>
  <si>
    <t xml:space="preserve">Mtto</t>
  </si>
  <si>
    <t xml:space="preserve">MAE-0023</t>
  </si>
  <si>
    <t xml:space="preserve">RQM-018A</t>
  </si>
  <si>
    <t xml:space="preserve">FOCOS AHORRADORES DE 250W A 110 V</t>
  </si>
  <si>
    <t xml:space="preserve">HER-0112</t>
  </si>
  <si>
    <t xml:space="preserve">FOTOCELDA A 220 V</t>
  </si>
  <si>
    <t xml:space="preserve">FOTOCELDA A 110</t>
  </si>
  <si>
    <t xml:space="preserve">PC0057</t>
  </si>
  <si>
    <t xml:space="preserve">PC0058</t>
  </si>
  <si>
    <t xml:space="preserve">PC0059</t>
  </si>
  <si>
    <t xml:space="preserve">MET-0957</t>
  </si>
  <si>
    <t xml:space="preserve">EM-S3</t>
  </si>
  <si>
    <t xml:space="preserve">MET-0956</t>
  </si>
  <si>
    <t xml:space="preserve">MET-0954</t>
  </si>
  <si>
    <t xml:space="preserve">MET-0955</t>
  </si>
  <si>
    <t xml:space="preserve">PC0060</t>
  </si>
  <si>
    <t xml:space="preserve">RQM-023</t>
  </si>
  <si>
    <t xml:space="preserve">PC0061</t>
  </si>
  <si>
    <t xml:space="preserve">PC0062</t>
  </si>
  <si>
    <t xml:space="preserve">PRV-217</t>
  </si>
  <si>
    <t xml:space="preserve">ANDERCOL MEXICO, S.A. DE C.V.</t>
  </si>
  <si>
    <t xml:space="preserve">PC0063</t>
  </si>
  <si>
    <t xml:space="preserve">MAP-0010</t>
  </si>
  <si>
    <t xml:space="preserve">MAP-0049</t>
  </si>
  <si>
    <t xml:space="preserve">GEL COAT PARA FALLEBA BECCAR 0279</t>
  </si>
  <si>
    <t xml:space="preserve">PC0064</t>
  </si>
  <si>
    <t xml:space="preserve">MET-0241</t>
  </si>
  <si>
    <t xml:space="preserve">MET-0264</t>
  </si>
  <si>
    <t xml:space="preserve">MET-0358</t>
  </si>
  <si>
    <t xml:space="preserve">MET-0367</t>
  </si>
  <si>
    <t xml:space="preserve">MET-0717</t>
  </si>
  <si>
    <t xml:space="preserve">MET-0786</t>
  </si>
  <si>
    <t xml:space="preserve">MET-0787</t>
  </si>
  <si>
    <t xml:space="preserve">MET-0941</t>
  </si>
  <si>
    <t xml:space="preserve">PC0065</t>
  </si>
  <si>
    <t xml:space="preserve">PC0067</t>
  </si>
  <si>
    <t xml:space="preserve">PRV-206</t>
  </si>
  <si>
    <t xml:space="preserve">MAP-0074</t>
  </si>
  <si>
    <t xml:space="preserve">GEL COAT 422 U DINA GIG-59</t>
  </si>
  <si>
    <t xml:space="preserve">MAP-0073</t>
  </si>
  <si>
    <t xml:space="preserve">RESINA PIPD-51725 TAMBOR 230 KGS</t>
  </si>
  <si>
    <t xml:space="preserve">PC0068</t>
  </si>
  <si>
    <t xml:space="preserve">CYA-0124</t>
  </si>
  <si>
    <t xml:space="preserve">PC0069</t>
  </si>
  <si>
    <t xml:space="preserve">Produccion</t>
  </si>
  <si>
    <t xml:space="preserve">RQM-021</t>
  </si>
  <si>
    <t xml:space="preserve">PC0070</t>
  </si>
  <si>
    <t xml:space="preserve">PC0071</t>
  </si>
  <si>
    <t xml:space="preserve">RQM-014</t>
  </si>
  <si>
    <t xml:space="preserve">MESA DE TRABAJO P/DETALLADO DE CONCHA TRASERA</t>
  </si>
  <si>
    <t xml:space="preserve">PC0072</t>
  </si>
  <si>
    <t xml:space="preserve">MET-0092</t>
  </si>
  <si>
    <t xml:space="preserve">PC0073</t>
  </si>
  <si>
    <t xml:space="preserve">MAD-0047</t>
  </si>
  <si>
    <t xml:space="preserve">MAP-0012</t>
  </si>
  <si>
    <t xml:space="preserve">PC0074</t>
  </si>
  <si>
    <t xml:space="preserve">MAP-0024A</t>
  </si>
  <si>
    <t xml:space="preserve">MAP-0043A</t>
  </si>
  <si>
    <t xml:space="preserve">PC0075</t>
  </si>
  <si>
    <t xml:space="preserve">MET-0883</t>
  </si>
  <si>
    <t xml:space="preserve">Tubo Red  de 3/4" Ac.c cal 18 S/Aacabado 3/4" x 300mm</t>
  </si>
  <si>
    <t xml:space="preserve">PC0076</t>
  </si>
  <si>
    <t xml:space="preserve">MET-0066</t>
  </si>
  <si>
    <t xml:space="preserve">PC0077</t>
  </si>
  <si>
    <t xml:space="preserve">FIBRA DE VIDRIO 1 1/2 ONZ JUSHI EMULSION</t>
  </si>
  <si>
    <t xml:space="preserve">PC0078</t>
  </si>
  <si>
    <t xml:space="preserve">RQM-024</t>
  </si>
  <si>
    <t xml:space="preserve">PC0079</t>
  </si>
  <si>
    <t xml:space="preserve">PRV-002</t>
  </si>
  <si>
    <t xml:space="preserve">CYA-0122</t>
  </si>
  <si>
    <t xml:space="preserve">PC0080</t>
  </si>
  <si>
    <t xml:space="preserve">PRV-032</t>
  </si>
  <si>
    <t xml:space="preserve">FER-0226</t>
  </si>
  <si>
    <t xml:space="preserve">HER-0328</t>
  </si>
  <si>
    <t xml:space="preserve">PC0081</t>
  </si>
  <si>
    <t xml:space="preserve">PC0082</t>
  </si>
  <si>
    <t xml:space="preserve">PC0083</t>
  </si>
  <si>
    <t xml:space="preserve">HER-0306</t>
  </si>
  <si>
    <t xml:space="preserve">PC0084</t>
  </si>
  <si>
    <t xml:space="preserve">PC0085</t>
  </si>
  <si>
    <t xml:space="preserve">PC0086</t>
  </si>
  <si>
    <t xml:space="preserve">HER-0023</t>
  </si>
  <si>
    <t xml:space="preserve">HER-0034</t>
  </si>
  <si>
    <t xml:space="preserve">HER-0411</t>
  </si>
  <si>
    <t xml:space="preserve">PC0087</t>
  </si>
  <si>
    <t xml:space="preserve">PC0088</t>
  </si>
  <si>
    <t xml:space="preserve">FER-0013</t>
  </si>
  <si>
    <t xml:space="preserve">FER-0081</t>
  </si>
  <si>
    <t xml:space="preserve">FER-0159</t>
  </si>
  <si>
    <t xml:space="preserve">FER-0219</t>
  </si>
  <si>
    <t xml:space="preserve">FER-0239</t>
  </si>
  <si>
    <t xml:space="preserve">FER-0246</t>
  </si>
  <si>
    <t xml:space="preserve">PC0089</t>
  </si>
  <si>
    <t xml:space="preserve">PC0090</t>
  </si>
  <si>
    <t xml:space="preserve">HER-0089</t>
  </si>
  <si>
    <t xml:space="preserve">PC0091</t>
  </si>
  <si>
    <t xml:space="preserve">PC0092</t>
  </si>
  <si>
    <t xml:space="preserve">MAD-0027</t>
  </si>
  <si>
    <t xml:space="preserve">PC0093</t>
  </si>
  <si>
    <t xml:space="preserve">MAD-0214</t>
  </si>
  <si>
    <t xml:space="preserve">PC0094</t>
  </si>
  <si>
    <t xml:space="preserve">PC0095</t>
  </si>
  <si>
    <t xml:space="preserve">LIM-0001</t>
  </si>
  <si>
    <t xml:space="preserve">LIM-0012</t>
  </si>
  <si>
    <t xml:space="preserve">PC0096</t>
  </si>
  <si>
    <t xml:space="preserve">PRV-013</t>
  </si>
  <si>
    <t xml:space="preserve">CYA-0003</t>
  </si>
  <si>
    <t xml:space="preserve">PC0097</t>
  </si>
  <si>
    <t xml:space="preserve">PC0098</t>
  </si>
  <si>
    <t xml:space="preserve">PC0099</t>
  </si>
  <si>
    <t xml:space="preserve">PRV-016</t>
  </si>
  <si>
    <t xml:space="preserve">CYA-0077</t>
  </si>
  <si>
    <t xml:space="preserve">PC0100</t>
  </si>
  <si>
    <t xml:space="preserve">EQS-0005</t>
  </si>
  <si>
    <t xml:space="preserve">EQS-0009</t>
  </si>
  <si>
    <t xml:space="preserve">EQS-0014</t>
  </si>
  <si>
    <t xml:space="preserve">EQS-0025</t>
  </si>
  <si>
    <t xml:space="preserve">EQS-0038</t>
  </si>
  <si>
    <t xml:space="preserve">PC0101</t>
  </si>
  <si>
    <t xml:space="preserve">PC0102</t>
  </si>
  <si>
    <t xml:space="preserve">PC0103</t>
  </si>
  <si>
    <t xml:space="preserve">EM-S2/RQM-021</t>
  </si>
  <si>
    <t xml:space="preserve">PC0104</t>
  </si>
  <si>
    <t xml:space="preserve">Mantenimiento</t>
  </si>
  <si>
    <t xml:space="preserve">HER-0302</t>
  </si>
  <si>
    <t xml:space="preserve">RQM-019</t>
  </si>
  <si>
    <t xml:space="preserve">HER-0303</t>
  </si>
  <si>
    <t xml:space="preserve">PC0105</t>
  </si>
  <si>
    <t xml:space="preserve">PC0106</t>
  </si>
  <si>
    <t xml:space="preserve">PC0107</t>
  </si>
  <si>
    <t xml:space="preserve">A. Tecnica / Prod Sahagun</t>
  </si>
  <si>
    <t xml:space="preserve">RQM-016/021</t>
  </si>
  <si>
    <t xml:space="preserve">HER-0321</t>
  </si>
  <si>
    <t xml:space="preserve">HER-0414</t>
  </si>
  <si>
    <t xml:space="preserve">MAD-0007</t>
  </si>
  <si>
    <t xml:space="preserve">PC0108</t>
  </si>
  <si>
    <t xml:space="preserve">FER-0084</t>
  </si>
  <si>
    <t xml:space="preserve">PC0109</t>
  </si>
  <si>
    <t xml:space="preserve">PC0110</t>
  </si>
  <si>
    <t xml:space="preserve">HER-0004</t>
  </si>
  <si>
    <t xml:space="preserve">HER-0029</t>
  </si>
  <si>
    <t xml:space="preserve">PC0111</t>
  </si>
  <si>
    <t xml:space="preserve">EQS-0001</t>
  </si>
  <si>
    <t xml:space="preserve">PC0112</t>
  </si>
  <si>
    <t xml:space="preserve">RQM-022</t>
  </si>
  <si>
    <t xml:space="preserve">PC0113</t>
  </si>
  <si>
    <t xml:space="preserve">MAD-0228</t>
  </si>
  <si>
    <t xml:space="preserve">MAD-0253</t>
  </si>
  <si>
    <t xml:space="preserve">PC0114</t>
  </si>
  <si>
    <t xml:space="preserve">PRV-166</t>
  </si>
  <si>
    <t xml:space="preserve">Sistemas</t>
  </si>
  <si>
    <t xml:space="preserve">RQM-020</t>
  </si>
  <si>
    <t xml:space="preserve">LAPTOP HP 15-AC102LA</t>
  </si>
  <si>
    <t xml:space="preserve">PC0115</t>
  </si>
  <si>
    <t xml:space="preserve">PRV-159</t>
  </si>
  <si>
    <t xml:space="preserve">A. Tecnica </t>
  </si>
  <si>
    <t xml:space="preserve">HER-0385</t>
  </si>
  <si>
    <t xml:space="preserve">RODAJA FIJA 8", NEOPRENO</t>
  </si>
  <si>
    <t xml:space="preserve">RODAJA GIRATORIA 8", NEOPRENO</t>
  </si>
  <si>
    <t xml:space="preserve">PC0116</t>
  </si>
  <si>
    <t xml:space="preserve">RQM-025</t>
  </si>
  <si>
    <t xml:space="preserve">PC0117</t>
  </si>
  <si>
    <t xml:space="preserve">PRV-148</t>
  </si>
  <si>
    <t xml:space="preserve">RQM-026</t>
  </si>
  <si>
    <t xml:space="preserve">CLAVADORA NEUMATICA AF505 MAKITA</t>
  </si>
  <si>
    <t xml:space="preserve">RQM-028</t>
  </si>
  <si>
    <t xml:space="preserve">CLAVO P/CLAVADORA CAL 18 1"</t>
  </si>
  <si>
    <t xml:space="preserve">CJA</t>
  </si>
  <si>
    <t xml:space="preserve">CLAVO P/CLAVADORA CAL 18 1 1/2"</t>
  </si>
  <si>
    <t xml:space="preserve">PC0118</t>
  </si>
  <si>
    <t xml:space="preserve">PRV-011</t>
  </si>
  <si>
    <t xml:space="preserve">MAE-0005</t>
  </si>
  <si>
    <t xml:space="preserve">RQM-027</t>
  </si>
  <si>
    <t xml:space="preserve">MAE-0006</t>
  </si>
  <si>
    <t xml:space="preserve">MAE-0008</t>
  </si>
  <si>
    <t xml:space="preserve">MAE-0007</t>
  </si>
  <si>
    <t xml:space="preserve">MAE-0022</t>
  </si>
  <si>
    <t xml:space="preserve">PC0119</t>
  </si>
  <si>
    <t xml:space="preserve">RQM-031</t>
  </si>
  <si>
    <t xml:space="preserve">SERVICIO DE GALVANIZADO Y TROPICALIZADO  DE REJILLAS</t>
  </si>
  <si>
    <t xml:space="preserve">PC0120</t>
  </si>
  <si>
    <t xml:space="preserve">MAD-0110</t>
  </si>
  <si>
    <t xml:space="preserve">RQM-029</t>
  </si>
  <si>
    <t xml:space="preserve">PC0121</t>
  </si>
  <si>
    <t xml:space="preserve">PC0122</t>
  </si>
  <si>
    <t xml:space="preserve">GALVANIZADORA MARFA, S.A. DE C.V.</t>
  </si>
  <si>
    <t xml:space="preserve">PC0123</t>
  </si>
  <si>
    <t xml:space="preserve">PRV-133</t>
  </si>
  <si>
    <t xml:space="preserve">CAF</t>
  </si>
  <si>
    <t xml:space="preserve">MAD-0040</t>
  </si>
  <si>
    <t xml:space="preserve">PC0124</t>
  </si>
  <si>
    <t xml:space="preserve">MAD-0088</t>
  </si>
  <si>
    <t xml:space="preserve">PC0125</t>
  </si>
  <si>
    <t xml:space="preserve">PC0126</t>
  </si>
  <si>
    <t xml:space="preserve">Subdireccion</t>
  </si>
  <si>
    <t xml:space="preserve">PAP-0053</t>
  </si>
  <si>
    <t xml:space="preserve">RQM-034</t>
  </si>
  <si>
    <t xml:space="preserve">CARTUCHO CANON PG-140XL (SKU 61088)</t>
  </si>
  <si>
    <t xml:space="preserve">PAP-0054</t>
  </si>
  <si>
    <t xml:space="preserve">CARTUCHO CANON CL-141XL (SKU 60657)</t>
  </si>
  <si>
    <t xml:space="preserve">PC0127</t>
  </si>
  <si>
    <t xml:space="preserve">PC0128</t>
  </si>
  <si>
    <t xml:space="preserve">PC0129</t>
  </si>
  <si>
    <t xml:space="preserve">MAD-0089</t>
  </si>
  <si>
    <t xml:space="preserve">PC0130</t>
  </si>
  <si>
    <t xml:space="preserve">EM-S2 R1</t>
  </si>
  <si>
    <t xml:space="preserve">PC0131</t>
  </si>
  <si>
    <t xml:space="preserve">EM-S3 R1</t>
  </si>
  <si>
    <t xml:space="preserve">MAP-0029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</si>
</sst>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_-* #,##0.00_-;\-* #,##0.00_-;_-* \-??_-;_-@_-"/>
    <numFmt numFmtId="166" formatCode="_-\$* #,##0.00_-;&quot;-$&quot;* #,##0.00_-;_-\$* \-??_-;_-@_-"/>
    <numFmt numFmtId="167" formatCode="DD\-MMM\-YY"/>
    <numFmt numFmtId="168" formatCode="000"/>
    <numFmt numFmtId="169" formatCode="#,##0.00"/>
    <numFmt numFmtId="170" formatCode="0.00"/>
    <numFmt numFmtId="171" formatCode="\$#,##0.00"/>
    <numFmt numFmtId="172" formatCode="DD/MM/YYYY"/>
    <numFmt numFmtId="173" formatCode="0"/>
    <numFmt numFmtId="174" formatCode="DD\-MMM"/>
  </numFmts>
  <fonts count="25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8"/>
      <name val="MS Sans Serif"/>
      <family val="2"/>
      <charset val="1"/>
    </font>
    <font>
      <b val="true"/>
      <sz val="10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Cambria"/>
      <family val="1"/>
      <charset val="1"/>
    </font>
    <font>
      <sz val="11"/>
      <name val="Cambria"/>
      <family val="1"/>
      <charset val="1"/>
    </font>
    <font>
      <sz val="9"/>
      <name val="Calibri"/>
      <family val="2"/>
      <charset val="1"/>
    </font>
    <font>
      <sz val="9"/>
      <name val="Cambria"/>
      <family val="1"/>
      <charset val="1"/>
    </font>
    <font>
      <b val="true"/>
      <sz val="4"/>
      <name val="Arial"/>
      <family val="2"/>
      <charset val="1"/>
    </font>
    <font>
      <sz val="10"/>
      <name val="Calibri"/>
      <family val="2"/>
      <charset val="1"/>
    </font>
    <font>
      <b val="true"/>
      <sz val="8"/>
      <name val="Calibri"/>
      <family val="2"/>
      <charset val="1"/>
    </font>
    <font>
      <b val="true"/>
      <sz val="8"/>
      <name val="Arial"/>
      <family val="2"/>
      <charset val="1"/>
    </font>
    <font>
      <b val="true"/>
      <sz val="9"/>
      <name val="Arial"/>
      <family val="2"/>
      <charset val="1"/>
    </font>
    <font>
      <b val="true"/>
      <sz val="9"/>
      <name val="Cambria"/>
      <family val="1"/>
      <charset val="1"/>
    </font>
    <font>
      <sz val="6"/>
      <name val="Arial"/>
      <family val="2"/>
      <charset val="1"/>
    </font>
    <font>
      <b val="true"/>
      <sz val="9"/>
      <color rgb="FFFFFFFF"/>
      <name val="Cambria"/>
      <family val="1"/>
      <charset val="1"/>
    </font>
    <font>
      <sz val="9"/>
      <color rgb="FFFFFFFF"/>
      <name val="Cambria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002060"/>
        <bgColor rgb="FF000080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</borders>
  <cellStyleXfs count="7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23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3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23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23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3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23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2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3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1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1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3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4" fontId="15" fillId="0" borderId="0" xfId="23" applyFont="true" applyBorder="false" applyAlignment="true" applyProtection="true">
      <alignment horizontal="general" vertical="bottom" textRotation="0" wrapText="false" indent="0" shrinkToFit="true"/>
      <protection locked="true" hidden="false"/>
    </xf>
    <xf numFmtId="167" fontId="14" fillId="0" borderId="0" xfId="2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" xfId="23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5" fillId="0" borderId="4" xfId="23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4" fillId="2" borderId="1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3" applyFont="true" applyBorder="false" applyAlignment="true" applyProtection="true">
      <alignment horizontal="center" vertical="bottom" textRotation="0" wrapText="false" indent="0" shrinkToFit="true"/>
      <protection locked="true" hidden="false"/>
    </xf>
    <xf numFmtId="164" fontId="17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23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0" xfId="23" applyFont="true" applyBorder="false" applyAlignment="true" applyProtection="true">
      <alignment horizontal="left" vertical="bottom" textRotation="0" wrapText="false" indent="0" shrinkToFit="true"/>
      <protection locked="true" hidden="false"/>
    </xf>
    <xf numFmtId="164" fontId="4" fillId="0" borderId="5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7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23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4" fontId="15" fillId="0" borderId="0" xfId="23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2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23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8" xfId="2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9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0" xfId="23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4" fontId="20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2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9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2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20" fillId="0" borderId="0" xfId="23" applyFont="true" applyBorder="false" applyAlignment="true" applyProtection="true">
      <alignment horizontal="center" vertical="bottom" textRotation="0" wrapText="false" indent="0" shrinkToFit="true"/>
      <protection locked="true" hidden="false"/>
    </xf>
    <xf numFmtId="168" fontId="15" fillId="0" borderId="10" xfId="2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20" fillId="0" borderId="9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23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4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10" xfId="23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4" fontId="15" fillId="0" borderId="0" xfId="2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0" xfId="23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11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" fillId="0" borderId="10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1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4" fillId="0" borderId="12" xfId="23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23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9" fillId="2" borderId="1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1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14" xfId="23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9" fillId="2" borderId="1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6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7" xfId="23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9" fillId="0" borderId="17" xfId="23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9" fontId="9" fillId="0" borderId="17" xfId="23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70" fontId="9" fillId="0" borderId="17" xfId="23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9" fontId="9" fillId="0" borderId="17" xfId="23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9" fontId="9" fillId="0" borderId="18" xfId="23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4" fillId="0" borderId="0" xfId="23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1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20" xfId="23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9" fillId="0" borderId="20" xfId="23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9" fontId="9" fillId="0" borderId="20" xfId="23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70" fontId="9" fillId="0" borderId="20" xfId="23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9" fontId="9" fillId="0" borderId="20" xfId="23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9" fontId="9" fillId="0" borderId="21" xfId="23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21" fillId="0" borderId="10" xfId="23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4" fontId="15" fillId="0" borderId="0" xfId="23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9" fontId="15" fillId="0" borderId="0" xfId="23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19" fillId="0" borderId="0" xfId="23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23" applyFont="false" applyBorder="true" applyAlignment="true" applyProtection="true">
      <alignment horizontal="center" vertical="center" textRotation="0" wrapText="true" indent="0" shrinkToFit="true"/>
      <protection locked="true" hidden="false"/>
    </xf>
    <xf numFmtId="164" fontId="21" fillId="0" borderId="9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4" fillId="0" borderId="0" xfId="23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xfId="23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3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0" xfId="23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3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0" xfId="23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23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22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4" fillId="0" borderId="0" xfId="23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5" fillId="0" borderId="1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5" fillId="0" borderId="17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5" fillId="0" borderId="1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9" fontId="15" fillId="0" borderId="1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5" fillId="0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5" fillId="0" borderId="17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9" fontId="15" fillId="0" borderId="1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5" fillId="0" borderId="1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1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1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1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73" fontId="23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3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3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3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3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3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3" fillId="3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3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3" fontId="15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5" fillId="0" borderId="1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4" fontId="1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Millares 2" xfId="20" builtinId="53" customBuiltin="true"/>
    <cellStyle name="Millares 3" xfId="21" builtinId="53" customBuiltin="true"/>
    <cellStyle name="Moneda 2" xfId="22" builtinId="53" customBuiltin="true"/>
    <cellStyle name="Normal 10" xfId="23" builtinId="53" customBuiltin="true"/>
    <cellStyle name="Normal 10 2" xfId="24" builtinId="53" customBuiltin="true"/>
    <cellStyle name="Normal 11" xfId="25" builtinId="53" customBuiltin="true"/>
    <cellStyle name="Normal 12" xfId="26" builtinId="53" customBuiltin="true"/>
    <cellStyle name="Normal 12 2" xfId="27" builtinId="53" customBuiltin="true"/>
    <cellStyle name="Normal 13" xfId="28" builtinId="53" customBuiltin="true"/>
    <cellStyle name="Normal 14" xfId="29" builtinId="53" customBuiltin="true"/>
    <cellStyle name="Normal 15" xfId="30" builtinId="53" customBuiltin="true"/>
    <cellStyle name="Normal 15 2" xfId="31" builtinId="53" customBuiltin="true"/>
    <cellStyle name="Normal 16" xfId="32" builtinId="53" customBuiltin="true"/>
    <cellStyle name="Normal 17" xfId="33" builtinId="53" customBuiltin="true"/>
    <cellStyle name="Normal 17 2" xfId="34" builtinId="53" customBuiltin="true"/>
    <cellStyle name="Normal 2" xfId="35" builtinId="53" customBuiltin="true"/>
    <cellStyle name="Normal 2 2" xfId="36" builtinId="53" customBuiltin="true"/>
    <cellStyle name="Normal 2 2 2" xfId="37" builtinId="53" customBuiltin="true"/>
    <cellStyle name="Normal 2 3" xfId="38" builtinId="53" customBuiltin="true"/>
    <cellStyle name="Normal 2 3 2" xfId="39" builtinId="53" customBuiltin="true"/>
    <cellStyle name="Normal 2 4" xfId="40" builtinId="53" customBuiltin="true"/>
    <cellStyle name="Normal 2 4 2" xfId="41" builtinId="53" customBuiltin="true"/>
    <cellStyle name="Normal 2 5" xfId="42" builtinId="53" customBuiltin="true"/>
    <cellStyle name="Normal 2 6" xfId="43" builtinId="53" customBuiltin="true"/>
    <cellStyle name="Normal 2 7" xfId="44" builtinId="53" customBuiltin="true"/>
    <cellStyle name="Normal 2 7 2" xfId="45" builtinId="53" customBuiltin="true"/>
    <cellStyle name="Normal 2 7 3" xfId="46" builtinId="53" customBuiltin="true"/>
    <cellStyle name="Normal 2 7 4" xfId="47" builtinId="53" customBuiltin="true"/>
    <cellStyle name="Normal 2 7 5" xfId="48" builtinId="53" customBuiltin="true"/>
    <cellStyle name="Normal 2 7 6" xfId="49" builtinId="53" customBuiltin="true"/>
    <cellStyle name="Normal 21" xfId="50" builtinId="53" customBuiltin="true"/>
    <cellStyle name="Normal 21 2" xfId="51" builtinId="53" customBuiltin="true"/>
    <cellStyle name="Normal 24" xfId="52" builtinId="53" customBuiltin="true"/>
    <cellStyle name="Normal 24 2" xfId="53" builtinId="53" customBuiltin="true"/>
    <cellStyle name="Normal 27" xfId="54" builtinId="53" customBuiltin="true"/>
    <cellStyle name="Normal 27 2" xfId="55" builtinId="53" customBuiltin="true"/>
    <cellStyle name="Normal 28" xfId="56" builtinId="53" customBuiltin="true"/>
    <cellStyle name="Normal 28 2" xfId="57" builtinId="53" customBuiltin="true"/>
    <cellStyle name="Normal 3" xfId="58" builtinId="53" customBuiltin="true"/>
    <cellStyle name="Normal 3 2" xfId="59" builtinId="53" customBuiltin="true"/>
    <cellStyle name="Normal 30" xfId="60" builtinId="53" customBuiltin="true"/>
    <cellStyle name="Normal 30 2" xfId="61" builtinId="53" customBuiltin="true"/>
    <cellStyle name="Normal 35" xfId="62" builtinId="53" customBuiltin="true"/>
    <cellStyle name="Normal 35 2" xfId="63" builtinId="53" customBuiltin="true"/>
    <cellStyle name="Normal 4" xfId="64" builtinId="53" customBuiltin="true"/>
    <cellStyle name="Normal 4 2" xfId="65" builtinId="53" customBuiltin="true"/>
    <cellStyle name="Normal 5" xfId="66" builtinId="53" customBuiltin="true"/>
    <cellStyle name="Normal 5 2" xfId="67" builtinId="53" customBuiltin="true"/>
    <cellStyle name="Normal 5 3" xfId="68" builtinId="53" customBuiltin="true"/>
    <cellStyle name="Normal 6" xfId="69" builtinId="53" customBuiltin="true"/>
    <cellStyle name="Normal 6 2" xfId="70" builtinId="53" customBuiltin="true"/>
    <cellStyle name="Normal 7" xfId="71" builtinId="53" customBuiltin="true"/>
    <cellStyle name="Normal 7 2" xfId="72" builtinId="53" customBuiltin="true"/>
    <cellStyle name="Normal 8" xfId="73" builtinId="53" customBuiltin="true"/>
    <cellStyle name="Normal 8 2" xfId="74" builtinId="53" customBuiltin="true"/>
    <cellStyle name="Normal 9" xfId="75" builtinId="53" customBuiltin="true"/>
    <cellStyle name="Normal 9 2" xfId="76" builtinId="53" customBuiltin="true"/>
  </cellStyles>
  <dxfs count="1">
    <dxf>
      <alignment horizontal="general" vertical="bottom" textRotation="0" wrapText="false" indent="0" shrinkToFit="false" readingOrder="1"/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externalLink" Target="externalLinks/externalLink1.xml"/><Relationship Id="rId7" Type="http://schemas.openxmlformats.org/officeDocument/2006/relationships/externalLink" Target="externalLinks/externalLink2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6</xdr:col>
      <xdr:colOff>9360</xdr:colOff>
      <xdr:row>0</xdr:row>
      <xdr:rowOff>38160</xdr:rowOff>
    </xdr:from>
    <xdr:to>
      <xdr:col>7</xdr:col>
      <xdr:colOff>647280</xdr:colOff>
      <xdr:row>8</xdr:row>
      <xdr:rowOff>9720</xdr:rowOff>
    </xdr:to>
    <xdr:pic>
      <xdr:nvPicPr>
        <xdr:cNvPr id="0" name="Picture 3" descr=""/>
        <xdr:cNvPicPr/>
      </xdr:nvPicPr>
      <xdr:blipFill>
        <a:blip r:embed="rId1"/>
        <a:stretch/>
      </xdr:blipFill>
      <xdr:spPr>
        <a:xfrm>
          <a:off x="2666520" y="38160"/>
          <a:ext cx="1581120" cy="1200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2016/Lista%20de%20Proveedores%20Aprobados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2016/Base%20Datos%20ing%2005Enero%202.xlsx" TargetMode="External"/>
</Relationships>
</file>

<file path=xl/externalLinks/externalLink1.xml><?xml version="1.0" encoding="UTF-8" standalone="yes"?>
<externalLink xmlns="http://schemas.openxmlformats.org/spreadsheetml/2006/main"><externalBook xmlns:r="http://schemas.openxmlformats.org/officeDocument/2006/relationships" r:id="rId1"><sheetNames><sheetName val="Proveedores"/><sheetName val="Hoja1"/></sheetNames><sheetDataSet><sheetData sheetId="0"><row r="6"><cell r="A6" t="str"><v>Clave</v></cell><cell r="B6" t="str"><v>Nombre</v></cell><cell r="C6" t="str"><v>Clasificacion</v></cell><cell r="D6" t="str"><v>RFC</v></cell><cell r="E6" t="str"><v>Calle</v></cell><cell r="F6" t="str"><v>Colonia</v></cell><cell r="G6" t="str"><v>Municipio</v></cell><cell r="H6" t="str"><v>No Exterior</v></cell><cell r="I6" t="str"><v>No Interior</v></cell><cell r="J6" t="str"><v>Código Postal</v></cell><cell r="K6" t="str"><v>Ciudad</v></cell><cell r="L6" t="str"><v>Estado</v></cell><cell r="M6" t="str"><v>Pais</v></cell><cell r="N6" t="str"><v>Moneda</v></cell><cell r="O6" t="str"><v>Contacto</v></cell><cell r="P6" t="str"><v>Email</v></cell><cell r="Q6" t="str"><v>Teléfono</v></cell><cell r="R6" t="str"><v>Fax</v></cell><cell r="S6" t="str"><v>Fecha de Alta</v></cell><cell r="T6" t="str"><v>Referencia del Domicilio</v></cell><cell r="U6" t="str"><v>ESTATUS</v></cell></row><row r="7"><cell r="A7" t="str"><v>PRV-001</v></cell><cell r="B7" t="str"><v>ACABADOS DE PAPELES SATINADOS Y ABSORBENTES S.A. D</v></cell><cell r="C7" t="str"><v>C</v></cell><cell r="D7" t="str"><v>APS -750311-4Q2</v></cell><cell r="E7" t="str"><v>VIA MORELOS</v></cell><cell r="F7" t="str"><v>SAN CRISTOBAL</v></cell><cell r="G7" t="str"><v>ECATEPEC DE MORELOS</v></cell><cell r="H7"><v>176</v></cell></row><row r="7"><cell r="J7" t="str"><v>55000</v></cell><cell r="K7" t="str"><v>MEX</v></cell><cell r="L7" t="str"><v>DFE</v></cell><cell r="M7" t="str"><v>MEX</v></cell><cell r="N7" t="str"><v>MXP</v></cell><cell r="O7" t="str"><v>Margarita Delgado</v></cell><cell r="P7" t="str"><v>venta@apsa.com.mx</v></cell><cell r="Q7" t="str"><v>01-800-000-2772</v></cell><cell r="R7" t="str"><v>01-800-000-2772</v></cell><cell r="S7"><v>40027</v></cell></row><row r="7"><cell r="U7" t="str"><v>ACTIVO</v></cell></row><row r="8"><cell r="A8" t="str"><v>PRV-002</v></cell><cell r="B8" t="str"><v>ABASTECEDORA UNIVERSAL DE MAGNETICO, S.A. DE C.V.</v></cell><cell r="C8" t="str"><v>C</v></cell><cell r="D8" t="str"><v>AUM040715UU3</v></cell><cell r="E8" t="str"><v>FRANCISCO M OLAGUIBEL</v></cell><cell r="F8" t="str"><v>OBRERA</v></cell><cell r="G8" t="str"><v>CUAUHTEMOC</v></cell><cell r="H8"><v>98</v></cell><cell r="I8" t="str"><v>D</v></cell><cell r="J8"><v>6800</v></cell><cell r="K8" t="str"><v>DF</v></cell><cell r="L8" t="str"><v>DF</v></cell><cell r="M8" t="str"><v>MEX</v></cell><cell r="N8" t="str"><v>MXP</v></cell><cell r="O8" t="str"><v>Alicia Jimenez</v></cell><cell r="P8" t="str"><v>uniman_aj@yahoo.com.mx</v></cell><cell r="Q8" t="str"><v>55-10-54-49-86</v></cell></row><row r="8"><cell r="S8"><v>41276</v></cell><cell r="T8" t="str"><v>ANTONIO SOLIS 147. COL OBRERA</v></cell><cell r="U8" t="str"><v>ACTIVO</v></cell></row><row r="9"><cell r="A9" t="str"><v>PRV-003</v></cell><cell r="B9" t="str"><v>AOC MEXICANA DE RESINAS S.A. DE CV.</v></cell><cell r="C9" t="str"><v>A</v></cell><cell r="D9" t="str"><v>AMR -730924-2N2</v></cell><cell r="E9" t="str"><v>POTRILLOS</v></cell><cell r="F9" t="str"><v>ESPERANSA</v></cell><cell r="G9" t="str"><v>NEZAHUALCOYOTL</v></cell><cell r="H9"><v>102</v></cell><cell r="I9" t="str"><v>MZ2</v></cell><cell r="J9" t="str"><v>57819</v></cell><cell r="K9" t="str"><v>MEX</v></cell><cell r="L9" t="str"><v>DFE</v></cell><cell r="M9" t="str"><v>MEX</v></cell><cell r="N9" t="str"><v>MXP</v></cell><cell r="O9" t="str"><v> Ana Delia Rodriguez Barradas</v></cell><cell r="P9" t="str"><v>Delia, Ana <adelia@aoc-mexicana.com.mx></v></cell><cell r="Q9" t="str"><v>55-57-16-70-00</v></cell><cell r="R9" t="str"><v>55-57-16-70-00</v></cell><cell r="S9"><v>40028</v></cell><cell r="T9" t="str"><v>PARQUE IND NEZAHUALCOYOTL</v></cell><cell r="U9" t="str"><v>ACTIVO</v></cell></row><row r="10"><cell r="A10" t="str"><v>PRV-004</v></cell><cell r="B10" t="str"><v>CORPORATIVO JIMSA S.A. DE C.V.</v></cell><cell r="C10" t="str"><v>B</v></cell><cell r="D10" t="str"><v>CJI -960803-5T9</v></cell><cell r="E10" t="str"><v>CD.SAHAGUN</v></cell><cell r="F10" t="str"><v>PALMILLAS</v></cell><cell r="G10" t="str"><v>TEPEAPULCON</v></cell><cell r="H10" t="str"><v>LT-21</v></cell><cell r="I10" t="str"><v>MZ.11</v></cell><cell r="J10" t="str"><v>43999</v></cell><cell r="K10" t="str"><v>MEX</v></cell><cell r="L10" t="str"><v>DFE</v></cell><cell r="M10" t="str"><v>MEX</v></cell><cell r="N10" t="str"><v>MXP</v></cell><cell r="O10" t="str"><v>ING. SALVADOR JIMENES</v></cell><cell r="P10" t="str"><v>jimsa_@hotmail.com</v></cell><cell r="Q10" t="str"><v>791-9-16-05-06</v></cell><cell r="R10" t="str"><v>791-9-16-05-06</v></cell><cell r="S10"><v>40027</v></cell></row><row r="10"><cell r="U10" t="str"><v>ACTIVO</v></cell></row><row r="11"><cell r="A11" t="str"><v>PRV-005</v></cell><cell r="B11" t="str"><v>RAMON MARTINEZ MARTINEZ</v></cell><cell r="C11" t="str"><v>C</v></cell><cell r="D11" t="str"><v>MAMR360901SH6</v></cell><cell r="E11" t="str"><v>BOLIVAR</v></cell><cell r="F11" t="str"><v>CENTRO</v></cell><cell r="G11" t="str"><v>CUAUHTEMOC</v></cell><cell r="H11"><v>80</v></cell><cell r="I11" t="str"><v>B</v></cell><cell r="J11"><v>6080</v></cell><cell r="K11" t="str"><v>DF</v></cell><cell r="L11" t="str"><v>DF</v></cell><cell r="M11" t="str"><v>MEX</v></cell><cell r="N11" t="str"><v>MXP</v></cell><cell r="O11" t="str"><v>Ramon Martinez Martinez</v></cell><cell r="P11" t="str"><v>bolivar80@prodigy.net.mx</v></cell><cell r="Q11" t="str"><v>55-5709-5983</v></cell></row><row r="11"><cell r="S11"><v>40955</v></cell></row><row r="11"><cell r="U11" t="str"><v>ACTIVO</v></cell></row><row r="12"><cell r="A12" t="str"><v>PRV-006</v></cell><cell r="B12" t="str"><v>SERVICIO CUPULA, S.A. DE C.V.</v></cell><cell r="C12" t="str"><v>C</v></cell><cell r="D12" t="str"><v>SCU-010206-HU2</v></cell><cell r="E12" t="str"><v>EUGENIO SUE</v></cell><cell r="F12" t="str"><v>POLANCO</v></cell><cell r="G12" t="str"><v>MIGUEL HIDALGO</v></cell><cell r="H12"><v>334</v></cell><cell r="I12"><v>0</v></cell><cell r="J12"><v>0</v></cell><cell r="K12" t="str"><v>DF</v></cell><cell r="L12" t="str"><v>DF</v></cell><cell r="M12" t="str"><v>MEX</v></cell><cell r="N12" t="str"><v>MXP</v></cell></row><row r="12"><cell r="S12"><v>41281</v></cell></row><row r="12"><cell r="U12" t="str"><v>ACTIVO</v></cell></row><row r="13"><cell r="A13" t="str"><v>PRV-007</v></cell><cell r="B13" t="str"><v>LLANTI DEPOT, S.A. DE C.V.</v></cell><cell r="C13" t="str"><v>C</v></cell><cell r="D13" t="str"><v>LDE-060719-FT2</v></cell><cell r="E13" t="str"><v>AV BENITO JUAREZ SUR</v></cell><cell r="F13" t="str"><v>HEROES DE NACOZARI</v></cell><cell r="G13" t="str"><v>TIZAYUCA</v></cell><cell r="H13"><v>123</v></cell><cell r="I13"><v>0</v></cell><cell r="J13"><v>43800</v></cell><cell r="K13" t="str"><v>TIZAYUCA</v></cell><cell r="L13" t="str"><v>HGO</v></cell><cell r="M13" t="str"><v>MEX</v></cell><cell r="N13" t="str"><v>MXP</v></cell><cell r="O13" t="str"><v>Abraham  </v></cell><cell r="P13" t="str"><v>LLANTIDEPOT llanti <llantidepot1@hotmail.com></v></cell><cell r="Q13"><v>7791008151</v></cell><cell r="R13"><v>0</v></cell><cell r="S13"><v>40922</v></cell></row><row r="13"><cell r="U13" t="str"><v>ACTIVO</v></cell></row><row r="14"><cell r="A14" t="str"><v>PRV-008</v></cell><cell r="B14" t="str"><v>MIRIAM PATRICIA DE LA O ALVAREZ(LOGAR)</v></cell><cell r="C14" t="str"><v>C</v></cell><cell r="D14" t="str"><v>OAMI-740329-GG5</v></cell><cell r="E14" t="str"><v>CERRADA DE CIPRESES</v></cell><cell r="F14" t="str"><v>BARRIO SAN ANTONIO XAHUENTO</v></cell><cell r="G14" t="str"><v>TULTEPEC</v></cell><cell r="H14"><v>8</v></cell></row><row r="14"><cell r="J14" t="str"><v>54976</v></cell><cell r="K14" t="str"><v>MEX</v></cell><cell r="L14" t="str"><v>EDO</v></cell><cell r="M14" t="str"><v>MEX</v></cell><cell r="N14" t="str"><v>MXP</v></cell><cell r="O14" t="str"><v>VICTOR MEDINA</v></cell><cell r="P14" t="str"><v>tecos25@prodigy.net.mx</v></cell><cell r="Q14" t="str"><v>01-55-24-600436</v></cell><cell r="R14" t="str"><v>01-24600172</v></cell><cell r="S14" t="str"><v>06/08/2009</v></cell></row><row r="14"><cell r="U14" t="str"><v>ACTIVO</v></cell></row><row r="15"><cell r="A15" t="str"><v>PRV-009</v></cell><cell r="B15" t="str"><v>COMERCIALIZADORA LOS TRES JR S.A. DE C.V.</v></cell><cell r="C15" t="str"><v>C</v></cell><cell r="D15" t="str"><v>CTJ -990720-FB2</v></cell><cell r="E15" t="str"><v>FRACCIONAMIENTO A-1</v></cell><cell r="F15" t="str"><v>ZONA INDUSTRIAL</v></cell><cell r="G15" t="str"><v>TIZAYUCA HGO.</v></cell><cell r="H15" t="str"><v>LOTE 1</v></cell><cell r="I15" t="str"><v>MAZ 3</v></cell><cell r="J15" t="str"><v>43800</v></cell><cell r="K15" t="str"><v>HGO</v></cell><cell r="L15" t="str"><v>PAC</v></cell><cell r="M15" t="str"><v>MEX</v></cell><cell r="N15" t="str"><v>MXP</v></cell><cell r="O15" t="str"><v>ventas</v></cell></row><row r="15"><cell r="Q15" t="str"><v>7-96-39-06</v></cell><cell r="R15" t="str"><v>7-96-39-05</v></cell><cell r="S15" t="str"><v>08/08/2009</v></cell></row><row r="15"><cell r="U15" t="str"><v>ACTIVO</v></cell></row><row r="16"><cell r="A16" t="str"><v>PRV-010</v></cell><cell r="B16" t="str"><v>CONITEX SONOCO MEXICO S. DE R.L.DE C.V</v></cell><cell r="C16" t="str"><v>C</v></cell><cell r="D16" t="str"><v>CSM -990131-795</v></cell><cell r="E16" t="str"><v>EJE ORIENTE PONIENTE</v></cell><cell r="F16" t="str"><v>ZONA INDUSTRIAL</v></cell><cell r="G16" t="str"><v>TIZAYUCA</v></cell><cell r="H16" t="str"><v>MZ III</v></cell><cell r="I16" t="str"><v>LT-8</v></cell><cell r="J16" t="str"><v>43800</v></cell><cell r="K16" t="str"><v>HGO</v></cell><cell r="L16" t="str"><v>PAC</v></cell><cell r="M16" t="str"><v>MEX</v></cell><cell r="N16" t="str"><v>MXP</v></cell><cell r="O16" t="str"><v>Jocelyn Barranco</v></cell><cell r="P16" t="str"><v>jbarranco@conitex.com.mx</v></cell><cell r="Q16" t="str"><v>7-96-38-81AL 83</v></cell><cell r="R16" t="str"><v>7- 96-38-84</v></cell><cell r="S16" t="str"><v>08/08/2009</v></cell></row><row r="16"><cell r="U16" t="str"><v>INACTIVO</v></cell></row><row r="17"><cell r="A17" t="str"><v>PRV-011</v></cell><cell r="B17" t="str"><v>DISTRIBUIDORA ELECTRICA TIZA S.A. DE C.V.</v></cell><cell r="C17" t="str"><v>C</v></cell><cell r="D17" t="str"><v>DET -050124-PT8</v></cell><cell r="E17" t="str"><v>FRANCISCO I. MADERO</v></cell><cell r="F17" t="str"><v>ATREMPA</v></cell><cell r="G17" t="str"><v>TIZAYUCA</v></cell><cell r="H17"><v>18</v></cell></row><row r="17"><cell r="J17" t="str"><v>43800</v></cell><cell r="K17" t="str"><v>HGO</v></cell><cell r="L17" t="str"><v>PAC</v></cell><cell r="M17" t="str"><v>MEX</v></cell><cell r="N17" t="str"><v>MXP</v></cell><cell r="O17" t="str"><v>VENTAS</v></cell><cell r="P17" t="str"><v>ditiza_1@yohoo.com.mx</v></cell><cell r="Q17" t="str"><v>7-96-42-51</v></cell><cell r="R17" t="str"><v>7-96-20-23</v></cell><cell r="S17" t="str"><v>08/08/2009</v></cell></row><row r="17"><cell r="U17" t="str"><v>ACTIVO</v></cell></row><row r="18"><cell r="A18" t="str"><v>PRV-012</v></cell><cell r="B18" t="str"><v>JULIAN ARELLANO CONTRERAS(SAYER LACK)</v></cell><cell r="C18" t="str"><v>C</v></cell><cell r="D18" t="str"><v>AECJ-730619-R52</v></cell><cell r="E18" t="str"><v>VIA MORELOS</v></cell><cell r="F18" t="str"><v>NUEVO LAREDO</v></cell><cell r="G18" t="str"><v>ECATEPEC DE MORELOS</v></cell><cell r="H18" t="str"><v>176-D</v></cell></row><row r="18"><cell r="J18" t="str"><v>55080</v></cell><cell r="K18" t="str"><v>0DF</v></cell><cell r="L18" t="str"><v>EDO</v></cell><cell r="M18" t="str"><v>MEX</v></cell><cell r="N18" t="str"><v>MXP</v></cell><cell r="O18" t="str"><v>RAUL ARELLANO CONTRERAS</v></cell></row><row r="18"><cell r="Q18" t="str"><v>55-57-87-98-19</v></cell></row><row r="18"><cell r="S18" t="str"><v>08/08/2009</v></cell></row><row r="18"><cell r="U18" t="str"><v>ACTIVO</v></cell></row><row r="19"><cell r="A19" t="str"><v>PRV-013</v></cell><cell r="B19" t="str"><v>CENTRO METALICO DE HIDALGO S.A. DE C.V</v></cell><cell r="C19" t="str"><v>C</v></cell><cell r="D19" t="str"><v>CMH -041110-BP5</v></cell><cell r="E19"><v>1</v></cell><cell r="F19" t="str"><v>PARQUE IND- CANACINTRA</v></cell><cell r="G19" t="str"><v>PACUCA</v></cell><cell r="H19" t="str"><v>BODEGA-6</v></cell></row><row r="19"><cell r="J19" t="str"><v>42180</v></cell><cell r="K19" t="str"><v>PAC</v></cell><cell r="L19" t="str"><v>PAC</v></cell><cell r="M19" t="str"><v>MEX</v></cell><cell r="N19" t="str"><v>MXP</v></cell><cell r="O19" t="str"><v>SRITA.Josefina Juarez Vázquez</v></cell><cell r="P19" t="str"><v>josejuva@hotmail.com</v></cell><cell r="Q19" t="str"><v>771-7-14-04-17</v></cell><cell r="R19" t="str"><v>771-7-19-63-34</v></cell><cell r="S19" t="str"><v>08/08/2009</v></cell></row><row r="19"><cell r="U19" t="str"><v>ACTIVO</v></cell></row><row r="20"><cell r="A20" t="str"><v>PRV-014</v></cell><cell r="B20" t="str"><v>ESPECIALIDADES QUIMICAS PARA EL POLIESTER S.A. DE</v></cell><cell r="C20" t="str"><v>A</v></cell><cell r="D20" t="str"><v>EQP -840413-UX6</v></cell><cell r="E20" t="str"><v>CIELITO LINDO</v></cell><cell r="F20" t="str"><v>ESPERANZA</v></cell><cell r="G20" t="str"><v>NEZAHUALCOYOTL</v></cell><cell r="H20" t="str"><v>x</v></cell></row><row r="20"><cell r="J20" t="str"><v>57810</v></cell><cell r="K20" t="str"><v>0DF</v></cell><cell r="L20" t="str"><v>EDO</v></cell><cell r="M20" t="str"><v>MEX</v></cell><cell r="N20" t="str"><v>MXP</v></cell><cell r="O20" t="str"><v>ING ALBERTO BECERRA</v></cell><cell r="P20" t="str"><v>esp_quim@aoc-mexicana.com.mx</v></cell><cell r="Q20" t="str"><v>55-57-16-70-70</v></cell><cell r="R20" t="str"><v>55-57-16-70-70</v></cell><cell r="S20" t="str"><v>08/08/2009</v></cell></row><row r="20"><cell r="U20" t="str"><v>ACTIVO</v></cell></row><row r="21"><cell r="A21" t="str"><v>PRV-015</v></cell><cell r="B21" t="str"><v>ROBERTO HENOCH AGUILAR GALINDO(GASOLINERIA)</v></cell><cell r="C21" t="str"><v>C</v></cell><cell r="D21" t="str"><v>AUGR-481213-8JA</v></cell><cell r="E21" t="str"><v>EJE NORTE SUR-1</v></cell><cell r="F21" t="str"><v>ZONA INDUSTRIAL</v></cell><cell r="G21" t="str"><v>TIZAYUCA</v></cell><cell r="H21" t="str"><v>MAZ3 LT-1</v></cell></row><row r="21"><cell r="J21" t="str"><v>43800</v></cell><cell r="K21" t="str"><v>HGO</v></cell><cell r="L21" t="str"><v>PAC</v></cell><cell r="M21" t="str"><v>MEX</v></cell><cell r="N21" t="str"><v>MXP</v></cell><cell r="O21" t="str"><v>VENTAS</v></cell></row><row r="21"><cell r="Q21" t="str"><v>7-96-49-02</v></cell><cell r="R21" t="str"><v>7-96-49-02</v></cell><cell r="S21" t="str"><v>08/08/2009</v></cell></row><row r="21"><cell r="U21" t="str"><v>ACTIVO</v></cell></row><row r="22"><cell r="A22" t="str"><v>PRV-016</v></cell><cell r="B22" t="str"><v>ELASTOMEROS SIGMA S.A. DE C.V</v></cell><cell r="C22" t="str"><v>B</v></cell><cell r="D22" t="str"><v>ESI -070316-QT5</v></cell><cell r="E22" t="str"><v>GIRASOL</v></cell><cell r="F22" t="str"><v>NUEVO TIZAYUCA</v></cell><cell r="G22" t="str"><v>TIZAYUCA</v></cell><cell r="H22" t="str"><v>25</v></cell></row><row r="22"><cell r="J22" t="str"><v>43806</v></cell><cell r="K22" t="str"><v>HGO</v></cell><cell r="L22" t="str"><v>PAC</v></cell><cell r="M22" t="str"><v>MEX</v></cell><cell r="N22" t="str"><v>MXP</v></cell><cell r="O22" t="str"><v>ING. ENRIQUE SIFUENTES.</v></cell><cell r="P22" t="str"><v>sifu58@yahoo.com.mx</v></cell><cell r="Q22" t="str"><v>7-96-63-45</v></cell><cell r="R22" t="str"><v>7-96-64-15</v></cell><cell r="S22" t="str"><v>08/08/2009</v></cell></row><row r="22"><cell r="U22" t="str"><v>ACTIVO</v></cell></row><row r="23"><cell r="A23" t="str"><v>PRV-017</v></cell><cell r="B23" t="str"><v>INFRA, S.A. DE C.V.</v></cell><cell r="C23" t="str"><v>C</v></cell><cell r="D23" t="str"><v>INF891031LT4</v></cell><cell r="E23" t="str"><v>ORIENTE 2</v></cell><cell r="F23" t="str"><v>ZONA INDUSTRIAL</v></cell><cell r="G23" t="str"><v>TIZAYUCA</v></cell><cell r="H23"><v>2</v></cell><cell r="I23"><v>0</v></cell><cell r="J23"><v>43800</v></cell><cell r="K23" t="str"><v>TIZ</v></cell><cell r="L23" t="str"><v>HGO</v></cell><cell r="M23" t="str"><v>MEX</v></cell><cell r="N23" t="str"><v>MXP</v></cell><cell r="O23"><v>0</v></cell><cell r="P23"><v>0</v></cell><cell r="Q23" t="str"><v>779-626-30</v></cell><cell r="R23"><v>0</v></cell><cell r="S23"><v>41290</v></cell></row><row r="23"><cell r="U23" t="str"><v>ACTIVO</v></cell></row><row r="24"><cell r="A24" t="str"><v>PRV-018</v></cell><cell r="B24" t="str"><v>NOE VIEYRA ZAVALA</v></cell><cell r="C24" t="str"><v>A</v></cell><cell r="D24" t="str"><v>VIZN700707U95</v></cell><cell r="E24" t="str"><v>ATXOPILCO</v></cell><cell r="F24" t="str"><v>SAN ANDRES JALTENANGO</v></cell><cell r="G24" t="str"><v>SAN ANDRES JALTENANGO</v></cell><cell r="H24" t="str"><v>MZ-2</v></cell><cell r="I24" t="str"><v>LTE 26</v></cell><cell r="J24"><v>55780</v></cell><cell r="K24" t="str"><v>EDO MEX</v></cell><cell r="L24" t="str"><v>MEX</v></cell><cell r="M24" t="str"><v>MEX</v></cell><cell r="N24" t="str"><v>MXP</v></cell><cell r="O24" t="str"><v>FRANCISCO ALEJANDRO CAMPUZANO BOCANEGRA (PINTURA)</v></cell><cell r="P24" t="str"><v>pin.gmg@hotmail.com</v></cell><cell r="Q24" t="str"><v>55-69-02-29</v></cell><cell r="R24" t="str"><v>55-69-02-29</v></cell><cell r="S24"><v>41276</v></cell></row><row r="24"><cell r="U24" t="str"><v>ACTIVO</v></cell></row><row r="25"><cell r="A25" t="str"><v>PRV-019</v></cell><cell r="B25" t="str"><v>FERREACERO LEON S.A. DE C.V.</v></cell><cell r="C25" t="str"><v>C</v></cell><cell r="D25" t="str"><v>FLE -040910-D55</v></cell><cell r="E25" t="str"><v>AV. BENITO JUAREZ SUR</v></cell><cell r="F25" t="str"><v>ATEMPA</v></cell><cell r="G25" t="str"><v>TIZAYUCA</v></cell><cell r="H25" t="str"><v>42</v></cell></row><row r="25"><cell r="J25" t="str"><v>43800</v></cell><cell r="K25" t="str"><v>HGO</v></cell><cell r="L25" t="str"><v>PAC</v></cell><cell r="M25" t="str"><v>MEX</v></cell><cell r="N25" t="str"><v>MXP</v></cell><cell r="O25" t="str"><v>VENTAS</v></cell><cell r="P25" t="str"><v>ferreaceroleon@hotmail.com</v></cell><cell r="Q25" t="str"><v>7-96-16-23</v></cell><cell r="R25" t="str"><v>7-96-62-39</v></cell><cell r="S25" t="str"><v>08/08/2009</v></cell></row><row r="25"><cell r="U25" t="str"><v>ACTIVO</v></cell></row><row r="26"><cell r="A26" t="str"><v>PRV-020</v></cell><cell r="B26" t="str"><v>COMERCIALIZADORA INTERNACIONAL DE SWATCHES, S.A. DE C.V.</v></cell><cell r="C26" t="str"><v>C</v></cell><cell r="D26" t="str"><v>CIS-980323-N32</v></cell><cell r="E26" t="str"><v>ALFREDO ZARATE ALBARRAN</v></cell><cell r="F26" t="str"><v>GRANJAS VALLE DE GUADALUPE SECC A</v></cell><cell r="G26" t="str"><v>ECATEPEC DE MORELOS</v></cell><cell r="H26" t="str"><v>MZ 52 </v></cell><cell r="I26" t="str"><v>LOTE 12</v></cell><cell r="J26"><v>55270</v></cell><cell r="K26" t="str"><v>EDO</v></cell><cell r="L26" t="str"><v>MEX</v></cell><cell r="M26" t="str"><v>MEX</v></cell><cell r="N26" t="str"><v>MXP</v></cell><cell r="O26" t="str"><v>LESLIE YAÑEZ</v></cell><cell r="P26" t="str"><v>Ventas Swatches <ventas@swatches.com.mx></v></cell><cell r="Q26"><v>5557112389</v></cell><cell r="R26"><v>5557116169</v></cell><cell r="S26"><v>41655</v></cell></row><row r="26"><cell r="U26" t="str"><v>ACTIVO</v></cell></row><row r="27"><cell r="A27" t="str"><v>PRV-021</v></cell><cell r="B27" t="str"><v>GIMBEL MEXICANA S.A. DE C.V.</v></cell><cell r="C27" t="str"><v>C</v></cell><cell r="D27" t="str"><v>GME -820726-QC7</v></cell><cell r="E27" t="str"><v>PROL. MOLIERE ESQ ANDROMACO</v></cell><cell r="F27" t="str"><v>AMPLIACION GRANADA</v></cell><cell r="G27" t="str"><v>MIGUEL HIDALGO</v></cell><cell r="H27" t="str"><v>46</v></cell></row><row r="27"><cell r="J27" t="str"><v>11529</v></cell><cell r="K27" t="str"><v>0DF</v></cell><cell r="L27" t="str"><v>EDO</v></cell><cell r="M27" t="str"><v>MEX</v></cell><cell r="N27" t="str"><v>MXP</v></cell><cell r="O27" t="str"><v>VENTAS</v></cell><cell r="P27" t="str"><v>gimbel@gimbel.com.mx</v></cell><cell r="Q27" t="str"><v>55-11-01-23-00</v></cell><cell r="R27" t="str"><v>55-11-01-23-23</v></cell><cell r="S27" t="str"><v>10/08/2009</v></cell><cell r="T27" t="str"><v>ESQ.ANDROMACO</v></cell><cell r="U27" t="str"><v>ACTIVO</v></cell></row><row r="28"><cell r="A28" t="str"><v>PRV-022</v></cell><cell r="B28" t="str"><v>GAS DE TIZAYUCAS.A. DE C.V.</v></cell><cell r="C28" t="str"><v>C</v></cell><cell r="D28" t="str"><v>GTI820591UB6</v></cell><cell r="E28" t="str"><v>CARRETERA MEXICO PACHUCA</v></cell><cell r="F28" t="str"><v>TIZAYUCA</v></cell><cell r="G28" t="str"><v>TIZAYUCA HGO.</v></cell><cell r="H28" t="str"><v>KM.49.300</v></cell></row><row r="28"><cell r="J28" t="str"><v>43800</v></cell><cell r="K28" t="str"><v>HGO</v></cell><cell r="L28" t="str"><v>PAC</v></cell><cell r="M28" t="str"><v>MEX</v></cell><cell r="N28" t="str"><v>MXP</v></cell><cell r="O28" t="str"><v>VENTAS</v></cell></row><row r="28"><cell r="Q28" t="str"><v>7-96-24-10</v></cell><cell r="R28" t="str"><v>7-96-28-68</v></cell><cell r="S28" t="str"><v>10/08/2009</v></cell></row><row r="28"><cell r="U28" t="str"><v>ACTIVO</v></cell></row><row r="29"><cell r="A29" t="str"><v>PRV-023</v></cell><cell r="B29" t="str"><v>NUCEQ, S.A.P.I. DE C.V.</v></cell><cell r="C29" t="str"><v>B</v></cell><cell r="D29" t="str"><v>NUC-091104-TL1</v></cell><cell r="E29" t="str"><v>NORTE 35</v></cell><cell r="F29" t="str"><v>INDUSTRIAL VALLEJO</v></cell><cell r="G29" t="str"><v>AZCAPOTZALCO</v></cell><cell r="H29" t="str"><v>865-PB2</v></cell></row><row r="29"><cell r="J29"><v>2300</v></cell><cell r="K29" t="str"><v>DF</v></cell><cell r="L29" t="str"><v>DF</v></cell><cell r="M29" t="str"><v>MEX</v></cell><cell r="N29" t="str"><v>MXP</v></cell><cell r="O29" t="str"><v>Ma. Elene Navarro</v></cell><cell r="P29" t="str"><v>m.navarro@nuceq.com</v></cell><cell r="Q29" t="str"><v>55-36-12-44-21</v></cell></row><row r="29"><cell r="S29"><v>42016</v></cell></row><row r="29"><cell r="U29" t="str"><v>ACTIVO</v></cell></row><row r="30"><cell r="A30" t="str"><v>PRV-024</v></cell><cell r="B30" t="str"><v>MAURICIO GONZALEZ ZAMORA(HELTI HERRAMIENTAS)</v></cell><cell r="C30" t="str"><v>C</v></cell><cell r="D30" t="str"><v>GOZM-820829-SM4</v></cell><cell r="E30" t="str"><v>FLOR DE LOTO</v></cell><cell r="F30" t="str"><v>NUEVO TIZAYUCA</v></cell><cell r="G30" t="str"><v>TIZAYUCA</v></cell><cell r="H30"><v>5</v></cell><cell r="I30" t="str"><v>LTE 33</v></cell><cell r="J30" t="str"><v>43800</v></cell><cell r="K30" t="str"><v>HGO</v></cell><cell r="L30" t="str"><v>PAC</v></cell><cell r="M30" t="str"><v>MEX</v></cell><cell r="N30" t="str"><v>MXP</v></cell><cell r="O30" t="str"><v>SAMUEL GONZALEZ ZAMORA</v></cell><cell r="P30" t="str"><v>heltitizayuca@hotmail.com'</v></cell><cell r="Q30" t="str"><v>7-96-26-54</v></cell><cell r="R30" t="str"><v>7-96-29-74</v></cell><cell r="S30" t="str"><v>10/08/2009</v></cell><cell r="T30" t="str"><v>ROSA Y BUGAMBILIA</v></cell><cell r="U30" t="str"><v>ACTIVO</v></cell></row><row r="31"><cell r="A31" t="str"><v>PRV-025</v></cell><cell r="B31" t="str"><v>HYSOL INDAEL DE MEXICO S.A. DE C.V.</v></cell><cell r="C31" t="str"><v>A</v></cell><cell r="D31" t="str"><v>HIM -841210-9N5</v></cell><cell r="E31" t="str"><v>AV. PONIENTE 140</v></cell><cell r="F31" t="str"><v>INDUSTRIAL VALLEJO</v></cell><cell r="G31" t="str"><v>GUSTAVO A MADERE</v></cell><cell r="H31" t="str"><v>707</v></cell></row><row r="31"><cell r="J31" t="str"><v>02300</v></cell><cell r="K31" t="str"><v>0DF</v></cell><cell r="L31" t="str"><v>EDO</v></cell><cell r="M31" t="str"><v>MEX</v></cell><cell r="N31" t="str"><v>MXP</v></cell><cell r="O31" t="str"><v>BALDO ALBA</v></cell><cell r="P31" t="str"><v>balba@himsa.mx</v></cell><cell r="Q31" t="str"><v>55-53-68-28-97</v></cell><cell r="R31" t="str"><v>55-55-87-88-47</v></cell><cell r="S31" t="str"><v>10/08/2009</v></cell></row><row r="31"><cell r="U31" t="str"><v>INACTIVO</v></cell></row><row r="32"><cell r="A32" t="str"><v>PRV-026</v></cell><cell r="B32" t="str"><v>ARZALUZ DE HC, S.A. DE C.V.</v></cell><cell r="C32" t="str"><v>C</v></cell><cell r="D32" t="str"><v>AHC-111114-947</v></cell><cell r="E32" t="str"><v>SEGUNDA CERRADA 18 DE MARZO</v></cell><cell r="F32" t="str"><v>SAN JUAN ZACAZONTLA</v></cell><cell r="G32" t="str"><v>TONANITLA</v></cell><cell r="H32" t="str"><v>S/N</v></cell></row><row r="32"><cell r="J32"><v>55789</v></cell><cell r="K32" t="str"><v>MEX</v></cell><cell r="L32" t="str"><v>MEX</v></cell><cell r="M32" t="str"><v>MEX</v></cell><cell r="N32" t="str"><v>MXP</v></cell><cell r="O32" t="str"><v>Ing. Luis Francisco Hernández Carbajal</v></cell><cell r="P32" t="str"><v>ARZALUZ DE HC <tuvarzaluz@hotmail.com> </v></cell><cell r="Q32" t="str"><v>55-62-62-93-60</v></cell></row><row r="32"><cell r="S32"><v>41647</v></cell></row><row r="32"><cell r="U32" t="str"><v>INACTIVO</v></cell></row><row r="33"><cell r="A33" t="str"><v>PRV-027</v></cell><cell r="B33" t="str"><v>INTERCONTINENTAL DE COMPOSITESYCERAMICAS A2 S.A. DE C.V.</v></cell><cell r="C33" t="str"><v>A</v></cell><cell r="D33" t="str"><v>ICC-090514-8G5</v></cell><cell r="E33" t="str"><v>AV.JUANFERNANDEZ ALBARRAN</v></cell><cell r="F33" t="str"><v>SAN PABLO XALPA</v></cell><cell r="G33" t="str"><v>TLANEPANTLA</v></cell><cell r="H33"><v>64</v></cell></row><row r="33"><cell r="J33"><v>54090</v></cell><cell r="K33" t="str"><v>EDO</v></cell><cell r="L33" t="str"><v>EDO</v></cell><cell r="M33" t="str"><v>MEX</v></cell><cell r="N33" t="str"><v>MXP</v></cell><cell r="O33" t="str"><v>JOSE RIVERA</v></cell><cell r="P33" t="str"><v>jose_rivera@imate.com.mx</v></cell><cell r="Q33" t="str"><v>55-52-20-09-00</v></cell><cell r="R33" t="str"><v>55-52-20-07-00</v></cell><cell r="S33"><v>40234</v></cell></row><row r="33"><cell r="U33" t="str"><v>ACTIVO</v></cell></row><row r="34"><cell r="A34" t="str"><v>PRV-028</v></cell><cell r="B34" t="str"><v>INTERNATIONAL METALS DE MEXICO S.A. DE C.V.</v></cell><cell r="C34" t="str"><v>B</v></cell><cell r="D34" t="str"><v>IMM -980720-DL4</v></cell><cell r="E34" t="str"><v>AV.ALFREDO DE MAZO</v></cell><cell r="F34" t="str"><v>ATIZAPAN DE ZARAGOZA</v></cell><cell r="G34" t="str"><v>ATIZAPAN</v></cell><cell r="H34" t="str"><v>14</v></cell><cell r="I34" t="str"><v>LOTE5</v></cell><cell r="J34" t="str"><v>52916</v></cell><cell r="K34" t="str"><v>EDO</v></cell><cell r="L34" t="str"><v>EDO</v></cell><cell r="M34" t="str"><v>MEX</v></cell><cell r="N34" t="str"><v>MXP</v></cell><cell r="O34" t="str"><v>JUANITA ALCALA</v></cell><cell r="P34" t="str"><v>jalcala@internationalmetalsdemexico.com.</v></cell><cell r="Q34" t="str"><v>55-55-65-58-50</v></cell><cell r="R34" t="str"><v>55-55-65-58-92</v></cell><cell r="S34" t="str"><v>10/08/2009</v></cell><cell r="T34" t="str"><v>EX HACIENDA DEL PEDREGAL I Y I</v></cell><cell r="U34" t="str"><v>INACTIVO</v></cell></row><row r="35"><cell r="A35" t="str"><v>PRV-029</v></cell><cell r="B35" t="str"><v>MARIA DEL CARMEN NAVA HERNANDEZ</v></cell><cell r="C35" t="str"><v>C</v></cell><cell r="D35" t="str"><v>NAHC770318GGA</v></cell><cell r="E35" t="str"><v>ESTADO DE MEXICO</v></cell><cell r="F35" t="str"><v>SANTO TOMAS CHICONAUTLA</v></cell><cell r="G35" t="str"><v>TECAMAC</v></cell><cell r="H35" t="str"><v>LTE 15</v></cell><cell r="I35" t="str"><v>MZA CD</v></cell><cell r="J35"><v>55770</v></cell><cell r="K35" t="str"><v>EDO</v></cell><cell r="L35" t="str"><v>MEX</v></cell><cell r="M35" t="str"><v>MEX</v></cell><cell r="N35" t="str"><v>MXP</v></cell></row><row r="35"><cell r="P35"><v>0</v></cell></row><row r="35"><cell r="R35"><v>0</v></cell><cell r="S35"><v>41290</v></cell></row><row r="35"><cell r="U35" t="str"><v>INACTIVO</v></cell></row><row r="36"><cell r="A36" t="str"><v>PRV-030</v></cell><cell r="B36" t="str"><v>ALEJANDRO BECERRA MARTINEZ</v></cell><cell r="C36" t="str"><v>C</v></cell><cell r="D36" t="str"><v>BEMA641012FF2</v></cell><cell r="E36" t="str"><v>AV. BENJAMIN FLANKIN N.210</v></cell><cell r="F36" t="str"><v>ESCANDON</v></cell><cell r="G36" t="str"><v>MEXICO D.F</v></cell><cell r="H36"><v>210</v></cell></row><row r="36"><cell r="J36"><v>11800</v></cell><cell r="K36" t="str"><v>EDO</v></cell><cell r="L36" t="str"><v>MEX</v></cell><cell r="M36" t="str"><v>MEX</v></cell><cell r="N36" t="str"><v>MXP</v></cell><cell r="O36" t="str"><v>ALEJANDRO BECERRA MARTINEZ</v></cell></row><row r="36"><cell r="Q36" t="str"><v>2614-4985</v></cell></row><row r="36"><cell r="S36"><v>41292</v></cell></row><row r="36"><cell r="U36" t="str"><v>INACTIVO</v></cell></row><row r="37"><cell r="A37" t="str"><v>PRV-031</v></cell><cell r="B37" t="str"><v>GRUPO PUIMDI, S.A. DE C.V.</v></cell><cell r="C37" t="str"><v>C</v></cell><cell r="D37" t="str"><v>GPU-120305-RDA</v></cell><cell r="E37" t="str"><v>UXMAL EDIF 1 DEPTO 5</v></cell><cell r="F37" t="str"><v>UH CTM</v></cell><cell r="G37" t="str"><v>TIZAYUCA</v></cell><cell r="H37"><v>5</v></cell></row><row r="37"><cell r="J37"><v>43804</v></cell><cell r="K37" t="str"><v>TIZAYUCA</v></cell><cell r="L37" t="str"><v>HGO</v></cell><cell r="M37" t="str"><v>MEX</v></cell><cell r="N37" t="str"><v>MXP</v></cell></row><row r="37"><cell r="Q37"><v>7797966945</v></cell></row><row r="37"><cell r="S37"><v>41302</v></cell></row><row r="37"><cell r="U37" t="str"><v>INACTIVO</v></cell></row><row r="38"><cell r="A38" t="str"><v>PRV-032</v></cell><cell r="B38" t="str"><v>ALVARO RAMIREZ CERON (LA CASA DEL TORNILLO)</v></cell><cell r="C38" t="str"><v>C</v></cell><cell r="D38" t="str"><v>RACA-660922-V12</v></cell><cell r="E38" t="str"><v>AV. FRANCISCO I MADERO</v></cell><cell r="F38" t="str"><v>ATEMPA</v></cell><cell r="G38" t="str"><v>TIZAYUCA</v></cell><cell r="H38" t="str"><v>7</v></cell><cell r="I38" t="str"><v>4</v></cell><cell r="J38"><v>43800</v></cell><cell r="K38" t="str"><v>EDO</v></cell><cell r="L38" t="str"><v>EDO</v></cell><cell r="M38" t="str"><v>MEX</v></cell><cell r="N38" t="str"><v>MXP</v></cell><cell r="O38" t="str"><v>ALVARO RAMIREZ CEDRON</v></cell><cell r="P38" t="str"><v>info@casadeltornillo.com</v></cell><cell r="Q38" t="str"><v>7-96-23-32</v></cell><cell r="R38" t="str"><v>7-96-19-47</v></cell><cell r="S38" t="str"><v>10/08/2009</v></cell><cell r="T38" t="str"><v>ENTRE A.V JUAREZ Y CARRETERA NACIONAL</v></cell><cell r="U38" t="str"><v>ACTIVO</v></cell></row><row r="39"><cell r="A39" t="str"><v>PRV-033</v></cell><cell r="B39" t="str"><v>METALES CABRERA DIAZ, S.A. DE C.V.</v></cell><cell r="C39" t="str"><v>B</v></cell><cell r="D39" t="str"><v>MCD-120412-N73</v></cell><cell r="E39" t="str"><v>LICENCIADO JUAN FERNANDEZ ALBARRAN 14</v></cell><cell r="F39" t="str"><v>SAN PABLO XALPA</v></cell><cell r="G39" t="str"><v>TLALNEPANTLA</v></cell><cell r="H39" t="str"><v>MZ 3 LT 54</v></cell></row><row r="39"><cell r="J39"><v>54170</v></cell><cell r="K39" t="str"><v>EDO </v></cell><cell r="L39" t="str"><v>MEX</v></cell><cell r="M39" t="str"><v>MEX</v></cell><cell r="N39" t="str"><v>MXP</v></cell><cell r="O39" t="str"><v>Juanita Alcala</v></cell></row><row r="39"><cell r="S39"><v>41739</v></cell></row><row r="39"><cell r="U39" t="str"><v>ACTIVO</v></cell></row><row r="40"><cell r="A40" t="str"><v>PRV-034</v></cell><cell r="B40" t="str"><v>MANUEL FRAIRE HERNANDEZ</v></cell><cell r="C40" t="str"><v>B</v></cell><cell r="D40" t="str"><v>FAVL800330RXA</v></cell><cell r="E40" t="str"><v>CIRCUITO LA CORUÑA</v></cell><cell r="F40" t="str"><v>FRACC.LOMAS DE GALICIA</v></cell><cell r="G40" t="str"><v>SOMBRERETE ZACATECAS</v></cell><cell r="H40"><v>21</v></cell></row><row r="40"><cell r="J40"><v>98610</v></cell><cell r="K40" t="str"><v>ZAC</v></cell><cell r="L40" t="str"><v>ZAC</v></cell><cell r="M40" t="str"><v>MEX</v></cell><cell r="N40" t="str"><v>MXP</v></cell><cell r="O40" t="str"><v>ING MANUEL FAIRE HERNANDEZ</v></cell></row><row r="40"><cell r="S40" t="str"><v>10/08/2009</v></cell></row><row r="40"><cell r="U40" t="str"><v>INACTIVO</v></cell></row><row r="41"><cell r="A41" t="str"><v>PRV-035</v></cell><cell r="B41" t="str"><v>EMMA RAMIREZ GRESS(MADERERIA 2000)</v></cell><cell r="C41" t="str"><v>C</v></cell><cell r="D41" t="str"><v>RAGE-720604-C23</v></cell><cell r="E41" t="str"><v>LIBRAMIENTO CLUB ROTARIO</v></cell><cell r="F41" t="str"><v>TEPEYAC</v></cell><cell r="G41" t="str"><v>TIZAYUCA</v></cell><cell r="H41" t="str"><v>S/N</v></cell></row><row r="41"><cell r="J41" t="str"><v>43800</v></cell><cell r="K41" t="str"><v>HGO</v></cell><cell r="L41" t="str"><v>PAC</v></cell><cell r="M41" t="str"><v>MEX</v></cell><cell r="N41" t="str"><v>MXP</v></cell><cell r="O41" t="str"><v>VENTAS</v></cell></row><row r="41"><cell r="Q41" t="str"><v>01(779)796-39-98</v></cell><cell r="R41" t="str"><v>7-96-39-98</v></cell><cell r="S41" t="str"><v>10/08/2009</v></cell><cell r="T41" t="str"><v>ENTRE NIÑOS HEROES Y EJERCITO MEXICANO</v></cell><cell r="U41" t="str"><v>ACTIVO</v></cell></row><row r="42"><cell r="A42" t="str"><v>PRV-036</v></cell><cell r="B42" t="str"><v>MILYON S.A.DE C.V.</v></cell><cell r="C42" t="str"><v>B</v></cell><cell r="D42" t="str"><v>MIL -841112-4T9</v></cell><cell r="E42" t="str"><v>CANELA</v></cell><cell r="F42" t="str"><v>GRANJAS MEXICO</v></cell><cell r="G42" t="str"><v>VENUSTINO CARRANZA</v></cell><cell r="H42" t="str"><v>479</v></cell></row><row r="42"><cell r="J42" t="str"><v>97050</v></cell><cell r="K42" t="str"><v>MEX</v></cell><cell r="L42" t="str"><v>DFE</v></cell><cell r="M42" t="str"><v>MEX</v></cell><cell r="N42" t="str"><v>MXP</v></cell><cell r="O42" t="str"><v>JAVIER OTERO</v></cell><cell r="P42" t="str"><v>'jotero@milyon.com.mx'</v></cell><cell r="Q42" t="str"><v>55-91-51-89-00</v></cell><cell r="R42" t="str"><v>045-55-16-85-87-84</v></cell><cell r="S42" t="str"><v>10/08/2009</v></cell></row><row r="42"><cell r="U42" t="str"><v>INACTIVO</v></cell></row><row r="43"><cell r="A43" t="str"><v>PRV-037</v></cell><cell r="B43" t="str"><v>MARIO SAN JUAN Y COMPAÑIA S.A.DE C.V.</v></cell><cell r="C43" t="str"><v>C</v></cell><cell r="D43" t="str"><v>MSJ -011213-NH7</v></cell><cell r="E43" t="str"><v>1 CERRADA DE MARABU</v></cell><cell r="F43" t="str"><v>BARRIO VILLA XOCHITENCO</v></cell><cell r="G43" t="str"><v>CHIMALHUACAN</v></cell><cell r="H43" t="str"><v>LTS 3-4-6</v></cell></row><row r="43"><cell r="J43" t="str"><v>56330</v></cell><cell r="K43" t="str"><v>EDO</v></cell><cell r="L43" t="str"><v>EDO</v></cell><cell r="M43" t="str"><v>MEX</v></cell><cell r="N43" t="str"><v>MXP</v></cell><cell r="O43" t="str"><v>SRITA. ROSALBA PÉREZ IBARRA</v></cell><cell r="P43" t="str"><v>MARIO_SANJUAN@HOTMAIL.COM</v></cell><cell r="Q43" t="str"><v>55-22-28-47-17</v></cell><cell r="R43"><v>5522284717</v></cell><cell r="S43" t="str"><v>10/08/2009</v></cell></row><row r="43"><cell r="U43" t="str"><v>INACTIVO</v></cell></row><row r="44"><cell r="A44" t="str"><v>PRV-038</v></cell><cell r="B44" t="str"><v>MCNICHOLS MEXICO S.DE R.L.DE C.V.</v></cell><cell r="C44" t="str"><v>B</v></cell><cell r="D44" t="str"><v>MME -021113-2GA</v></cell><cell r="E44" t="str"><v>ATENA</v></cell><cell r="F44" t="str"><v>PARQUE.INDUSTRIAL KALOS</v></cell><cell r="G44" t="str"><v>SANTA CATARINA N.L.</v></cell><cell r="H44" t="str"><v>107</v></cell></row><row r="44"><cell r="J44" t="str"><v>66350</v></cell><cell r="K44" t="str"><v>MON</v></cell><cell r="L44" t="str"><v>MON</v></cell><cell r="M44" t="str"><v>MEX</v></cell><cell r="N44" t="str"><v>MXP</v></cell><cell r="O44" t="str"><v>DANIEL ACOSTA</v></cell><cell r="P44" t="str"><v>Christine.Collbran@mcnichols.com</v></cell><cell r="Q44" t="str"><v>01-800822-3005</v></cell></row><row r="44"><cell r="S44" t="str"><v>10/08/2009</v></cell></row><row r="44"><cell r="U44" t="str"><v>INACTIVO</v></cell></row><row r="45"><cell r="A45" t="str"><v>PRV-039</v></cell><cell r="B45" t="str"><v>MATERIALES DE IMPORTACION Y RECURSOS EN SEG. IND.</v></cell><cell r="C45" t="str"><v>C</v></cell><cell r="D45" t="str"><v>MIR -060629-2TO</v></cell><cell r="E45" t="str"><v>AV. SANTIGO</v></cell><cell r="F45" t="str"><v>SANTIAGO NORTE</v></cell><cell r="G45" t="str"><v>IZTACALCO</v></cell><cell r="H45" t="str"><v>23</v></cell><cell r="I45" t="str"><v>2</v></cell><cell r="J45" t="str"><v>08240</v></cell><cell r="K45" t="str"><v>MEX</v></cell><cell r="L45" t="str"><v>DFE</v></cell><cell r="M45" t="str"><v>MEX</v></cell><cell r="N45" t="str"><v>MXP</v></cell><cell r="O45" t="str"><v>VENTAS</v></cell></row><row r="45"><cell r="Q45" t="str"><v>55-57-67-25-31</v></cell><cell r="R45" t="str"><v>55-57-67-25-31</v></cell><cell r="S45" t="str"><v>10/08/2009</v></cell></row><row r="45"><cell r="U45" t="str"><v>ACTIVO</v></cell></row><row r="46"><cell r="A46" t="str"><v>PRV-040</v></cell><cell r="B46" t="str"><v>MA. BEATRIZ MARTINEZ CHAVEZ</v></cell><cell r="C46" t="str"><v>C</v></cell><cell r="D46" t="str"><v>MACM-810415-PT9</v></cell><cell r="E46" t="str"><v>18 DE JULIO</v></cell><cell r="F46" t="str"><v>EL PEDREGAL</v></cell><cell r="G46" t="str"><v>TIZAYUCA</v></cell><cell r="H46"><v>21</v></cell></row><row r="46"><cell r="J46"><v>43800</v></cell><cell r="K46" t="str"><v>TIZAYUCA</v></cell><cell r="L46" t="str"><v>HGO</v></cell><cell r="M46" t="str"><v>MEX</v></cell><cell r="N46" t="str"><v>MXP</v></cell><cell r="O46" t="str"><v>HERIBERTO GONZALEZ RODRIGUEZ</v></cell><cell r="P46" t="str"><v>Lizbeth Domínguez <ldominguez@acabados-industriales.com.mx></v></cell><cell r="Q46" t="str"><v>55-55-09-71-66</v></cell><cell r="R46" t="str"><v>55-30-37-07-48</v></cell><cell r="S46"><v>41648</v></cell></row><row r="46"><cell r="U46" t="str"><v>INACTIVO</v></cell></row><row r="47"><cell r="A47" t="str"><v>PRV-041</v></cell><cell r="B47" t="str"><v>JOSE ARTURO GARCIA HERRERA (OPTIMUS)</v></cell><cell r="C47" t="str"><v>C</v></cell><cell r="D47" t="str"><v>GAHA-730501-PY7</v></cell><cell r="E47" t="str"><v>CARRETERANACIONAL</v></cell><cell r="F47" t="str"><v>ATEMPA</v></cell><cell r="G47" t="str"><v>TIZAYUCA</v></cell><cell r="H47" t="str"><v>7</v></cell><cell r="I47" t="str"><v>B</v></cell><cell r="J47" t="str"><v>43800</v></cell><cell r="K47" t="str"><v>HGO</v></cell><cell r="L47" t="str"><v>PAC</v></cell><cell r="M47" t="str"><v>MEX</v></cell><cell r="N47" t="str"><v>MXP</v></cell><cell r="O47" t="str"><v>JOSE ARTURO GARCIA HERRERA</v></cell><cell r="P47" t="str"><v>josearturo1973@gmail.com</v></cell><cell r="Q47" t="str"><v>7-96-27-01</v></cell><cell r="R47" t="str"><v>7-96-27-01</v></cell><cell r="S47" t="str"><v>10/08/2009</v></cell></row><row r="47"><cell r="U47" t="str"><v>ACTIVO</v></cell></row><row r="48"><cell r="A48" t="str"><v>PRV-042</v></cell><cell r="B48" t="str"><v>POLIFORMAS PLASTICAS S.A. DE C.V.</v></cell><cell r="C48" t="str"><v>A</v></cell><cell r="D48" t="str"><v>PPL -760517-UC4</v></cell><cell r="E48" t="str"><v>CIELITO LINDO</v></cell><cell r="F48" t="str"><v>ESPERANZA</v></cell><cell r="G48" t="str"><v>NEZAHUALCOYOTL</v></cell><cell r="H48" t="str"><v>31</v></cell></row><row r="48"><cell r="J48"><v>15700</v></cell><cell r="K48" t="str"><v>EDO</v></cell><cell r="L48" t="str"><v>EDO</v></cell><cell r="M48" t="str"><v>MEX</v></cell><cell r="N48" t="str"><v>MXP</v></cell><cell r="O48" t="str"><v>ING. ALBERTO BECERRA</v></cell><cell r="P48" t="str"><v>abecerra@poliformasplasticas.com.mx</v></cell><cell r="Q48" t="str"><v>55-57-76-70-70</v></cell><cell r="R48" t="str"><v>55-57-76-70-70</v></cell><cell r="S48" t="str"><v>10/08/2009</v></cell></row><row r="48"><cell r="U48" t="str"><v>ACTIVO</v></cell></row><row r="49"><cell r="A49" t="str"><v>PRV-043</v></cell><cell r="B49" t="str"><v>ROSA MARIA GERMAN NAVARRETE</v></cell><cell r="C49" t="str"><v>C</v></cell><cell r="D49" t="str"><v>GENR-680725-GLA</v></cell><cell r="E49" t="str"><v>PROL. ORIENTE 5 MANZANA 8</v></cell><cell r="F49" t="str"><v>CIUDAD INDUSTRIAL TIZAYUCA</v></cell><cell r="G49" t="str"><v>TIZAYUCA</v></cell><cell r="H49" t="str"><v>LOTE 10</v></cell></row><row r="49"><cell r="J49"><v>43800</v></cell></row><row r="49"><cell r="U49" t="str"><v>ACTIVO</v></cell></row><row r="50"><cell r="A50" t="str"><v>PRV-044</v></cell><cell r="B50" t="str"><v>POCHTECA MATERIAS PRIMAS S.A. DE C.V.</v></cell><cell r="C50" t="str"><v>C</v></cell><cell r="D50" t="str"><v>PMP -950301-S62</v></cell><cell r="E50" t="str"><v>MANUEL REYES VERAMENDI</v></cell><cell r="F50" t="str"><v>SAN MIGUEL CHAPULTEPEC</v></cell><cell r="G50" t="str"><v>MIGUEL HIDALGO</v></cell><cell r="H50"><v>6</v></cell><cell r="I50"><v>0</v></cell><cell r="J50"><v>11850</v></cell><cell r="K50" t="str"><v>DF</v></cell><cell r="L50" t="str"><v>DF</v></cell><cell r="M50" t="str"><v>MEX</v></cell><cell r="N50" t="str"><v>MXP</v></cell><cell r="O50" t="str"><v>LIZETT NEGRETE</v></cell><cell r="P50" t="str"><v>lnegrete@pochteca.com.mx</v></cell><cell r="Q50"><v>0</v></cell><cell r="R50"><v>0</v></cell><cell r="S50" t="str"><v>10/08/2009</v></cell></row><row r="50"><cell r="U50" t="str"><v>INACTIVO</v></cell></row><row r="51"><cell r="A51" t="str"><v>PRV-045</v></cell><cell r="B51" t="str"><v>MAYRA GOMEZ ALDANA(PATY PAPELERIA)</v></cell><cell r="C51" t="str"><v>C</v></cell><cell r="D51" t="str"><v>GOAM860111MV8</v></cell><cell r="E51" t="str"><v>NIÑOS HEROES</v></cell><cell r="F51" t="str"><v>CUXTITLAS</v></cell><cell r="G51" t="str"><v>TIZAYUCA</v></cell><cell r="H51" t="str"><v>S/N</v></cell></row><row r="51"><cell r="J51" t="str"><v>43800</v></cell><cell r="K51" t="str"><v>HGO</v></cell><cell r="L51" t="str"><v>PAC</v></cell><cell r="M51" t="str"><v>MEX</v></cell><cell r="N51" t="str"><v>MXP</v></cell><cell r="O51" t="str"><v>VENTAS</v></cell></row><row r="51"><cell r="Q51" t="str"><v>7-96-26-02</v></cell><cell r="R51" t="str"><v>7-96-25-31</v></cell><cell r="S51" t="str"><v>10/08/2009</v></cell></row><row r="51"><cell r="U51" t="str"><v>ACTIVO</v></cell></row><row r="52"><cell r="A52" t="str"><v>PRV-046</v></cell><cell r="B52" t="str"><v>FUSION EMPRESARIAL S.A. DE C.V.</v></cell><cell r="C52" t="str"><v>C</v></cell><cell r="D52" t="str"><v>FEM -021217-44A</v></cell><cell r="E52" t="str"><v>SUR 4</v></cell><cell r="F52" t="str"><v>ZONA INDUSTRIA</v></cell><cell r="G52" t="str"><v>TIZAYUCA</v></cell><cell r="H52" t="str"><v>MZ-6 LT- 7</v></cell></row><row r="52"><cell r="J52" t="str"><v>43800</v></cell><cell r="K52" t="str"><v>HGO</v></cell><cell r="L52" t="str"><v>PAC</v></cell><cell r="M52" t="str"><v>MEX</v></cell><cell r="N52" t="str"><v>MXP</v></cell><cell r="O52" t="str"><v>KATI CASASOLA</v></cell><cell r="P52" t="str"><v>fusion_eml_katy@hotmail.com</v></cell><cell r="Q52" t="str"><v>7-96-11-30</v></cell><cell r="R52" t="str"><v>7-96-11-39</v></cell><cell r="S52" t="str"><v>10/08/2009</v></cell></row><row r="52"><cell r="U52" t="str"><v>INACTIVO</v></cell></row><row r="53"><cell r="A53" t="str"><v>PRV-047</v></cell><cell r="B53" t="str"><v>RESYGLASS S.A. DE C.V.</v></cell><cell r="C53" t="str"><v>A</v></cell><cell r="D53" t="str"><v>RES -050727-A59</v></cell><cell r="E53" t="str"><v>RIO TIBER</v></cell><cell r="F53" t="str"><v>CUAUHTEMOC</v></cell><cell r="G53" t="str"><v>CUAUHTEMOC</v></cell><cell r="H53"><v>107</v></cell></row><row r="53"><cell r="J53"><v>6030</v></cell><cell r="K53" t="str"><v>MEX</v></cell><cell r="L53" t="str"><v>DFE</v></cell><cell r="M53" t="str"><v>MEX</v></cell><cell r="N53" t="str"><v>MXP</v></cell><cell r="O53" t="str"><v>ING. GABRIEL LEON PERREZ</v></cell><cell r="P53" t="str"><v>composites@resyglass.com</v></cell><cell r="Q53" t="str"><v>55-55-87-27-85</v></cell><cell r="R53" t="str"><v>55-55-87-47-40</v></cell><cell r="S53" t="str"><v>10/08/2009</v></cell></row><row r="53"><cell r="U53" t="str"><v>ACTIVO</v></cell></row><row r="54"><cell r="A54" t="str"><v>PRV-048</v></cell><cell r="B54" t="str"><v>RECUBRIMIENTOS ANTICORROSIVOS CARDENAS S.A. DE C.V</v></cell><cell r="C54" t="str"><v>A</v></cell><cell r="D54" t="str"><v>RAC -010131-661</v></cell><cell r="E54" t="str"><v>MALAQUIAS HUITRON</v></cell><cell r="F54" t="str"><v>PARQUE INDUSTRIAL COACALLI</v></cell><cell r="G54" t="str"><v>COACALCO</v></cell><cell r="H54" t="str"><v>39</v></cell><cell r="I54" t="str"><v>LT5</v></cell><cell r="J54" t="str"><v>55714</v></cell><cell r="K54" t="str"><v>EDO</v></cell><cell r="L54" t="str"><v>EDO</v></cell><cell r="M54" t="str"><v>MEX</v></cell><cell r="N54" t="str"><v>MXP</v></cell><cell r="O54" t="str"><v>LIC. JOSE MANUEL CARDENAS</v></cell><cell r="P54" t="str"><v>cardenaz@gmail.com</v></cell><cell r="Q54" t="str"><v>55-58-91-98-78</v></cell><cell r="R54" t="str"><v>55-58-91-98-77</v></cell><cell r="S54" t="str"><v>11/08/2009</v></cell></row><row r="54"><cell r="U54" t="str"><v>INACTIVO</v></cell></row><row r="55"><cell r="A55" t="str"><v>PRV-049</v></cell><cell r="B55" t="str"><v>PINGOL S.A. DE C.V.(COMEX)</v></cell><cell r="C55" t="str"><v>C</v></cell><cell r="D55" t="str"><v>PIN -890428-VE7</v></cell><cell r="E55" t="str"><v>AV.JUAREZ</v></cell><cell r="F55" t="str"><v>CENTRO</v></cell><cell r="G55" t="str"><v>TIZAYUCA</v></cell><cell r="H55" t="str"><v>32</v></cell></row><row r="55"><cell r="J55" t="str"><v>43800</v></cell><cell r="K55" t="str"><v>HGO</v></cell><cell r="L55" t="str"><v>PAC</v></cell><cell r="M55" t="str"><v>MEX</v></cell><cell r="N55" t="str"><v>MXP</v></cell><cell r="O55" t="str"><v>ABRAHAM LOPEZ LOPEZ</v></cell><cell r="P55" t="str"><v>van_abraham82@live.com.mx</v></cell><cell r="Q55" t="str"><v>7-96-05-45</v></cell><cell r="R55" t="str"><v>7-96-05-45</v></cell><cell r="S55" t="str"><v>13/08/2009</v></cell></row><row r="55"><cell r="U55" t="str"><v>ACTIVO</v></cell></row><row r="56"><cell r="A56" t="str"><v>PRV-050</v></cell><cell r="B56" t="str"><v>RODAMIENTOS Y SUMINISTROSTIZAYUCA S.A. DE CV.</v></cell><cell r="C56" t="str"><v>C</v></cell><cell r="D56" t="str"><v>RST -000313-KE3</v></cell><cell r="E56" t="str"><v>CARRETERA NACIONAL</v></cell><cell r="F56" t="str"><v>ATEMPA</v></cell><cell r="G56" t="str"><v>TIZAYUCA</v></cell><cell r="H56" t="str"><v>11</v></cell><cell r="I56" t="str"><v>2</v></cell><cell r="J56" t="str"><v>43800</v></cell><cell r="K56" t="str"><v>HGO</v></cell><cell r="L56" t="str"><v>PAC</v></cell><cell r="M56" t="str"><v>MEX</v></cell><cell r="N56" t="str"><v>MXP</v></cell><cell r="O56" t="str"><v>VENTAS</v></cell></row><row r="56"><cell r="Q56" t="str"><v>7-96-17-17</v></cell><cell r="R56" t="str"><v>7-96-17-25</v></cell><cell r="S56" t="str"><v>14/08/2009</v></cell></row><row r="56"><cell r="U56" t="str"><v>INACTIVO</v></cell></row><row r="57"><cell r="A57" t="str"><v>PRV-051</v></cell><cell r="B57" t="str"><v>ENRIQUE SANCHEZ SOTO(BALEROS)</v></cell><cell r="C57" t="str"><v>C</v></cell><cell r="D57" t="str"><v>SASE-450714-PR3</v></cell><cell r="E57" t="str"><v>ANDADOR DE LAS FLORES</v></cell><cell r="F57" t="str"><v>NUEVO TIZAYUCA</v></cell><cell r="G57" t="str"><v>TIZAYUCA</v></cell><cell r="H57" t="str"><v>MZ 10 LT20</v></cell><cell r="I57" t="str"><v>S/N</v></cell><cell r="J57" t="str"><v>43800</v></cell><cell r="K57" t="str"><v>HGO</v></cell><cell r="L57" t="str"><v>PAC</v></cell><cell r="M57" t="str"><v>MEX</v></cell><cell r="N57" t="str"><v>MXP</v></cell><cell r="O57" t="str"><v>VENTAS</v></cell></row><row r="57"><cell r="Q57" t="str"><v>7-96-62-62</v></cell><cell r="R57" t="str"><v>7-96-27-43</v></cell><cell r="S57" t="str"><v>14/08/2009</v></cell></row><row r="57"><cell r="U57" t="str"><v>ACTIVO</v></cell></row><row r="58"><cell r="A58" t="str"><v>PRV-052</v></cell><cell r="B58" t="str"><v>REACTORES ELECTRICOS MEXICANOS S.A.</v></cell><cell r="C58" t="str"><v>B</v></cell><cell r="D58" t="str"><v>REM -740226-AH1</v></cell><cell r="E58" t="str"><v>SANTO DOMINGO</v></cell><cell r="F58" t="str"><v>LA PRECIOSA</v></cell><cell r="G58" t="str"><v>AZCAPOTZALCO</v></cell><cell r="H58" t="str"><v>42</v></cell></row><row r="58"><cell r="J58" t="str"><v>02460</v></cell><cell r="K58" t="str"><v>MEX</v></cell><cell r="L58" t="str"><v>DFE</v></cell><cell r="M58" t="str"><v>MEX</v></cell><cell r="N58" t="str"><v>MXP</v></cell><cell r="O58" t="str"><v>ARMANDO ZARATE</v></cell></row><row r="58"><cell r="Q58" t="str"><v>55-61-88-23</v></cell><cell r="R58" t="str"><v>53-52-07-40</v></cell><cell r="S58" t="str"><v>14/08/2009</v></cell></row><row r="58"><cell r="U58" t="str"><v>INACTIVO</v></cell></row><row r="59"><cell r="A59" t="str"><v>PRV-053</v></cell><cell r="B59" t="str"><v>JUAN CARLOS GUTIERREZ VARELA(GUMAR)</v></cell><cell r="C59" t="str"><v>C</v></cell><cell r="D59" t="str"><v>GUVJ-740718-UC6</v></cell><cell r="E59" t="str"><v>CARRETERA NACIONAL</v></cell><cell r="F59" t="str"><v>NACOZARI</v></cell><cell r="G59" t="str"><v>TIZAYUCA</v></cell><cell r="H59" t="str"><v>17</v></cell></row><row r="59"><cell r="J59" t="str"><v>43800</v></cell><cell r="K59" t="str"><v>HGO</v></cell><cell r="L59" t="str"><v>PAC</v></cell><cell r="M59" t="str"><v>MEX</v></cell><cell r="N59" t="str"><v>MXP</v></cell><cell r="O59" t="str"><v>JUAN CARLOS GUTIERREZ VARELA</v></cell><cell r="P59" t="str"><v>gumar100@yahoo.com.mx</v></cell><cell r="Q59" t="str"><v>7-96-22-17</v></cell><cell r="R59" t="str"><v>1-00-74-34</v></cell><cell r="S59" t="str"><v>14/08/2009</v></cell><cell r="T59" t="str"><v>ENTRE LOPEZ MATEOS Y FERNANDO SOTO</v></cell><cell r="U59" t="str"><v>ACTIVO</v></cell></row><row r="60"><cell r="A60" t="str"><v>PRV-054</v></cell><cell r="B60" t="str"><v>RECICLAJE Y DISEÑOS ECOLOGICOS S.A. DE C.V.</v></cell><cell r="C60" t="str"><v>C</v></cell><cell r="D60" t="str"><v>RDE -090606-JM9</v></cell><cell r="E60" t="str"><v>HIDALGO</v></cell><cell r="F60" t="str"><v>OZUMBILLA</v></cell><cell r="G60" t="str"><v>TECAMA</v></cell><cell r="H60" t="str"><v>26</v></cell></row><row r="60"><cell r="J60" t="str"><v>55766</v></cell><cell r="K60" t="str"><v>EDO</v></cell><cell r="L60" t="str"><v>EDO</v></cell><cell r="M60" t="str"><v>MEX</v></cell><cell r="N60" t="str"><v>MXP</v></cell><cell r="O60" t="str"><v>HERIBERTO MARTINEZ VELASQUEZ</v></cell><cell r="P60" t="str"><v>rediesa09@yahoo.com.mx</v></cell><cell r="Q60" t="str"><v>59-34-98-28</v></cell><cell r="R60" t="str"><v>59-34-98-33</v></cell><cell r="S60" t="str"><v>14/08/2009</v></cell></row><row r="60"><cell r="U60" t="str"><v>INACTIVO</v></cell></row><row r="61"><cell r="A61" t="str"><v>PRV-055</v></cell><cell r="B61" t="str"><v>TIENDAS DE PINTURAS MEXICO S.A. DE C.V.</v></cell><cell r="C61" t="str"><v>C</v></cell><cell r="D61" t="str"><v>TPM -010112-MXA</v></cell><cell r="E61" t="str"><v>BOULEVARD LUIS DONALDO</v></cell><cell r="F61" t="str"><v>AMPLIACION SANTA JULIA</v></cell><cell r="G61" t="str"><v>PACHUCA</v></cell><cell r="H61" t="str"><v>202</v></cell></row><row r="61"><cell r="J61" t="str"><v>42080</v></cell><cell r="K61" t="str"><v>PAC</v></cell><cell r="L61" t="str"><v>PAC</v></cell><cell r="M61" t="str"><v>MEX</v></cell><cell r="N61" t="str"><v>MXP</v></cell><cell r="O61" t="str"><v>JESUS LOPEZ</v></cell><cell r="P61" t="str"><v>jelom@prodigy.net.mx</v></cell><cell r="Q61" t="str"><v>771-7-15-92-91</v></cell><cell r="R61" t="str"><v>7-96-66-91</v></cell><cell r="S61" t="str"><v>14/08/2009</v></cell></row><row r="61"><cell r="U61" t="str"><v>ACTIVO</v></cell></row><row r="62"><cell r="A62" t="str"><v>PRV-056</v></cell><cell r="B62" t="str"><v>TROQUELADOS AUTOMOTRICES GAVIOTAS S.A DE C.V.</v></cell><cell r="C62" t="str"><v>B</v></cell><cell r="D62" t="str"><v>TAG -920324-B37</v></cell><cell r="E62" t="str"><v>GAVIOTAS</v></cell><cell r="F62" t="str"><v>GRANJAS MODERNAS</v></cell><cell r="G62" t="str"><v>GUSTAVO A MADERO</v></cell><cell r="H62" t="str"><v>12</v></cell></row><row r="62"><cell r="J62" t="str"><v>07460</v></cell><cell r="K62" t="str"><v>0DF</v></cell><cell r="L62" t="str"><v>EDO</v></cell><cell r="M62" t="str"><v>MEX</v></cell><cell r="N62" t="str"><v>MXP</v></cell><cell r="O62" t="str"><v>FELIPE CORONA</v></cell><cell r="P62" t="str"><v>tagsamx@yahoo.com.mx</v></cell><cell r="Q62" t="str"><v>55-55-77-03-12</v></cell><cell r="R62" t="str"><v>57-50-01-28</v></cell><cell r="S62" t="str"><v>14/08/2009</v></cell></row><row r="62"><cell r="U62" t="str"><v>ACTIVO</v></cell></row><row r="63"><cell r="A63" t="str"><v>PRV-057</v></cell><cell r="B63" t="str"><v>MARIO SERNA GONZALEZ(TORNILLOS MASER)</v></cell><cell r="C63" t="str"><v>C</v></cell><cell r="D63" t="str"><v>SEGM-650901-TH4</v></cell><cell r="E63" t="str"><v>PUENTE DE GUERRA</v></cell><cell r="F63" t="str"><v>TIERRA NUEVA AZCAPOTZALCO</v></cell><cell r="G63" t="str"><v>AZCAPOTZALCO</v></cell><cell r="H63" t="str"><v>393</v></cell></row><row r="63"><cell r="J63" t="str"><v>02113</v></cell><cell r="K63" t="str"><v>0DF</v></cell><cell r="L63" t="str"><v>EDO</v></cell><cell r="M63" t="str"><v>MEX</v></cell><cell r="N63" t="str"><v>MXP</v></cell><cell r="O63" t="str"><v>ABEL CRUZ</v></cell><cell r="P63" t="str"><v>tornillos_maser@msn.com</v></cell><cell r="Q63" t="str"><v>53-18-09-05</v></cell><cell r="R63" t="str"><v>53-83-86-33</v></cell><cell r="S63" t="str"><v>14/08/2009</v></cell></row><row r="63"><cell r="U63" t="str"><v>INACTIVO</v></cell></row><row r="64"><cell r="A64" t="str"><v>PRV-058</v></cell><cell r="B64" t="str"><v>DIEGO ESPINOZA GARCIA (PRODUCTOS DE LIMPIEZA)</v></cell><cell r="C64" t="str"><v>C</v></cell><cell r="D64" t="str"><v>EIGD-681113-PV7</v></cell><cell r="E64" t="str"><v>ALDAMA</v></cell><cell r="F64" t="str"><v>CENTRO</v></cell><cell r="G64" t="str"><v>TIZAYUCA</v></cell><cell r="H64" t="str"><v>4</v></cell></row><row r="64"><cell r="J64" t="str"><v>43810</v></cell><cell r="K64" t="str"><v>HGO</v></cell><cell r="L64" t="str"><v>PAC</v></cell><cell r="M64" t="str"><v>MEX</v></cell><cell r="N64" t="str"><v>MXP</v></cell><cell r="O64" t="str"><v>DIEGO ESPINOZA GARCIA</v></cell><cell r="P64" t="str"><v>diego_esga@yahoo.com.mx</v></cell><cell r="Q64" t="str"><v>1-00-60-59</v></cell><cell r="R64" t="str"><v>1-00-60-59</v></cell><cell r="S64" t="str"><v>14/08/2009</v></cell></row><row r="64"><cell r="U64" t="str"><v>ACTIVO</v></cell></row><row r="65"><cell r="A65" t="str"><v>PRV-059</v></cell><cell r="B65" t="str"><v>VICTOR CHIRINOS MEZA(MOBILIARIO VICHIME)</v></cell><cell r="C65" t="str"><v>B</v></cell><cell r="D65" t="str"><v>CIMV-580622-5T5</v></cell><cell r="E65" t="str"><v>NICOLAS BRAVO</v></cell><cell r="F65" t="str"><v>SAN FRANCISCO TLATENCO</v></cell><cell r="G65" t="str"><v>TLAHUAC</v></cell><cell r="H65" t="str"><v>16-A-BIS</v></cell></row><row r="65"><cell r="J65" t="str"><v>13400</v></cell><cell r="K65" t="str"><v>0DF</v></cell><cell r="L65" t="str"><v>EDO</v></cell><cell r="M65" t="str"><v>MEX</v></cell><cell r="N65" t="str"><v>MXP</v></cell><cell r="O65" t="str"><v>ING VICTOR CHIRINOS MEZA</v></cell><cell r="P65" t="str"><v>mob_vichime@yahoo.com.mx</v></cell><cell r="Q65" t="str"><v>58-41-36-59</v></cell><cell r="R65" t="str"><v>58-41-18-72</v></cell><cell r="S65" t="str"><v>14/08/2009</v></cell></row><row r="65"><cell r="U65" t="str"><v>INACTIVO</v></cell></row><row r="66"><cell r="A66" t="str"><v>PRV-060</v></cell><cell r="B66" t="str"><v>ROLORSA S.A. DE C.V.</v></cell><cell r="C66" t="str"><v>C</v></cell><cell r="D66" t="str"><v>ROL -090302-NW5</v></cell><cell r="E66" t="str"><v>RANCHO LAS ABEJAS</v></cell><cell r="F66" t="str"><v>RESIDENCIAL LOS SAUCES</v></cell><cell r="G66" t="str"><v>COYOACAN</v></cell><cell r="H66" t="str"><v>138</v></cell></row><row r="66"><cell r="J66" t="str"><v>04940</v></cell><cell r="K66" t="str"><v>0DF</v></cell><cell r="L66" t="str"><v>EDO</v></cell><cell r="M66" t="str"><v>MEX</v></cell><cell r="N66" t="str"><v>MXP</v></cell><cell r="O66" t="str"><v>LUCIA PRIETO GARATE</v></cell><cell r="P66" t="str"><v>cintasrolorsa@hotmail.com</v></cell><cell r="Q66" t="str"><v>56-79-65-34</v></cell><cell r="R66" t="str"><v>56-79-65-34</v></cell><cell r="S66" t="str"><v>14/08/2009</v></cell></row><row r="66"><cell r="U66" t="str"><v>INACTIVO</v></cell></row><row r="67"><cell r="A67" t="str"><v>PRV-061</v></cell><cell r="B67" t="str"><v>ELEAZAR GUILLERMOGUTIERREZ SANCHEZ (TLAPALERIA)</v></cell><cell r="C67" t="str"><v>C</v></cell><cell r="D67" t="str"><v>GUSE-560823-113</v></cell><cell r="E67" t="str"><v>BOULEVARD JUAREZ NORTE</v></cell><cell r="F67" t="str"><v>PEDREGAL</v></cell><cell r="G67" t="str"><v>TIZAYUCA</v></cell><cell r="H67" t="str"><v>83</v></cell></row><row r="67"><cell r="J67" t="str"><v>43800</v></cell><cell r="K67" t="str"><v>HGO</v></cell><cell r="L67" t="str"><v>PAC</v></cell><cell r="M67" t="str"><v>MEX</v></cell><cell r="N67" t="str"><v>MXP</v></cell><cell r="O67" t="str"><v>ventas</v></cell></row><row r="67"><cell r="Q67" t="str"><v>7-96-66-07</v></cell><cell r="R67" t="str"><v>7-96-66-07</v></cell><cell r="S67" t="str"><v>14/08/2009</v></cell></row><row r="67"><cell r="U67" t="str"><v>INACTIVO</v></cell></row><row r="68"><cell r="A68" t="str"><v>PRV-062</v></cell><cell r="B68" t="str"><v>HONORIO RAMIREZ GOMEZ ( TORNITUERCAS)</v></cell><cell r="C68" t="str"><v>C</v></cell><cell r="D68" t="str"><v>RAGH-6201132-E0</v></cell><cell r="E68" t="str"><v>eje 3</v></cell><cell r="F68" t="str"><v>VILLA DE LAS FLORES</v></cell><cell r="G68" t="str"><v>COACALCO</v></cell><cell r="H68" t="str"><v>MZ-11LT-18</v></cell><cell r="I68" t="str"><v>3</v></cell><cell r="J68" t="str"><v>55710</v></cell><cell r="K68" t="str"><v>EDO</v></cell><cell r="L68" t="str"><v>EDO</v></cell><cell r="M68" t="str"><v>MEX</v></cell><cell r="N68" t="str"><v>MXP</v></cell><cell r="O68" t="str"><v>GABRIELA RAMIREZ</v></cell><cell r="P68" t="str"><v>lidherhr@prodigy.net.mx</v></cell><cell r="Q68" t="str"><v>58-83-03-88</v></cell><cell r="R68" t="str"><v>58-83-56-12</v></cell><cell r="S68" t="str"><v>14/08/2009</v></cell></row><row r="68"><cell r="U68" t="str"><v>ACTIVO</v></cell></row><row r="69"><cell r="A69" t="str"><v>PRV-063</v></cell><cell r="B69" t="str"><v>MARIA ANTONIETA PIMENTEL PORTUGUEZ (JORMA)</v></cell><cell r="C69" t="str"><v>C</v></cell><cell r="D69" t="str"><v>PIPA-601127-IU5</v></cell><cell r="E69" t="str"><v>6</v></cell><cell r="F69" t="str"><v>EJIDAL CANUTO LUNA</v></cell><cell r="G69" t="str"><v>COACALCO</v></cell><cell r="H69" t="str"><v>MZ-11 LT-5</v></cell><cell r="I69" t="str"><v>A</v></cell><cell r="J69" t="str"><v>55707</v></cell><cell r="K69" t="str"><v>EDO</v></cell><cell r="L69" t="str"><v>EDO</v></cell><cell r="M69" t="str"><v>MEX</v></cell><cell r="N69" t="str"><v>MXP</v></cell><cell r="O69" t="str"><v>ING MARTIN SALAS</v></cell><cell r="P69" t="str"><v>cjorma@hotmail.com</v></cell><cell r="Q69" t="str"><v>58-85-65-14</v></cell><cell r="R69" t="str"><v>58-85-65-14</v></cell><cell r="S69" t="str"><v>14/08/2009</v></cell></row><row r="69"><cell r="U69" t="str"><v>INACTIVO</v></cell></row><row r="70"><cell r="A70" t="str"><v>PRV-064</v></cell><cell r="B70" t="str"><v>ROQUE INTERNACIONAL S.A. DE C.V</v></cell><cell r="C70" t="str"><v>C</v></cell><cell r="D70" t="str"><v>RIN -970131-JC8</v></cell><cell r="E70" t="str"><v>IGNACIO ALLENDE</v></cell><cell r="F70" t="str"><v>PUEBLO SAN JUAN DE ARAGO</v></cell><cell r="G70" t="str"><v>GUSTAVO A MADERO</v></cell><cell r="H70" t="str"><v>33</v></cell></row><row r="70"><cell r="J70" t="str"><v>07950</v></cell><cell r="K70" t="str"><v>0DF</v></cell><cell r="L70" t="str"><v>EDO</v></cell><cell r="M70" t="str"><v>MEX</v></cell><cell r="N70" t="str"><v>MXP</v></cell><cell r="O70" t="str"><v>ROCIO ZEDEÑO</v></cell><cell r="P70" t="str"><v>rsedeno@roqueint.com.mx</v></cell><cell r="Q70" t="str"><v>57-51-93-09</v></cell><cell r="R70" t="str"><v>57-51-76-07</v></cell><cell r="S70" t="str"><v>14/08/2009</v></cell></row><row r="70"><cell r="U70" t="str"><v>ACTIVO</v></cell></row><row r="71"><cell r="A71" t="str"><v>PRV-065</v></cell><cell r="B71" t="str"><v>GRUPO COLLADO S.A. DE C.V.</v></cell><cell r="C71" t="str"><v>B</v></cell><cell r="D71" t="str"><v>GCO -820106-R15</v></cell><cell r="E71" t="str"><v>GAVILAN</v></cell><cell r="F71" t="str"><v>GUADALUPE DEL MORAL</v></cell><cell r="G71" t="str"><v>IZTAPALAPA</v></cell><cell r="H71" t="str"><v>200</v></cell></row><row r="71"><cell r="J71" t="str"><v>09300</v></cell><cell r="K71" t="str"><v>0DF</v></cell><cell r="L71" t="str"><v>EDO</v></cell><cell r="M71" t="str"><v>MEX</v></cell><cell r="N71" t="str"><v>MXP</v></cell><cell r="O71" t="str"><v>Martha Rodriguez</v></cell><cell r="P71" t="str"><v>martha.rodriguez@gcollado.com</v></cell><cell r="Q71" t="str"><v>58-04-22-00</v></cell><cell r="R71" t="str"><v>56-86-50-57</v></cell><cell r="S71" t="str"><v>17/08/2009</v></cell></row><row r="71"><cell r="U71" t="str"><v>ACTIVO</v></cell></row><row r="72"><cell r="A72" t="str"><v>PRV-066</v></cell><cell r="B72" t="str"><v>TEJIDOS Y PERFORADOS METALICOS S.A. DE C.V.</v></cell><cell r="C72" t="str"><v>C</v></cell><cell r="D72" t="str"><v>TPM -980128-LJ9</v></cell><cell r="E72" t="str"><v>FCO JAVIER MINA</v></cell><cell r="F72" t="str"><v>BARRIO DE SAN MIGUEL</v></cell><cell r="G72" t="str"><v>IZTAPALAPA</v></cell><cell r="H72" t="str"><v>97</v></cell></row><row r="72"><cell r="J72"><v>9300</v></cell><cell r="K72" t="str"><v>0DF</v></cell><cell r="L72" t="str"><v>EDO</v></cell><cell r="M72" t="str"><v>MEX</v></cell><cell r="N72" t="str"><v>MXP</v></cell><cell r="O72" t="str"><v>CONCEPCION RESENDIZ GIRAL</v></cell><cell r="P72" t="str"><v>concepcionr@tpmsacv.com.mx</v></cell></row><row r="72"><cell r="R72" t="str"><v>26-36-06-95</v></cell><cell r="S72" t="str"><v>17/08/2009</v></cell></row><row r="72"><cell r="U72" t="str"><v>ACTIVO</v></cell></row><row r="73"><cell r="A73" t="str"><v>PRV-067</v></cell><cell r="B73" t="str"><v>ELUAN BALDOMERO OROPEZA RIVERA</v></cell><cell r="C73" t="str"><v>C</v></cell><cell r="D73" t="str"><v>OORE-500312-UK5</v></cell><cell r="E73" t="str"><v>CARRETERA NACIONAL SUR</v></cell><cell r="F73" t="str"><v>CENTRO DE TIZAYUCA</v></cell><cell r="G73" t="str"><v>TIZAYUCA</v></cell><cell r="H73" t="str"><v>2</v></cell></row><row r="73"><cell r="J73" t="str"><v>43800</v></cell><cell r="K73" t="str"><v>HGO</v></cell><cell r="L73" t="str"><v>PAC</v></cell><cell r="M73" t="str"><v>MEX</v></cell><cell r="N73" t="str"><v>MXP</v></cell><cell r="O73" t="str"><v>VENTAS</v></cell></row><row r="73"><cell r="Q73" t="str"><v>7-96-25-58</v></cell><cell r="R73" t="str"><v>7-96-20-71</v></cell><cell r="S73" t="str"><v>17/08/2009</v></cell></row><row r="73"><cell r="U73" t="str"><v>INACTIVO</v></cell></row><row r="74"><cell r="A74" t="str"><v>PRV-068</v></cell><cell r="B74" t="str"><v>RAFAEL DANIEL CRUZ(OFFICE CITY PAPELERIA)</v></cell><cell r="C74" t="str"><v>C</v></cell><cell r="D74" t="str"><v>DACR-810720-S12</v></cell><cell r="E74" t="str"><v>AV. JUAREZ</v></cell><cell r="F74" t="str"><v>CENTRO TIZAYUCA</v></cell><cell r="G74" t="str"><v>TIZAYUCA</v></cell><cell r="H74" t="str"><v>29</v></cell></row><row r="74"><cell r="J74" t="str"><v>43800</v></cell><cell r="K74" t="str"><v>HGO</v></cell><cell r="L74" t="str"><v>PAC</v></cell><cell r="M74" t="str"><v>MEX</v></cell><cell r="N74" t="str"><v>MXP</v></cell><cell r="O74" t="str"><v>VENTAS</v></cell></row><row r="74"><cell r="Q74" t="str"><v>100-63-53</v></cell><cell r="R74" t="str"><v>100-63-53</v></cell><cell r="S74" t="str"><v>17/08/2009</v></cell></row><row r="74"><cell r="U74" t="str"><v>INACTIVO</v></cell></row><row r="75"><cell r="A75" t="str"><v>PRV-069</v></cell><cell r="B75" t="str"><v>MEXICANA S.A. DE C.V. ( SESAMEE)</v></cell><cell r="C75" t="str"><v>C</v></cell><cell r="D75" t="str"><v>SME -890608-JR4</v></cell><cell r="E75" t="str"><v>S/N</v></cell><cell r="F75" t="str"><v>PARQUE IND. LERMA</v></cell><cell r="G75" t="str"><v>TOLUCA</v></cell><cell r="H75" t="str"><v>LT-103Y105</v></cell><cell r="I75" t="str"><v>3</v></cell><cell r="J75" t="str"><v>52000</v></cell><cell r="K75" t="str"><v>EDO</v></cell><cell r="L75" t="str"><v>EDO</v></cell><cell r="M75" t="str"><v>MEX</v></cell><cell r="N75" t="str"><v>MXP</v></cell><cell r="O75" t="str"><v>MARY CARMEN GARCIA NAVA</v></cell><cell r="P75" t="str"><v>'ventas.angeles@sesamee.com.mx'</v></cell><cell r="Q75" t="str"><v>728-2-82-18-78</v></cell><cell r="R75" t="str"><v>728-2-82-18-78</v></cell><cell r="S75" t="str"><v>17/08/2009</v></cell><cell r="T75" t="str"><v>POR LERMA</v></cell><cell r="U75" t="str"><v>ACTIVO</v></cell></row><row r="76"><cell r="A76" t="str"><v>PRV-070</v></cell><cell r="B76" t="str"><v>BLANCA ESTELA SEGURA OLIVA(VEL-MONT)</v></cell><cell r="C76" t="str"><v>C</v></cell><cell r="D76" t="str"><v>SEOB-640313-EK0</v></cell><cell r="E76" t="str"><v>GRECIA</v></cell><cell r="F76" t="str"><v>SAN ALVARO AZCAPOTZALCO</v></cell><cell r="G76" t="str"><v>AZCAPOTZALCO</v></cell><cell r="H76" t="str"><v>169</v></cell><cell r="I76" t="str"><v>1</v></cell><cell r="J76" t="str"><v>02090</v></cell><cell r="K76" t="str"><v>0DF</v></cell><cell r="L76" t="str"><v>EDO</v></cell><cell r="M76" t="str"><v>MEX</v></cell><cell r="N76" t="str"><v>MXP</v></cell><cell r="O76" t="str"><v>FRANCISCO VASQUEZ</v></cell><cell r="P76" t="str"><v>bsegura@monex.com.mx</v></cell><cell r="Q76" t="str"><v>50-82-99-35</v></cell><cell r="R76" t="str"><v>50-82-99-35</v></cell><cell r="S76" t="str"><v>17/08/2009</v></cell></row><row r="76"><cell r="U76" t="str"><v>INACTIVO</v></cell></row><row r="77"><cell r="A77" t="str"><v>PRV-071</v></cell><cell r="B77" t="str"><v>MERCANTIL CORMA S.A. DE C.V.</v></cell><cell r="C77" t="str"><v>C</v></cell><cell r="D77" t="str"><v>MCO -900718-6F7</v></cell><cell r="E77" t="str"><v>VALLE DEL ARNO</v></cell><cell r="F77" t="str"><v>VALLE DE ARAGON NORTE</v></cell><cell r="G77" t="str"><v>ECATEPEC DE MORELOS</v></cell><cell r="H77" t="str"><v>80</v></cell><cell r="I77" t="str"><v>A</v></cell><cell r="J77" t="str"><v>55280</v></cell><cell r="K77" t="str"><v>EDO</v></cell><cell r="L77" t="str"><v>EDO</v></cell><cell r="M77" t="str"><v>MEX</v></cell><cell r="N77" t="str"><v>MXP</v></cell><cell r="O77" t="str"><v>ANTONIO CORONA</v></cell><cell r="P77" t="str"><v>'perasolis@corma.com.mx'</v></cell><cell r="Q77" t="str"><v>57-80-74-25</v></cell><cell r="R77" t="str"><v>57-80-74-25</v></cell><cell r="S77" t="str"><v>17/08/2009</v></cell></row><row r="77"><cell r="U77" t="str"><v>INACTIVO</v></cell></row><row r="78"><cell r="A78" t="str"><v>PRV-072</v></cell><cell r="B78" t="str"><v>ALFREDO GARCIA RAMIREZ( COSTALES)</v></cell><cell r="C78" t="str"><v>C</v></cell><cell r="D78" t="str"><v>GARA-550112-RM0</v></cell><cell r="E78" t="str"><v>AV. INSURGENTES</v></cell><cell r="F78" t="str"><v>BARIO CUAUTLALPA</v></cell><cell r="G78" t="str"><v>ZUMPANGO</v></cell><cell r="H78" t="str"><v>S/N</v></cell></row><row r="78"><cell r="J78" t="str"><v>55630</v></cell><cell r="K78" t="str"><v>EDO</v></cell><cell r="L78" t="str"><v>EDO</v></cell><cell r="M78" t="str"><v>MEX</v></cell><cell r="N78" t="str"><v>MXP</v></cell><cell r="O78" t="str"><v>PABLO RODRIGUEZ SOTO</v></cell></row><row r="78"><cell r="Q78" t="str"><v>55-29-30-59-96</v></cell></row><row r="78"><cell r="S78" t="str"><v>17/08/2009</v></cell></row><row r="78"><cell r="U78" t="str"><v>INACTIVO</v></cell></row><row r="79"><cell r="A79" t="str"><v>PRV-073</v></cell><cell r="B79" t="str"><v>PROMOTORA Y DISTRIBUIDORA DE HERRAMIENTAS SAVI S.A. DE C.V.</v></cell><cell r="C79" t="str"><v>C</v></cell><cell r="D79" t="str"><v>PDH-090630-DR7</v></cell><cell r="E79" t="str"><v>AV.16 SEPTIEMBRE</v></cell><cell r="F79" t="str"><v>FRACC. IND. ALCE BLANCO</v></cell><cell r="G79" t="str"><v>NAUCALPA DE JUAREZ</v></cell><cell r="H79" t="str"><v>113</v></cell><cell r="I79" t="str"><v>A-13</v></cell><cell r="J79" t="str"><v>53370</v></cell><cell r="K79" t="str"><v>EDO</v></cell><cell r="L79" t="str"><v>EDO</v></cell><cell r="M79" t="str"><v>MEX</v></cell><cell r="N79" t="str"><v>MXP</v></cell><cell r="O79" t="str"><v>ING. ARTURO GALICIA</v></cell><cell r="P79" t="str"><v>edgaarp@hotmail.com</v></cell><cell r="Q79" t="str"><v>53-58-68-55</v></cell><cell r="R79" t="str"><v>55-76-12-10</v></cell><cell r="S79"><v>40247</v></cell></row><row r="79"><cell r="U79" t="str"><v>INACTIVO</v></cell></row><row r="80"><cell r="A80" t="str"><v>PRV-074</v></cell><cell r="B80" t="str"><v>ANGELICA GARCIA LOPEZ(AUTO PINTURAS GARCIA)</v></cell><cell r="C80" t="str"><v>C</v></cell><cell r="D80" t="str"><v>GALA-630517-747</v></cell><cell r="E80" t="str"><v>CARRETERA NACIONAL</v></cell><cell r="F80" t="str"><v>ATEMPA</v></cell><cell r="G80" t="str"><v>TIZAYUCA</v></cell><cell r="H80" t="str"><v>11</v></cell><cell r="I80" t="str"><v>4</v></cell><cell r="J80" t="str"><v>43800</v></cell><cell r="K80" t="str"><v>HGO</v></cell><cell r="L80" t="str"><v>PAC</v></cell><cell r="M80" t="str"><v>MEX</v></cell><cell r="N80" t="str"><v>MXP</v></cell><cell r="O80" t="str"><v>SRA ANGELICA GARCIA</v></cell><cell r="P80" t="str"><v>goof_garal@hotmail.com</v></cell><cell r="Q80" t="str"><v>7-96-17-01</v></cell><cell r="R80" t="str"><v>7-96-17-01</v></cell><cell r="S80" t="str"><v>17/08/2009</v></cell><cell r="T80" t="str"><v>FCO I MADERO Y MORELOS</v></cell><cell r="U80" t="str"><v>INACTIVO</v></cell></row><row r="81"><cell r="A81" t="str"><v>PRV-075</v></cell><cell r="B81" t="str"><v>JM ELECTRIC, S. DE R.L. DE C.V.</v></cell><cell r="C81" t="str"><v>C</v></cell><cell r="D81" t="str"><v>JEL-070620-FV3</v></cell><cell r="E81" t="str"><v>MANZANA 4. LOTE 31 A</v></cell><cell r="F81" t="str"><v>ZONA INDUSTRIAL TIZAYUCA </v></cell><cell r="G81" t="str"><v>TIZAYUCA</v></cell></row><row r="81"><cell r="J81" t="str"><v>43800</v></cell><cell r="K81" t="str"><v>TIZAYUCA</v></cell><cell r="L81" t="str"><v>HGO</v></cell><cell r="M81" t="str"><v>MEX</v></cell><cell r="N81" t="str"><v>MXP</v></cell><cell r="O81" t="str"><v>VENTAS</v></cell></row><row r="81"><cell r="Q81" t="str"><v>7-96-33-06</v></cell><cell r="R81" t="str"><v>7-96-33-04</v></cell><cell r="S81"><v>40920</v></cell></row><row r="81"><cell r="U81" t="str"><v>ACTIVO</v></cell></row><row r="82"><cell r="A82" t="str"><v>PRV-076</v></cell><cell r="B82" t="str"><v>NICASIO RODRIGUEZ HERNANDEZ (ARCO IRIS)</v></cell><cell r="C82" t="str"><v>C</v></cell><cell r="D82" t="str"><v>ROHN-681011-D19</v></cell><cell r="E82" t="str"><v>AV. BENITO JUAREZ NORTE</v></cell><cell r="F82" t="str"><v>BARRIO DEL PEDREGAL</v></cell><cell r="G82" t="str"><v>TIZAYUCA</v></cell><cell r="H82"><v>88</v></cell></row><row r="82"><cell r="J82" t="str"><v>43800</v></cell><cell r="K82" t="str"><v>TIZAYUCA</v></cell><cell r="L82" t="str"><v>HGO</v></cell><cell r="M82" t="str"><v>MEX</v></cell><cell r="N82" t="str"><v>MXP</v></cell><cell r="O82" t="str"><v>NICASIO RODRIGUEZHERNANDEZ</v></cell><cell r="P82" t="str"><v>nrh_parcoiris10@yahoo.com</v></cell><cell r="Q82" t="str"><v>7-96-26-69</v></cell><cell r="R82" t="str"><v>7-96-26-69</v></cell><cell r="S82" t="str"><v>17/08/2009</v></cell><cell r="T82" t="str"><v>ENTRE 21 DE MARZO Y PRIVADA DE JUAREZ</v></cell><cell r="U82" t="str"><v>ACTIVO</v></cell></row><row r="83"><cell r="A83" t="str"><v>PRV-077</v></cell><cell r="B83" t="str"><v>ANA MARIA CASTRO OROZPE</v></cell><cell r="C83" t="str"><v>C</v></cell><cell r="D83" t="str"><v>CAOA-700713-172</v></cell><cell r="E83" t="str"><v>OBSIDIANA</v></cell><cell r="F83" t="str"><v>FRACC. GEO VILLAS DE TIZAYCA</v></cell><cell r="G83" t="str"><v>TIZAYUCA</v></cell><cell r="H83" t="str"><v>14</v></cell></row><row r="83"><cell r="J83" t="str"><v>43800</v></cell><cell r="K83" t="str"><v>HGO</v></cell><cell r="L83" t="str"><v>PAC</v></cell><cell r="M83" t="str"><v>MEX</v></cell><cell r="N83" t="str"><v>MXP</v></cell><cell r="O83" t="str"><v>VENTAS</v></cell></row><row r="83"><cell r="Q83" t="str"><v>7-96-77-19</v></cell><cell r="R83" t="str"><v>7-96-77-19</v></cell><cell r="S83" t="str"><v>17/08/2009</v></cell></row><row r="83"><cell r="U83" t="str"><v>INACTIVO</v></cell></row><row r="84"><cell r="A84" t="str"><v>PRV-078</v></cell><cell r="B84" t="str"><v>RICARDO RODRIGUEZ QUEZADA</v></cell><cell r="C84" t="str"><v>C</v></cell><cell r="D84" t="str"><v>ROQR-831008-BC8</v></cell><cell r="E84" t="str"><v>IGNACIO ALLENDE</v></cell><cell r="F84" t="str"><v>ATEMPA</v></cell><cell r="G84" t="str"><v>TIZAYUCA</v></cell><cell r="H84" t="str"><v>22</v></cell></row><row r="84"><cell r="J84" t="str"><v>43800</v></cell><cell r="K84" t="str"><v>HGO</v></cell><cell r="L84" t="str"><v>PAC</v></cell><cell r="M84" t="str"><v>MEX</v></cell><cell r="N84" t="str"><v>MXP</v></cell><cell r="O84" t="str"><v>ventas</v></cell></row><row r="84"><cell r="Q84" t="str"><v>7-96-42-85</v></cell><cell r="R84" t="str"><v>7-96-42-85</v></cell><cell r="S84" t="str"><v>17/08/2009</v></cell></row><row r="84"><cell r="U84" t="str"><v>INACTIVO</v></cell></row><row r="85"><cell r="A85" t="str"><v>PRV-079</v></cell><cell r="B85" t="str"><v>RAUL ANGELES ZEPEDA (TALLER DE TORNO)</v></cell><cell r="C85" t="str"><v>C</v></cell><cell r="D85" t="str"><v>AEZR-510208-PH5</v></cell><cell r="E85" t="str"><v>CRISANTEMO</v></cell><cell r="F85" t="str"><v>NUEVO TIZAYUCA</v></cell><cell r="G85" t="str"><v>TIZAYUCA</v></cell><cell r="H85" t="str"><v>S/N</v></cell></row><row r="85"><cell r="J85" t="str"><v>43800</v></cell><cell r="K85" t="str"><v>HGO</v></cell><cell r="L85" t="str"><v>PAC</v></cell><cell r="M85" t="str"><v>MEX</v></cell><cell r="N85" t="str"><v>MXP</v></cell><cell r="O85" t="str"><v>RAUL ANGELES</v></cell><cell r="P85" t="str"><v>tornoindustrialangeles@gmail.com</v></cell><cell r="Q85" t="str"><v>7-96-62-76</v></cell></row><row r="85"><cell r="S85" t="str"><v>17/08/2009</v></cell><cell r="T85" t="str"><v>ENTRE BUGAMBILIA Y FLOR DE LOTO</v></cell><cell r="U85" t="str"><v>ACTIVO</v></cell></row><row r="86"><cell r="A86" t="str"><v>PRV-080</v></cell><cell r="B86" t="str"><v>ARTURO DIAZ GUTIERREZ</v></cell><cell r="C86" t="str"><v>C</v></cell><cell r="D86" t="str"><v>DIGA-481128-SV1</v></cell><cell r="E86" t="str"><v>CALZ HACIENDA DE GUADALUPE</v></cell><cell r="F86" t="str"><v>EX HACIENDA COAPA</v></cell><cell r="G86" t="str"><v>TLALPAN</v></cell><cell r="H86" t="str"><v>150</v></cell><cell r="I86" t="str"><v>173</v></cell><cell r="J86" t="str"><v>14300</v></cell><cell r="K86" t="str"><v>0DF</v></cell><cell r="L86" t="str"><v>EDO</v></cell><cell r="M86" t="str"><v>MEX</v></cell><cell r="N86" t="str"><v>MXP</v></cell><cell r="O86" t="str"><v>ARTURO DIAZ GUTIERREZ</v></cell><cell r="P86" t="str"><v>comercializadora_ad@hotmail.com</v></cell><cell r="Q86" t="str"><v>58-82-02-45</v></cell><cell r="R86" t="str"><v>58-82-03-47</v></cell><cell r="S86" t="str"><v>17/08/2009</v></cell></row><row r="86"><cell r="U86" t="str"><v>INACTIVO</v></cell></row><row r="87"><cell r="A87" t="str"><v>PRV-081</v></cell><cell r="B87" t="str"><v>NUEVO WALMART DE MEXICO S.DE R.L. DE C.V.</v></cell><cell r="C87" t="str"><v>C</v></cell><cell r="D87" t="str"><v>NWM -970924-4W4</v></cell><cell r="E87" t="str"><v>NEXTENGO</v></cell><cell r="F87" t="str"><v>STA. CRUZ ACAYUCAN</v></cell><cell r="G87" t="str"><v>AZCAPOTZALCO</v></cell><cell r="H87" t="str"><v>78</v></cell><cell r="I87"><v>0</v></cell><cell r="J87" t="str"><v>02770</v></cell><cell r="K87" t="str"><v>0DF</v></cell><cell r="L87" t="str"><v>EDO</v></cell><cell r="M87" t="str"><v>MEX</v></cell><cell r="N87" t="str"><v>MXP</v></cell><cell r="O87" t="str"><v>VENTAS</v></cell><cell r="P87"><v>0</v></cell><cell r="Q87"><v>0</v></cell><cell r="R87"><v>0</v></cell><cell r="S87" t="str"><v>17/08/2009</v></cell></row><row r="87"><cell r="U87" t="str"><v>INACTIVO</v></cell></row><row r="88"><cell r="A88" t="str"><v>PRV-082</v></cell><cell r="B88" t="str"><v>ESTEBAN PLUMA SARABIA(TONER P/ INPRESORA)</v></cell><cell r="C88" t="str"><v>C</v></cell><cell r="D88" t="str"><v>PUSE-701128-GE1</v></cell><cell r="E88" t="str"><v>SALTILLO</v></cell><cell r="F88" t="str"><v>VERGEL DE  GUADALUPE</v></cell><cell r="G88" t="str"><v>NEZAHUALCOYOTL</v></cell><cell r="H88" t="str"><v>75</v></cell><cell r="I88" t="str"><v>1</v></cell><cell r="J88" t="str"><v>57150</v></cell><cell r="K88" t="str"><v>EDO</v></cell><cell r="L88" t="str"><v>EDO</v></cell><cell r="M88" t="str"><v>MEX</v></cell><cell r="N88" t="str"><v>MXP</v></cell><cell r="O88" t="str"><v>VENTAS</v></cell><cell r="P88" t="str"><v>printerservice05@yahoo.com.mx</v></cell><cell r="Q88" t="str"><v>57-99-56-52</v></cell><cell r="R88" t="str"><v>21-58-23-82</v></cell><cell r="S88" t="str"><v>17/08/2009</v></cell></row><row r="88"><cell r="U88" t="str"><v>ACTIVO</v></cell></row><row r="89"><cell r="A89" t="str"><v>PRV-083</v></cell><cell r="B89" t="str"><v>MEXSTRETCH S.A. DE C.V.</v></cell><cell r="C89" t="str"><v>C</v></cell><cell r="D89" t="str"><v>MEX -040816-KRA</v></cell><cell r="E89" t="str"><v>DALIAS</v></cell><cell r="F89" t="str"><v>HACIENDA OJO DE AGUA</v></cell><cell r="G89" t="str"><v>TECAMA</v></cell><cell r="H89" t="str"><v>LT-7 MZ-15</v></cell></row><row r="89"><cell r="J89" t="str"><v>55770</v></cell><cell r="K89" t="str"><v>EDO</v></cell><cell r="L89" t="str"><v>EDO</v></cell><cell r="M89" t="str"><v>MEX</v></cell><cell r="N89" t="str"><v>MXP</v></cell><cell r="O89" t="str"><v>ISRAEL LOPEZ</v></cell><cell r="P89" t="str"><v>ventas@mexstretch.com</v></cell><cell r="Q89" t="str"><v>59-38-07-64</v></cell><cell r="R89" t="str"><v>59-38-70-96</v></cell><cell r="S89" t="str"><v>17/08/2009</v></cell></row><row r="89"><cell r="U89" t="str"><v>INACTIVO</v></cell></row><row r="90"><cell r="A90" t="str"><v>PRV-084</v></cell><cell r="B90" t="str"><v>COMERCIALIZADORA MEG S.A. DE C.V.</v></cell><cell r="C90" t="str"><v>C</v></cell><cell r="D90" t="str"><v>CME -080829-IQ3</v></cell><cell r="E90" t="str"><v>FRANCISCO I MADERO</v></cell><cell r="F90" t="str"><v>CENTRO</v></cell><cell r="G90" t="str"><v>CENTO DE PACHUCA</v></cell><cell r="H90" t="str"><v>301</v></cell><cell r="I90" t="str"><v>5</v></cell><cell r="J90" t="str"><v>42000</v></cell><cell r="K90" t="str"><v>PAC</v></cell><cell r="L90" t="str"><v>PAC</v></cell><cell r="M90" t="str"><v>MEX</v></cell><cell r="N90" t="str"><v>MXP</v></cell><cell r="O90" t="str"><v>ING.IGNACIO QUINTERO</v></cell><cell r="P90" t="str"><v>commegsa@axtel.net</v></cell><cell r="Q90" t="str"><v>771-21-25-166</v></cell><cell r="R90" t="str"><v>771-71-21-25167</v></cell><cell r="S90" t="str"><v>17/08/2009</v></cell></row><row r="90"><cell r="U90" t="str"><v>INACTIVO</v></cell></row><row r="91"><cell r="A91" t="str"><v>PRV-085</v></cell><cell r="B91" t="str"><v>TIENDAS SORIANA S.A. DE C.V</v></cell><cell r="C91" t="str"><v>C</v></cell><cell r="D91" t="str"><v>TSO -991022-PB6</v></cell><cell r="E91" t="str"><v>CUMBRES</v></cell><cell r="F91" t="str"><v>SECTOR</v></cell><cell r="G91" t="str"><v>MONTERREY</v></cell><cell r="H91" t="str"><v>8</v></cell></row><row r="91"><cell r="J91" t="str"><v>64610</v></cell><cell r="K91" t="str"><v>MON</v></cell><cell r="L91" t="str"><v>MON</v></cell><cell r="M91" t="str"><v>MEX</v></cell><cell r="N91" t="str"><v>MXP</v></cell><cell r="O91" t="str"><v>ventas</v></cell></row><row r="91"><cell r="S91" t="str"><v>17/08/2009</v></cell></row><row r="91"><cell r="U91" t="str"><v>ACTIVO</v></cell></row><row r="92"><cell r="A92" t="str"><v>PRV-086</v></cell><cell r="B92" t="str"><v>HOME DEPOT MEXICO S. DE R.T DE C.V.</v></cell><cell r="C92" t="str"><v>C</v></cell><cell r="D92" t="str"><v>HDM -001017-AS1</v></cell><cell r="E92" t="str"><v>RICARDO MARGAIN</v></cell><cell r="F92" t="str"><v>FRAC. SANTA ENGRACIA</v></cell><cell r="G92" t="str"><v>SAN PEDRO GARZA GARZ</v></cell><cell r="H92" t="str"><v>555</v></cell><cell r="I92" t="str"><v>ED-A</v></cell><cell r="J92" t="str"><v>66267</v></cell><cell r="K92" t="str"><v>MON</v></cell><cell r="L92" t="str"><v>MON</v></cell><cell r="M92" t="str"><v>MEX</v></cell><cell r="N92" t="str"><v>MXP</v></cell><cell r="O92" t="str"><v>VENTAS</v></cell></row><row r="92"><cell r="S92" t="str"><v>17/08/2009</v></cell></row><row r="92"><cell r="U92" t="str"><v>INACTIVO</v></cell></row><row r="93"><cell r="A93" t="str"><v>PRV-087</v></cell><cell r="B93" t="str"><v>ISMAEL GOMEZ CRUZ(SHERWIN WILLIAMS)</v></cell><cell r="C93" t="str"><v>C</v></cell><cell r="D93" t="str"><v>GOCI-770603-FH1</v></cell><cell r="E93" t="str"><v>CARRETERA NACIONAL</v></cell><cell r="F93" t="str"><v>NACOZARI</v></cell><cell r="G93" t="str"><v>TIZAYUCA</v></cell><cell r="H93" t="str"><v>16</v></cell></row><row r="93"><cell r="J93" t="str"><v>43800</v></cell><cell r="K93" t="str"><v>HGO</v></cell><cell r="L93" t="str"><v>PAC</v></cell><cell r="M93" t="str"><v>MEX</v></cell><cell r="N93" t="str"><v>MXP</v></cell><cell r="O93" t="str"><v>ISMAEL CRUZ</v></cell></row><row r="93"><cell r="Q93" t="str"><v>7-96-35-60</v></cell><cell r="R93" t="str"><v>7-96-35-60</v></cell><cell r="S93" t="str"><v>17/08/2009</v></cell></row><row r="93"><cell r="U93" t="str"><v>INACTIVO</v></cell></row><row r="94"><cell r="A94" t="str"><v>PRV-088</v></cell><cell r="B94" t="str"><v>LETICIA VALDERRAMALOO(INGENERIA NEUMATICA)</v></cell><cell r="C94" t="str"><v>C</v></cell><cell r="D94" t="str"><v>VALL-590919-913</v></cell><cell r="E94" t="str"><v>311</v></cell><cell r="F94" t="str"><v>NUEVA ATZACOALCO</v></cell><cell r="G94" t="str"><v>GUSTAVO A MADERO</v></cell><cell r="H94" t="str"><v>821</v></cell></row><row r="94"><cell r="J94" t="str"><v>07420</v></cell><cell r="K94" t="str"><v>0DF</v></cell><cell r="L94" t="str"><v>EDO</v></cell><cell r="M94" t="str"><v>MEX</v></cell><cell r="N94" t="str"><v>MXP</v></cell><cell r="O94" t="str"><v>ANTONIO ANDRADE H</v></cell><cell r="P94" t="str"><v>aandradeh@hotmail.com</v></cell><cell r="Q94" t="str"><v>55-57-15-55-16</v></cell><cell r="R94" t="str"><v>55-57-15-55-16</v></cell><cell r="S94" t="str"><v>17/08/2009</v></cell></row><row r="94"><cell r="U94" t="str"><v>INACTIVO</v></cell></row><row r="95"><cell r="A95" t="str"><v>PRV-089</v></cell><cell r="B95" t="str"><v>ADRIAN FLORES SARMIENTO ( RELOJ REPARACION)</v></cell><cell r="C95" t="str"><v>C</v></cell><cell r="D95" t="str"><v>FOSA-720703-UR5</v></cell><cell r="E95" t="str"><v>PUERTO PRINCIPE</v></cell><cell r="F95" t="str"><v>EL PUERTO TLANEPANTLA</v></cell><cell r="G95" t="str"><v>TLANEPANTLA</v></cell><cell r="H95" t="str"><v>5</v></cell></row><row r="95"><cell r="J95" t="str"><v>58140</v></cell><cell r="K95" t="str"><v>EDO</v></cell><cell r="L95" t="str"><v>EDO</v></cell><cell r="M95" t="str"><v>MEX</v></cell><cell r="N95" t="str"><v>MXP</v></cell><cell r="O95" t="str"><v>ADRIAN FLORES SARMIENTO</v></cell><cell r="P95" t="str"><v>ventassertec@yahoo.com.mx</v></cell><cell r="Q95" t="str"><v>55-53-09-78-31</v></cell><cell r="R95" t="str"><v>55-26-27-09-14</v></cell><cell r="S95" t="str"><v>17/08/2009</v></cell></row><row r="95"><cell r="U95" t="str"><v>INACTIVO</v></cell></row><row r="96"><cell r="A96" t="str"><v>PRV-090</v></cell><cell r="B96" t="str"><v>DANIEL GARCIA AMADOR(CALZADO IND. KARTEK)</v></cell><cell r="C96" t="str"><v>C</v></cell><cell r="D96" t="str"><v>GAAD-380721-J5A</v></cell><cell r="E96" t="str"><v>FLOR DE AZALEA</v></cell><cell r="F96" t="str"><v>AMPLIACION SANTA JULIA</v></cell><cell r="G96" t="str"><v>PACHUCA</v></cell><cell r="H96" t="str"><v>600</v></cell></row><row r="96"><cell r="J96" t="str"><v>42080</v></cell><cell r="K96" t="str"><v>PAC</v></cell><cell r="L96" t="str"><v>PAC</v></cell><cell r="M96" t="str"><v>MEX</v></cell><cell r="N96" t="str"><v>MXP</v></cell><cell r="O96" t="str"><v>DANIEL GARCIA AMADOR</v></cell><cell r="P96" t="str"><v>kartek_ci@hotmail.com</v></cell><cell r="Q96" t="str"><v>771-7-19-18-64</v></cell><cell r="R96" t="str"><v>7711-53-04-07</v></cell><cell r="S96" t="str"><v>17/08/2009</v></cell></row><row r="96"><cell r="U96" t="str"><v>INACTIVO</v></cell></row><row r="97"><cell r="A97" t="str"><v>PRV-091</v></cell><cell r="B97" t="str"><v>DELFO RAMIREZ MISES(TEC.ESPECILIZADO EN TORNILLOS)</v></cell><cell r="C97" t="str"><v>C</v></cell><cell r="D97" t="str"><v>RAMD-430122-H42</v></cell><cell r="E97" t="str"><v>FILIPINAS</v></cell><cell r="F97" t="str"><v>PORTALES</v></cell><cell r="G97" t="str"><v>BENITO JUAREZ</v></cell><cell r="H97" t="str"><v>1005</v></cell></row><row r="97"><cell r="J97" t="str"><v>03300</v></cell><cell r="K97" t="str"><v>0DF</v></cell><cell r="L97" t="str"><v>EDO</v></cell><cell r="M97" t="str"><v>MEX</v></cell><cell r="N97" t="str"><v>MXP</v></cell><cell r="O97" t="str"><v>ABEL CRUZ</v></cell><cell r="P97" t="str"><v>tornillos_maser@msn.com</v></cell><cell r="Q97" t="str"><v>55-55-32-06-17</v></cell><cell r="R97" t="str"><v>55-55-32-06-17</v></cell><cell r="S97" t="str"><v>17/08/2009</v></cell></row><row r="97"><cell r="U97" t="str"><v>INACTIVO</v></cell></row><row r="98"><cell r="A98" t="str"><v>PRV-092</v></cell><cell r="B98" t="str"><v>ADHESIVOS INDUSTRIALES TECNICOS Y COMPONENTES S.A.</v></cell><cell r="C98" t="str"><v>C</v></cell><cell r="D98" t="str"><v>AIT -070321-133</v></cell><cell r="E98" t="str"><v>CERRO DE LA MESA</v></cell><cell r="F98" t="str"><v>DR. JORGE JIMENEZ CANTU</v></cell><cell r="G98" t="str"><v>TLANEPANTLA</v></cell><cell r="H98" t="str"><v>5</v></cell></row><row r="98"><cell r="J98" t="str"><v>54190</v></cell><cell r="K98" t="str"><v>EDO</v></cell><cell r="L98" t="str"><v>EDO</v></cell><cell r="M98" t="str"><v>MEX</v></cell><cell r="N98" t="str"><v>MXP</v></cell><cell r="O98" t="str"><v>Manuel Enríquez</v></cell><cell r="P98" t="str"><v>maribel_marbella@adhitec.com.mx</v></cell><cell r="Q98" t="str"><v>55-57-88-38-80</v></cell><cell r="R98" t="str"><v>55-57-90-63-27</v></cell><cell r="S98" t="str"><v>17/08/2009</v></cell></row><row r="98"><cell r="U98" t="str"><v>INACTIVO</v></cell></row><row r="99"><cell r="A99" t="str"><v>PRV-093</v></cell><cell r="B99" t="str"><v>ROBERTO LUNA MANZANO</v></cell><cell r="C99" t="str"><v>C</v></cell><cell r="D99" t="str"><v>LUMR-720607-K5G</v></cell><cell r="E99" t="str"><v>AV.JUAREZ SUR</v></cell><cell r="F99" t="str"><v>ZONA INDUSTRIAL</v></cell><cell r="G99" t="str"><v>TIZAYUCA</v></cell><cell r="H99" t="str"><v>MZ-A S/N</v></cell></row><row r="99"><cell r="J99" t="str"><v>43800</v></cell><cell r="K99" t="str"><v>HGO</v></cell><cell r="L99" t="str"><v>PAC</v></cell><cell r="M99" t="str"><v>MEX</v></cell><cell r="N99" t="str"><v>MXP</v></cell><cell r="O99" t="str"><v>VENTAS</v></cell><cell r="P99" t="str"><v>aceroshidalgo@hotmail.com</v></cell><cell r="Q99" t="str"><v>100-83-28</v></cell></row><row r="99"><cell r="S99" t="str"><v>17/08/2009</v></cell></row><row r="99"><cell r="U99" t="str"><v>INACTIVO</v></cell></row><row r="100"><cell r="A100" t="str"><v>PRV-094</v></cell><cell r="B100" t="str"><v>DIANA ISABEL ROMERO AGULAR( TAPICES TECAMAC)</v></cell><cell r="C100" t="str"><v>C</v></cell><cell r="D100" t="str"><v>ROAD-870407-BU9</v></cell><cell r="E100" t="str"><v>CARRETERA MEXICO PACHUCA</v></cell><cell r="F100" t="str"><v>TECAMA</v></cell><cell r="G100" t="str"><v>TECAMA</v></cell><cell r="H100" t="str"><v>KM.38</v></cell></row><row r="100"><cell r="J100" t="str"><v>55740</v></cell><cell r="K100" t="str"><v>EDO</v></cell><cell r="L100" t="str"><v>EDO</v></cell><cell r="M100" t="str"><v>MEX</v></cell><cell r="N100" t="str"><v>MXP</v></cell><cell r="O100" t="str"><v>DIANA ISABEL ROMERO</v></cell><cell r="P100" t="str"><v>dira_tec87@hotmail.com</v></cell><cell r="Q100" t="str"><v>55-59-34-75-15</v></cell></row><row r="100"><cell r="S100" t="str"><v>17/08/2009</v></cell></row><row r="100"><cell r="U100" t="str"><v>ACTIVO</v></cell></row><row r="101"><cell r="A101" t="str"><v>PRV-095</v></cell><cell r="B101" t="str"><v>INTEGRA MOBILIARIO S.A. DE C.V.</v></cell><cell r="C101" t="str"><v>B</v></cell><cell r="D101" t="str"><v>IMO -041220-667</v></cell><cell r="E101" t="str"><v>AV.BENITO JUAREZ NORTE</v></cell><cell r="F101" t="str"><v>EL PEDREGAL</v></cell><cell r="G101" t="str"><v>TIZAYUCA</v></cell><cell r="H101" t="str"><v>48</v></cell></row><row r="101"><cell r="J101" t="str"><v>43800</v></cell><cell r="K101" t="str"><v>HGO</v></cell><cell r="L101" t="str"><v>PAC</v></cell><cell r="M101" t="str"><v>MEX</v></cell><cell r="N101" t="str"><v>MXP</v></cell><cell r="O101" t="str"><v>SR.MIGUEL ANGEL ROSENDO MORALES</v></cell><cell r="P101" t="str"><v>ingintegra@prodigy.net.mx</v></cell><cell r="Q101" t="str"><v>7-96-39-11</v></cell><cell r="R101" t="str"><v>7-96-45-90</v></cell><cell r="S101" t="str"><v>17/08/2009</v></cell></row><row r="101"><cell r="U101" t="str"><v>INACTIVO</v></cell></row><row r="102"><cell r="A102" t="str"><v>PRV-096</v></cell><cell r="B102" t="str"><v>CEDILLO CARRILLO CASIMIRO</v></cell><cell r="C102" t="str"><v>C</v></cell><cell r="D102" t="str"><v>CECC-440304-CXA</v></cell><cell r="E102" t="str"><v>PUERTO MANZANILLO</v></cell><cell r="F102" t="str"><v>AMPLIACION CASAS ALEMAN</v></cell><cell r="G102" t="str"><v>GUSTAVO A MADERO</v></cell><cell r="H102" t="str"><v>110</v></cell><cell r="I102" t="str"><v>C</v></cell><cell r="J102" t="str"><v>07580</v></cell><cell r="K102" t="str"><v>0DF</v></cell><cell r="L102" t="str"><v>EDO</v></cell><cell r="M102" t="str"><v>MEX</v></cell><cell r="N102" t="str"><v>MXP</v></cell><cell r="O102" t="str"><v>CASIMIRO CEDILLO</v></cell><cell r="P102" t="str"><v>'tmx5556080884@prodigy.net.mx'</v></cell><cell r="Q102" t="str"><v>55-56-08-08-84</v></cell><cell r="R102" t="str"><v>55-56-08-08-84</v></cell><cell r="S102" t="str"><v>17/08/2009</v></cell></row><row r="102"><cell r="U102" t="str"><v>INACTIVO</v></cell></row><row r="103"><cell r="A103" t="str"><v>PRV-097</v></cell><cell r="B103" t="str"><v>PERFILES Y FORMADOS METALICOS S.A. DE C.V.</v></cell><cell r="C103" t="str"><v>C</v></cell><cell r="D103" t="str"><v>PFM -831208-KY8</v></cell><cell r="E103" t="str"><v>5</v></cell><cell r="F103" t="str"><v>CUCHILLA PANTITLAN</v></cell><cell r="G103" t="str"><v>VENUSTIANO CARRANZA</v></cell><cell r="H103" t="str"><v>450</v></cell><cell r="I103" t="str"><v>A</v></cell><cell r="J103" t="str"><v>15610</v></cell><cell r="K103" t="str"><v>0DF</v></cell><cell r="L103" t="str"><v>EDO</v></cell><cell r="M103" t="str"><v>MEX</v></cell><cell r="N103" t="str"><v>MXP</v></cell><cell r="O103" t="str"><v>ING CANTON</v></cell><cell r="P103" t="str"><v> lacantonm@aol.com</v></cell><cell r="Q103" t="str"><v>55-57-01-20-95</v></cell><cell r="R103" t="str"><v>55-57-01-34-90</v></cell><cell r="S103" t="str"><v>17/08/2009</v></cell></row><row r="103"><cell r="U103" t="str"><v>INACTIVO</v></cell></row><row r="104"><cell r="A104" t="str"><v>PRV-098</v></cell><cell r="B104" t="str"><v>INTERNATIONAL FOAM MEX S.A. DE C.V.</v></cell><cell r="C104" t="str"><v>C</v></cell><cell r="D104" t="str"><v>IFM -970710-EJ7</v></cell><cell r="E104" t="str"><v>FFCC SAN RAFAEL ATLIXCO</v></cell><cell r="F104" t="str"><v>LA PURISIMA</v></cell><cell r="G104" t="str"><v>IZTAPALAPA</v></cell><cell r="H104" t="str"><v>26</v></cell></row><row r="104"><cell r="J104" t="str"><v>09340</v></cell><cell r="K104" t="str"><v>0DF</v></cell><cell r="L104" t="str"><v>EDO</v></cell><cell r="M104" t="str"><v>MEX</v></cell><cell r="N104" t="str"><v>MXP</v></cell><cell r="O104" t="str"><v>SERGIO MALDONADO</v></cell><cell r="P104" t="str"><v>ventas1@ifminssu.com.mx</v></cell><cell r="Q104" t="str"><v>55-24-56-10-00</v></cell><cell r="R104" t="str"><v>55-24-56-10-01</v></cell><cell r="S104" t="str"><v>17/08/2009</v></cell></row><row r="104"><cell r="U104" t="str"><v>INACTIVO</v></cell></row><row r="105"><cell r="A105" t="str"><v>PRV-099</v></cell><cell r="B105" t="str"><v>JAVIER GARCIA ARRIETA</v></cell><cell r="C105" t="str"><v>A</v></cell><cell r="D105" t="str"><v>GAAJ-681203-CXA</v></cell><cell r="E105" t="str"><v>A. SERDAN M1</v></cell><cell r="F105" t="str"><v>MIGUEL HIDALGO</v></cell><cell r="G105" t="str"><v>ECATEPEC</v></cell><cell r="H105"><v>8</v></cell></row><row r="105"><cell r="J105"><v>55490</v></cell><cell r="K105" t="str"><v>MEX</v></cell><cell r="L105" t="str"><v>MEX</v></cell><cell r="M105" t="str"><v>MEX</v></cell><cell r="N105" t="str"><v>MXP</v></cell><cell r="O105" t="str"><v>Francisco Campuzano</v></cell><cell r="P105" t="str"><v>PIN.GMG@HOTMAIL.COM</v></cell><cell r="Q105" t="str"><v>55-55-69-02-29</v></cell></row><row r="105"><cell r="S105"><v>40624</v></cell></row><row r="105"><cell r="U105" t="str"><v>INACTIVO</v></cell></row><row r="106"><cell r="A106" t="str"><v>PRV-100</v></cell><cell r="B106" t="str"><v>SOLUCIONES INTEGRALES EN ADHESIVOS S.A. DE C.V.</v></cell><cell r="C106" t="str"><v>C</v></cell><cell r="D106" t="str"><v>SIA -040604-HL5</v></cell><cell r="E106" t="str"><v>AV. MEXICO</v></cell><cell r="F106" t="str"><v>SANTA CRUZ ACATLAN</v></cell><cell r="G106" t="str"><v>NAUCALPAN</v></cell><cell r="H106" t="str"><v>20-B</v></cell><cell r="I106" t="str"><v>A</v></cell><cell r="J106" t="str"><v>53150</v></cell><cell r="K106" t="str"><v>EDO</v></cell><cell r="L106" t="str"><v>EDO</v></cell><cell r="M106" t="str"><v>MEX</v></cell><cell r="N106" t="str"><v>MXP</v></cell><cell r="O106" t="str"><v>JOSUE MARINES CRUZ</v></cell><cell r="P106" t="str"><v>jmcquimico@yahoo.com.mx</v></cell><cell r="Q106" t="str"><v>55-53-63-78-96</v></cell><cell r="R106" t="str"><v>55-53-60-62-26-</v></cell><cell r="S106" t="str"><v>17/08/2009</v></cell></row><row r="106"><cell r="U106" t="str"><v>INACTIVO</v></cell></row><row r="107"><cell r="A107" t="str"><v>PRV-101</v></cell><cell r="B107" t="str"><v>FASTENAL S.DE R.L.DE C.V.</v></cell><cell r="C107" t="str"><v>C</v></cell><cell r="D107" t="str"><v>FME -991110-CZ9</v></cell><cell r="E107" t="str"><v>BLVD. LUIS DONALDO COLOSIO</v></cell><cell r="F107" t="str"><v>FRACC. PUNTA AZUL</v></cell><cell r="G107" t="str"><v>PACHUCA</v></cell><cell r="H107" t="str"><v>1106-F</v></cell><cell r="I107" t="str"><v>9</v></cell><cell r="J107" t="str"><v>42088</v></cell><cell r="K107" t="str"><v>PAC</v></cell><cell r="L107" t="str"><v>PAC</v></cell><cell r="M107" t="str"><v>MEX</v></cell><cell r="N107" t="str"><v>MXP</v></cell><cell r="O107" t="str"><v>ING. VICTOR SALINAS</v></cell><cell r="P107" t="str"><v>hgpac@stores.fastenal.com</v></cell><cell r="Q107" t="str"><v>771-7-97-63-32</v></cell><cell r="R107" t="str"><v>771-7-97-63-34</v></cell><cell r="S107" t="str"><v>18/08/2009</v></cell></row><row r="107"><cell r="U107" t="str"><v>ACTIVO</v></cell></row><row r="108"><cell r="A108" t="str"><v>PRV-102</v></cell><cell r="B108" t="str"><v>DISTRIBUIDARA CORTES Y ASOCIADOS S.A. DE C.V.</v></cell><cell r="C108" t="str"><v>C</v></cell><cell r="D108" t="str"><v>DCA -980506-A45</v></cell><cell r="E108" t="str"><v>DELTA</v></cell><cell r="F108" t="str"><v>ALBORADA JALTENGO</v></cell><cell r="G108" t="str"><v>JALTENGO</v></cell><cell r="H108" t="str"><v>58</v></cell><cell r="I108" t="str"><v>A</v></cell><cell r="J108" t="str"><v>55780</v></cell><cell r="K108" t="str"><v>EDO</v></cell><cell r="L108" t="str"><v>EDO</v></cell><cell r="M108" t="str"><v>MEX</v></cell><cell r="N108" t="str"><v>MXP</v></cell><cell r="O108" t="str"><v>SRITA. MAYRA NALLEY SALAS A.</v></cell><cell r="P108" t="str"><v>distcortes@yahoo.com.mx</v></cell><cell r="Q108" t="str"><v>58-97-06-69</v></cell><cell r="R108" t="str"><v>58-97-30-90</v></cell><cell r="S108" t="str"><v>02/09/2009</v></cell></row><row r="108"><cell r="U108" t="str"><v>INACTIVO</v></cell></row><row r="109"><cell r="A109" t="str"><v>PRV-103</v></cell><cell r="B109" t="str"><v>JOVITA ACOSTA CHAVEZ (LOMA BONITA)</v></cell><cell r="C109" t="str"><v>C</v></cell><cell r="D109" t="str"><v>AOCJ-670212-4C1</v></cell><cell r="E109" t="str"><v>AV.JUCERO DEL ALBA</v></cell><cell r="F109" t="str"><v>AMANESER ECATEPEC</v></cell><cell r="G109" t="str"><v>ECATEPEC</v></cell><cell r="H109" t="str"><v>MZ-7 LT-10</v></cell></row><row r="109"><cell r="J109" t="str"><v>55267</v></cell><cell r="K109" t="str"><v>EDO</v></cell><cell r="L109" t="str"><v>EDO</v></cell><cell r="M109" t="str"><v>MEX</v></cell><cell r="N109" t="str"><v>MXP</v></cell><cell r="O109" t="str"><v>VENTAS</v></cell></row><row r="109"><cell r="Q109" t="str"><v>55-57-98-23-43</v></cell><cell r="R109" t="str"><v>55-57-38-67-60</v></cell><cell r="S109" t="str"><v>04/09/2009</v></cell></row><row r="109"><cell r="U109" t="str"><v>ACTIVO</v></cell></row><row r="110"><cell r="A110" t="str"><v>PRV-104</v></cell><cell r="B110" t="str"><v>LUIS RODRIGO MALDONADO HERNANDEZ</v></cell><cell r="C110" t="str"><v>A</v></cell><cell r="D110" t="str"><v>MAHL-810813-PVA</v></cell><cell r="E110" t="str"><v>MARIANO ESCOBEDO</v></cell><cell r="F110" t="str"><v>MIGUEL HIDALGO</v></cell><cell r="G110" t="str"><v>ECATEPEC DE MORELOS</v></cell><cell r="H110" t="str"><v>MZ5 LT86</v></cell></row><row r="110"><cell r="J110" t="str"><v>55490</v></cell><cell r="K110" t="str"><v>EDO</v></cell><cell r="L110" t="str"><v>EDO</v></cell><cell r="M110" t="str"><v>MEX</v></cell><cell r="N110" t="str"><v>MXP</v></cell><cell r="O110" t="str"><v>UIS RODRIGO MALDONADO HERNANDEZ</v></cell><cell r="P110" t="str"><v>luis.rodrigomaldonado@gmil.com</v></cell><cell r="Q110" t="str"><v>55-69-02-29</v></cell><cell r="R110" t="str"><v>55-69-02-29</v></cell><cell r="S110" t="str"><v>09/09/2009</v></cell></row><row r="110"><cell r="U110" t="str"><v>INACTIVO</v></cell></row><row r="111"><cell r="A111" t="str"><v>PRV-105</v></cell><cell r="B111" t="str"><v>SIMIL CUERO PLYMOUTH S.A. DE C.V.</v></cell><cell r="C111" t="str"><v>C</v></cell><cell r="D111" t="str"><v>SCP -891031-MM6</v></cell><cell r="E111" t="str"><v>4</v></cell><cell r="F111" t="str"><v>FRACC. RUSTICA DE XOLOSTOC</v></cell><cell r="G111" t="str"><v>ECATEPEC DE MORELOS</v></cell><cell r="H111" t="str"><v>38</v></cell></row><row r="111"><cell r="J111" t="str"><v>55340</v></cell><cell r="K111" t="str"><v>EDO</v></cell><cell r="L111" t="str"><v>EDO</v></cell><cell r="M111" t="str"><v>MEX</v></cell><cell r="N111" t="str"><v>MXP</v></cell><cell r="O111" t="str"><v>ventas</v></cell></row><row r="111"><cell r="Q111" t="str"><v>56-99-40-00</v></cell></row><row r="111"><cell r="S111" t="str"><v>22/09/2009</v></cell></row><row r="111"><cell r="U111" t="str"><v>INACTIVO</v></cell></row><row r="112"><cell r="A112" t="str"><v>PRV-106</v></cell><cell r="B112" t="str"><v>ACCESORIOS Y PARTES DIANA S.A. DE C.V.</v></cell><cell r="C112" t="str"><v>C</v></cell><cell r="D112" t="str"><v>APD -950113-KA2</v></cell><cell r="E112" t="str"><v>PONIENTE116</v></cell><cell r="F112" t="str"><v>CAPULTITLAN</v></cell><cell r="G112" t="str"><v>GUSTAVO A MADERO</v></cell><cell r="H112" t="str"><v>283</v></cell><cell r="I112" t="str"><v>1-A</v></cell><cell r="J112" t="str"><v>07370</v></cell><cell r="K112" t="str"><v>MEX</v></cell><cell r="L112" t="str"><v>DFE</v></cell><cell r="M112" t="str"><v>MEX</v></cell><cell r="N112" t="str"><v>MXP</v></cell><cell r="O112" t="str"><v>VENTAS</v></cell><cell r="P112" t="str"><v>diana-sadecv@hotmail.com</v></cell><cell r="Q112" t="str"><v>55-19-97-91-67</v></cell><cell r="R112" t="str"><v>55-55-37-55-55</v></cell><cell r="S112" t="str"><v>22/09/2009</v></cell></row><row r="112"><cell r="U112" t="str"><v>INACTIVO</v></cell></row><row r="113"><cell r="A113" t="str"><v>PRV-107</v></cell><cell r="B113" t="str"><v>ANA ELIZABETH JUAREZ MARTINEZ</v></cell><cell r="C113" t="str"><v>C</v></cell><cell r="D113" t="str"><v>JUMA-700602-5A8</v></cell><cell r="E113" t="str"><v>AV.MEXICO</v></cell><cell r="F113" t="str"><v>RAUL ROMRRO</v></cell><cell r="G113" t="str"><v>CD.NEZA</v></cell><cell r="H113" t="str"><v>109</v></cell></row><row r="113"><cell r="J113" t="str"><v>57630</v></cell><cell r="K113" t="str"><v>0DF</v></cell><cell r="L113" t="str"><v>EDO</v></cell><cell r="M113" t="str"><v>MEX</v></cell><cell r="N113" t="str"><v>MXP</v></cell><cell r="O113" t="str"><v>ANA ELIZABETH JUAREZ MARTINEZ</v></cell></row><row r="113"><cell r="Q113" t="str"><v>55-12-52-95-27</v></cell><cell r="R113" t="str"><v>55-57-65-84-25</v></cell><cell r="S113" t="str"><v>22/09/2009</v></cell></row><row r="113"><cell r="U113" t="str"><v>INACTIVO</v></cell></row><row r="114"><cell r="A114" t="str"><v>PRV-108</v></cell><cell r="B114" t="str"><v>MATERIALES TEXTILES S.A. DE C.V.</v></cell><cell r="C114" t="str"><v>C</v></cell><cell r="D114" t="str"><v>MTE -841009-RP9</v></cell><cell r="E114" t="str"><v>CALZ AZCAPOTZALCO LA VILLA</v></cell><cell r="F114" t="str"><v>INDUSTRIAL VALLEJO</v></cell><cell r="G114" t="str"><v>AZCAPOTZALCO</v></cell><cell r="H114" t="str"><v>707</v></cell></row><row r="114"><cell r="J114" t="str"><v>02300</v></cell><cell r="K114" t="str"><v>MEX</v></cell><cell r="L114" t="str"><v>DFE</v></cell><cell r="M114" t="str"><v>MEX</v></cell><cell r="N114" t="str"><v>MXP</v></cell><cell r="O114" t="str"><v>ING. CUAUHTEMOC PEREZ</v></cell><cell r="P114" t="str"><v>info@matexsa.com.mx</v></cell><cell r="Q114" t="str"><v>55-53-68-49-41</v></cell><cell r="R114" t="str"><v>55-55-67-57-56</v></cell><cell r="S114" t="str"><v>24/09/2009</v></cell></row><row r="114"><cell r="U114" t="str"><v>INACTIVO</v></cell></row><row r="115"><cell r="A115" t="str"><v>PRV-109</v></cell><cell r="B115" t="str"><v>CANDY SAMANTA RODRIGUEZ GARCIA( FERRETERIA HGO)</v></cell><cell r="C115" t="str"><v>C</v></cell><cell r="D115" t="str"><v>ROGC-780422-TL4</v></cell><cell r="E115" t="str"><v>AV. BENITO JUAREZ SUR</v></cell><cell r="F115" t="str"><v>CENTRO TIZAYUCA</v></cell><cell r="G115" t="str"><v>TIZAYUCA</v></cell><cell r="H115" t="str"><v>22</v></cell><cell r="I115" t="str"><v>B</v></cell><cell r="J115" t="str"><v>43800</v></cell><cell r="K115" t="str"><v>HGO</v></cell><cell r="L115" t="str"><v>PAC</v></cell><cell r="M115" t="str"><v>MEX</v></cell><cell r="N115" t="str"><v>MXP</v></cell><cell r="O115" t="str"><v>VENTAS</v></cell></row><row r="115"><cell r="S115" t="str"><v>25/09/2009</v></cell></row><row r="115"><cell r="U115" t="str"><v>INACTIVO</v></cell></row><row r="116"><cell r="A116" t="str"><v>PRV-110</v></cell><cell r="B116" t="str"><v>ADOLFO SOLIS DE LA ROSA(INPRECIONES GRAFICAS)</v></cell><cell r="C116" t="str"><v>C</v></cell><cell r="D116" t="str"><v>SORA-740203-472</v></cell><cell r="E116" t="str"><v>JUANA MA. PAVON</v></cell><cell r="F116" t="str"><v>UNIDAD MORELOS 1 ERA SECCION</v></cell><cell r="G116" t="str"><v>COACALCO</v></cell><cell r="H116" t="str"><v>112</v></cell></row><row r="116"><cell r="J116" t="str"><v>55718</v></cell><cell r="K116" t="str"><v>EDO</v></cell><cell r="L116" t="str"><v>EDO</v></cell><cell r="M116" t="str"><v>MEX</v></cell><cell r="N116" t="str"><v>MXP</v></cell><cell r="O116" t="str"><v>ANTONIO SOLIS DE LAROSA</v></cell><cell r="P116" t="str"><v>solis_graficos@hotmail.com</v></cell><cell r="Q116" t="str"><v>55-58-91-93-25</v></cell><cell r="R116" t="str"><v>55-58-91-93-25</v></cell><cell r="S116" t="str"><v>30/09/2009</v></cell></row><row r="116"><cell r="U116" t="str"><v>INACTIVO</v></cell></row><row r="117"><cell r="A117" t="str"><v>PRV-111</v></cell><cell r="B117" t="str"><v>CADENA COMERCIAL OXXO S,A. DE C.V</v></cell><cell r="C117" t="str"><v>C</v></cell><cell r="D117" t="str"><v>CCO -860523-1N4</v></cell><cell r="E117" t="str"><v>carretera nacional</v></cell><cell r="F117" t="str"><v>GEO VILLAS DE TIZAYUCA</v></cell></row><row r="117"><cell r="H117" t="str"><v>59</v></cell><cell r="I117" t="str"><v>L-44</v></cell><cell r="J117" t="str"><v>43800</v></cell><cell r="K117" t="str"><v>HGO</v></cell><cell r="L117" t="str"><v>PAC</v></cell><cell r="M117" t="str"><v>MEX</v></cell><cell r="N117" t="str"><v>MXP</v></cell></row><row r="117"><cell r="S117" t="str"><v>09/10/2009</v></cell></row><row r="117"><cell r="U117" t="str"><v>INACTIVO</v></cell></row><row r="118"><cell r="A118" t="str"><v>PRV-112</v></cell><cell r="B118" t="str"><v>JM SUMINISTRO FERRETEROS Y DE LA CONTRUCCION S.A D</v></cell><cell r="C118" t="str"><v>C</v></cell><cell r="D118" t="str"><v>JSF-070109-FD6</v></cell><cell r="E118" t="str"><v>DELTA</v></cell><cell r="F118" t="str"><v>ALBORADA JALTENCO</v></cell><cell r="G118" t="str"><v>ZUMPANGO</v></cell><cell r="H118" t="str"><v>58-A</v></cell></row><row r="118"><cell r="J118" t="str"><v>55780</v></cell><cell r="K118" t="str"><v>EDO</v></cell><cell r="L118" t="str"><v>EDO</v></cell><cell r="M118" t="str"><v>MEX</v></cell><cell r="N118" t="str"><v>MXP</v></cell><cell r="O118" t="str"><v>MAYRA NALLELY SALAS A</v></cell><cell r="P118" t="str"><v>JUAN MANUEL CORTES [distcortes@yahoo.com</v></cell><cell r="Q118" t="str"><v>55-58-97-62-94</v></cell><cell r="R118" t="str"><v>55-58-97-06-69</v></cell><cell r="S118" t="str"><v>12/10/2009</v></cell></row><row r="118"><cell r="U118" t="str"><v>INACTIVO</v></cell></row><row r="119"><cell r="A119" t="str"><v>PRV-113</v></cell><cell r="B119" t="str"><v>AUTOZONE DE MEXICO S, DE R.L.DE C.V.</v></cell><cell r="C119" t="str"><v>C</v></cell><cell r="D119" t="str"><v>AME -970109-GWC</v></cell><cell r="E119" t="str"><v>CARRETE NACIONAL</v></cell><cell r="F119" t="str"><v>BARRIO DE ATEMPA</v></cell><cell r="G119" t="str"><v>TIZAYUCA</v></cell><cell r="H119" t="str"><v>39</v></cell><cell r="I119" t="str"><v>1</v></cell><cell r="J119" t="str"><v>43808</v></cell><cell r="K119" t="str"><v>HGO</v></cell><cell r="L119" t="str"><v>PAC</v></cell><cell r="M119" t="str"><v>MEX</v></cell><cell r="N119" t="str"><v>MXP</v></cell><cell r="O119" t="str"><v>VENTAS</v></cell></row><row r="119"><cell r="S119" t="str"><v>13/10/2009</v></cell><cell r="T119" t="str"><v>SORIANA</v></cell><cell r="U119" t="str"><v>INACTIVO</v></cell></row><row r="120"><cell r="A120" t="str"><v>PRV-114</v></cell><cell r="B120" t="str"><v>TWLIGHT S.A. DE C.V.</v></cell><cell r="C120" t="str"><v>C</v></cell><cell r="D120" t="str"><v>TWI -940202-EZ8</v></cell><cell r="E120" t="str"><v>CALZ. DEL VALLE</v></cell><cell r="F120" t="str"><v>MOLL DEL VALLE</v></cell><cell r="G120" t="str"><v>GARZA GARZA NL</v></cell><cell r="H120" t="str"><v>400 OTE</v></cell><cell r="I120" t="str"><v>1205</v></cell><cell r="J120" t="str"><v>66220</v></cell><cell r="K120" t="str"><v>MON</v></cell><cell r="L120" t="str"><v>MON</v></cell><cell r="M120" t="str"><v>MEX</v></cell><cell r="N120" t="str"><v>DOL</v></cell><cell r="O120" t="str"><v>ventas</v></cell><cell r="P120" t="str"><v>twilight@twilight.com.mx</v></cell><cell r="Q120" t="str"><v>01-81-81151400</v></cell><cell r="R120" t="str"><v>01-81-86762449</v></cell><cell r="S120" t="str"><v>20/10/2009</v></cell></row><row r="120"><cell r="U120" t="str"><v>INACTIVO</v></cell></row><row r="121"><cell r="A121" t="str"><v>PRV-115</v></cell><cell r="B121" t="str"><v>INDUSTRIAS KOLA LOKA, S.A. DE CV.</v></cell><cell r="C121" t="str"><v>C</v></cell><cell r="D121" t="str"><v>IKL-900119-HW3</v></cell><cell r="E121" t="str"><v>GUILLERMO BARROSO</v></cell><cell r="F121" t="str"><v>INDUSTRIAL LAS ARMAS</v></cell><cell r="G121" t="str"><v>TLALNEPANTLA</v></cell><cell r="H121"><v>44</v></cell></row><row r="121"><cell r="J121"><v>54080</v></cell><cell r="K121" t="str"><v>EDOMEX</v></cell><cell r="L121" t="str"><v>EDO</v></cell><cell r="M121" t="str"><v>MEX</v></cell><cell r="N121" t="str"><v>MXP</v></cell><cell r="O121" t="str"><v>Eulalia Sanchez Basurto</v></cell><cell r="P121" t="str"><v>Eulalia Sanchez Basurto <esanchez@kolaloka.com></v></cell><cell r="Q121"><v>5553612020</v></cell></row><row r="121"><cell r="S121"><v>41656</v></cell></row><row r="121"><cell r="U121" t="str"><v>ACTIVO</v></cell></row><row r="122"><cell r="A122" t="str"><v>PRV-116</v></cell><cell r="B122" t="str"><v>REYES RIVERO ESTRADA</v></cell><cell r="C122" t="str"><v>C</v></cell></row><row r="122"><cell r="N122" t="str"><v>MXP</v></cell></row><row r="122"><cell r="S122" t="str"><v>21/10/2009</v></cell></row><row r="122"><cell r="U122" t="str"><v>INACTIVO</v></cell></row><row r="123"><cell r="A123" t="str"><v>PRV-117</v></cell><cell r="B123" t="str"><v>MICROMETROS DE MEXICO S.A. DE C.V.</v></cell><cell r="C123" t="str"><v>C</v></cell></row><row r="123"><cell r="E123" t="str"><v>GUSTAVO BAZ</v></cell><cell r="F123" t="str"><v>HACIENDA DE CRISTO</v></cell><cell r="G123" t="str"><v>NAUCALPAN</v></cell><cell r="H123" t="str"><v>409</v></cell></row><row r="123"><cell r="J123" t="str"><v>53138</v></cell><cell r="K123" t="str"><v>0DF</v></cell><cell r="L123" t="str"><v>EDO</v></cell><cell r="M123" t="str"><v>MEX</v></cell><cell r="N123" t="str"><v>MXP</v></cell><cell r="O123" t="str"><v>ventas</v></cell><cell r="P123" t="str"><v>ventas@micromex.com.mx</v></cell><cell r="Q123" t="str"><v>55-53-93-23-23</v></cell><cell r="R123" t="str"><v>55-53-93-50-43</v></cell><cell r="S123" t="str"><v>22/10/2009</v></cell></row><row r="123"><cell r="U123" t="str"><v>INACTIVO</v></cell></row><row r="124"><cell r="A124" t="str"><v>PRV-118</v></cell><cell r="B124" t="str"><v>VIJUSA MEXICO S.A. DE C.V.</v></cell><cell r="C124" t="str"><v>C</v></cell><cell r="D124" t="str"><v>VME -931108-QE1</v></cell><cell r="E124" t="str"><v>PRIMAVERA</v></cell><cell r="F124" t="str"><v>SANTA MARIA AJOLOAPAN</v></cell><cell r="G124" t="str"><v>TECAMA</v></cell><cell r="H124" t="str"><v>MZ4 LT 70</v></cell></row><row r="124"><cell r="J124" t="str"><v>55755</v></cell><cell r="K124" t="str"><v>0DF</v></cell><cell r="L124" t="str"><v>EDO</v></cell><cell r="M124" t="str"><v>MEX</v></cell><cell r="N124" t="str"><v>MXP</v></cell><cell r="O124" t="str"><v>ventas</v></cell><cell r="P124" t="str"><v>vijusamex@prodigy.net.mx</v></cell><cell r="Q124" t="str"><v>01-59-69-244509</v></cell><cell r="R124" t="str"><v>69-24-15-15</v></cell><cell r="S124" t="str"><v>22/10/2009</v></cell></row><row r="124"><cell r="U124" t="str"><v>INACTIVO</v></cell></row><row r="125"><cell r="A125" t="str"><v>PRV-119</v></cell><cell r="B125" t="str"><v>FARMACIA</v></cell><cell r="C125" t="str"><v>C</v></cell></row><row r="125"><cell r="E125" t="str"><v>AV JUAREZ SUR</v></cell></row><row r="125"><cell r="H125" t="str"><v>9</v></cell></row><row r="125"><cell r="J125" t="str"><v>43800</v></cell></row><row r="125"><cell r="N125" t="str"><v>MXP</v></cell><cell r="O125" t="str"><v>ventas</v></cell></row><row r="125"><cell r="Q125" t="str"><v>7-96-26-96</v></cell></row><row r="125"><cell r="S125" t="str"><v>27/10/2009</v></cell></row><row r="125"><cell r="U125" t="str"><v>INACTIVO</v></cell></row><row r="126"><cell r="A126" t="str"><v>PRV-120</v></cell><cell r="B126" t="str"><v>ASESORIA Y SERVICIO EN COMPRESORES, S. A. DE C. V.</v></cell><cell r="C126" t="str"><v>C</v></cell><cell r="D126" t="str"><v>ASC -930326-VB5</v></cell><cell r="E126" t="str"><v>CAMARILLO DEPEREYRA</v></cell><cell r="F126" t="str"><v>SANTA MARIA LA RIVERA</v></cell><cell r="G126" t="str"><v>CUAUTEMOC</v></cell><cell r="H126" t="str"><v>1</v></cell></row><row r="126"><cell r="J126" t="str"><v>06400</v></cell><cell r="K126" t="str"><v>MEX</v></cell><cell r="L126" t="str"><v>DFE</v></cell><cell r="M126" t="str"><v>MEX</v></cell><cell r="N126" t="str"><v>MXP</v></cell><cell r="O126" t="str"><v>MA. TERESA ARELLANO P.</v></cell><cell r="P126" t="str"><v>aseco,s a. de c. v. [aseco93@prodigy.net</v></cell><cell r="Q126" t="str"><v>55-55-41-45-29</v></cell><cell r="R126" t="str"><v>55-55-41-47-93</v></cell><cell r="S126" t="str"><v>29/10/2009</v></cell></row><row r="126"><cell r="U126" t="str"><v>INACTIVO</v></cell></row><row r="127"><cell r="A127" t="str"><v>PRV-121</v></cell><cell r="B127" t="str"><v>ESTELLA MEJIA COPCA</v></cell><cell r="C127" t="str"><v>C</v></cell><cell r="D127" t="str"><v>MECE-470721-8Z9</v></cell><cell r="E127" t="str"><v>CARRETERA NACIONAL SUR</v></cell><cell r="F127" t="str"><v>HEREOES DE NACOZARI</v></cell><cell r="G127" t="str"><v>TIZAYUCA</v></cell><cell r="H127" t="str"><v>S/N</v></cell></row><row r="127"><cell r="J127" t="str"><v>43800</v></cell><cell r="K127" t="str"><v>HGO</v></cell><cell r="L127" t="str"><v>PAC</v></cell><cell r="M127" t="str"><v>MEX</v></cell><cell r="N127" t="str"><v>MXP</v></cell><cell r="O127" t="str"><v>VENTAS</v></cell></row><row r="127"><cell r="Q127" t="str"><v>7-96-25-58-</v></cell><cell r="R127" t="str"><v>7-96-20-71</v></cell><cell r="S127" t="str"><v>09/11/2009</v></cell></row><row r="127"><cell r="U127" t="str"><v>INACTIVO</v></cell></row><row r="128"><cell r="A128" t="str"><v>PRV-122</v></cell><cell r="B128" t="str"><v>OSBALDO PERALTA CASASOLA(HERMIENTA TRUPER)</v></cell><cell r="C128" t="str"><v>C</v></cell><cell r="D128" t="str"><v>PECO-710521-PN6</v></cell><cell r="E128" t="str"><v>AV. MORELOS</v></cell><cell r="F128" t="str"><v>ATEMPA</v></cell><cell r="G128" t="str"><v>TIZAYCA</v></cell><cell r="H128" t="str"><v>5</v></cell></row><row r="128"><cell r="J128" t="str"><v>43800</v></cell><cell r="K128" t="str"><v>HGO</v></cell><cell r="L128" t="str"><v>PAC</v></cell><cell r="M128" t="str"><v>MEX</v></cell><cell r="N128" t="str"><v>MXP</v></cell><cell r="O128" t="str"><v>OSBALDO PERALTA CASASOLA</v></cell><cell r="P128" t="str"><v>tonillos geminis@hotmail.com</v></cell><cell r="Q128" t="str"><v>55-85-50-68-49</v></cell></row><row r="128"><cell r="S128" t="str"><v>13/11/2009</v></cell></row><row r="128"><cell r="U128" t="str"><v>INACTIVO</v></cell></row><row r="129"><cell r="A129" t="str"><v>PRV-123</v></cell><cell r="B129" t="str"><v>SOFIA ESTELA ALVAREZ CASASOLA</v></cell><cell r="C129" t="str"><v>C</v></cell><cell r="D129" t="str"><v>AACS-600525-LV0</v></cell><cell r="E129" t="str"><v>CARRETERA MEXICO PACHUCA</v></cell><cell r="F129" t="str"><v>CIUDAD INDUSTRIAL TIZAYUCA</v></cell><cell r="G129" t="str"><v>TIZAYUCA</v></cell><cell r="H129" t="str"><v>KM.49.5</v></cell></row><row r="129"><cell r="J129" t="str"><v>43800</v></cell><cell r="K129" t="str"><v>HGO</v></cell><cell r="L129" t="str"><v>PAC</v></cell><cell r="M129" t="str"><v>MEX</v></cell><cell r="N129" t="str"><v>MXP</v></cell><cell r="O129" t="str"><v>SOFIA ESTELA ALVAREZ CASASOLA</v></cell></row><row r="129"><cell r="Q129" t="str"><v>7-96-49-22</v></cell><cell r="R129" t="str"><v>7-96-49-23</v></cell><cell r="S129" t="str"><v>23/11/2009</v></cell></row><row r="129"><cell r="U129" t="str"><v>INACTIVO</v></cell></row><row r="130"><cell r="A130" t="str"><v>PRV-124</v></cell><cell r="B130" t="str"><v>POLOMEX S.A. DE C.V.</v></cell><cell r="C130" t="str"><v>B</v></cell><cell r="D130" t="str"><v>POL -990624-8F4</v></cell><cell r="E130" t="str"><v>CARRETERA A GARCIA</v></cell><cell r="F130" t="str"><v>GARCIA NUEVO LEON</v></cell><cell r="G130"><v>0</v></cell><cell r="H130" t="str"><v>KM-6.5</v></cell></row><row r="130"><cell r="J130" t="str"><v>66000</v></cell><cell r="K130" t="str"><v>MON</v></cell><cell r="L130" t="str"><v>MON</v></cell><cell r="M130" t="str"><v>MEX</v></cell><cell r="N130" t="str"><v>MXP</v></cell><cell r="O130" t="str"><v>ventas</v></cell><cell r="P130" t="str"><v> alberto.lara@polomex.com.mx</v></cell><cell r="Q130" t="str"><v>81-81-30-23-00</v></cell><cell r="R130" t="str"><v>(81)8130-2305</v></cell><cell r="S130" t="str"><v>30/11/2009</v></cell></row><row r="130"><cell r="U130" t="str"><v>ACTIVO</v></cell></row><row r="131"><cell r="A131" t="str"><v>PRV-125</v></cell><cell r="B131" t="str"><v>HIDROMEX S.A DE C.V.</v></cell><cell r="C131" t="str"><v>C</v></cell><cell r="D131" t="str"><v>HID -670905-CU3</v></cell><cell r="E131" t="str"><v>AV. DE LAS ALAMEDAS</v></cell><cell r="F131" t="str"><v>FRACC. IND. SAN ANTONIO</v></cell><cell r="G131" t="str"><v>TULTITLAN</v></cell><cell r="H131" t="str"><v>5</v></cell></row><row r="131"><cell r="J131" t="str"><v>54900</v></cell><cell r="K131" t="str"><v>EDO</v></cell><cell r="L131" t="str"><v>EDO</v></cell><cell r="M131" t="str"><v>MEX</v></cell><cell r="N131" t="str"><v>MXP</v></cell><cell r="O131" t="str"><v>VENTAS</v></cell></row><row r="131"><cell r="S131" t="str"><v>30/11/2009</v></cell></row><row r="131"><cell r="U131" t="str"><v>INACTIVO</v></cell></row><row r="132"><cell r="A132" t="str"><v>PRV-126</v></cell><cell r="B132" t="str"><v>NAUTI S.A. DE C.V.</v></cell><cell r="C132" t="str"><v>C</v></cell><cell r="D132" t="str"><v>NAU -020702-LP6</v></cell><cell r="E132" t="str"><v>MESONES</v></cell><cell r="F132" t="str"><v>CENTRO</v></cell><cell r="G132" t="str"><v>CUAUHTEMOC</v></cell><cell r="H132" t="str"><v>14</v></cell><cell r="I132" t="str"><v>C</v></cell><cell r="J132" t="str"><v>06080</v></cell><cell r="K132" t="str"><v>0DF</v></cell><cell r="L132" t="str"><v>0DF</v></cell><cell r="M132" t="str"><v>MEX</v></cell><cell r="N132" t="str"><v>MXP</v></cell><cell r="O132" t="str"><v>VENTAS</v></cell><cell r="P132" t="str"><v>nauti@nautiacs.com.mx</v></cell><cell r="Q132" t="str"><v>55-57-59-03-29</v></cell></row><row r="132"><cell r="S132" t="str"><v>30/11/2009</v></cell></row><row r="132"><cell r="U132" t="str"><v>INACTIVO</v></cell></row><row r="133"><cell r="A133" t="str"><v>PRV-127</v></cell><cell r="B133" t="str"><v>DE LUCIO GOMEZ ARACELI(RECACCIONES VARGAS)</v></cell><cell r="C133" t="str"><v>C</v></cell><cell r="D133" t="str"><v>LUGA-670124-9T5</v></cell><cell r="E133" t="str"><v>AV. JUARES SUR</v></cell><cell r="F133" t="str"><v>NACOZARI</v></cell><cell r="G133" t="str"><v>TIZAYUCA</v></cell><cell r="H133" t="str"><v>61</v></cell></row><row r="133"><cell r="J133" t="str"><v>43804</v></cell><cell r="K133" t="str"><v>HGO</v></cell><cell r="L133" t="str"><v>PAC</v></cell><cell r="M133" t="str"><v>MEX</v></cell><cell r="N133" t="str"><v>MXP</v></cell><cell r="O133" t="str"><v>ventas</v></cell><cell r="P133" t="str"><v>AUTOREFACCVARGAS@HOTMAIL.COM</v></cell><cell r="Q133" t="str"><v>7-96-20-18</v></cell></row><row r="133"><cell r="S133" t="str"><v>02/12/2009</v></cell></row><row r="133"><cell r="U133" t="str"><v>INACTIVO</v></cell></row><row r="134"><cell r="A134" t="str"><v>PRV-128</v></cell><cell r="B134" t="str"><v>JORGE ALBERTO VARGAS DE LUCIO(BANDAS Y MANGUERAS)</v></cell><cell r="C134" t="str"><v>C</v></cell><cell r="D134" t="str"><v>VALJ-890221-6Q0</v></cell><cell r="E134" t="str"><v>A.V. BENITO JUAREZ SUR</v></cell><cell r="F134" t="str"><v>NACOZARI</v></cell><cell r="G134" t="str"><v>TIZAYUCA</v></cell><cell r="H134" t="str"><v>60</v></cell></row><row r="134"><cell r="J134" t="str"><v>43804</v></cell><cell r="K134" t="str"><v>HGO</v></cell><cell r="L134" t="str"><v>PAC</v></cell><cell r="M134" t="str"><v>MEX</v></cell><cell r="N134" t="str"><v>MXP</v></cell><cell r="O134" t="str"><v>VENTAS</v></cell></row><row r="134"><cell r="Q134" t="str"><v>7-96-20-18</v></cell><cell r="R134" t="str"><v>100-79-98</v></cell><cell r="S134" t="str"><v>02/12/2009</v></cell></row><row r="134"><cell r="U134" t="str"><v>INACTIVO</v></cell></row><row r="135"><cell r="A135" t="str"><v>PRV-129</v></cell><cell r="B135" t="str"><v>SEDBE S.A DE C.V.</v></cell><cell r="C135" t="str"><v>C</v></cell><cell r="D135" t="str"><v>SED -980506-1V7</v></cell><cell r="E135" t="str"><v>5 DE MAYO</v></cell><cell r="F135" t="str"><v>CENTRO</v></cell><cell r="G135" t="str"><v>CUAUTEMOC</v></cell><cell r="H135" t="str"><v>14</v></cell><cell r="I135" t="str"><v>2</v></cell><cell r="J135" t="str"><v>06000</v></cell><cell r="K135" t="str"><v>0DF</v></cell><cell r="L135" t="str"><v>0DF</v></cell><cell r="M135" t="str"><v>MEX</v></cell><cell r="N135" t="str"><v>MXP</v></cell><cell r="O135" t="str"><v>VENTAS</v></cell></row><row r="135"><cell r="Q135" t="str"><v>55102124</v></cell><cell r="R135" t="str"><v>55104010</v></cell><cell r="S135" t="str"><v>11/12/2009</v></cell></row><row r="135"><cell r="U135" t="str"><v>INACTIVO</v></cell></row><row r="136"><cell r="A136" t="str"><v>PRV-130</v></cell><cell r="B136" t="str"><v>OFFICEMAX S.A.DE C.V</v></cell><cell r="C136" t="str"><v>C</v></cell><cell r="D136" t="str"><v>OOM -960429-832</v></cell><cell r="E136" t="str"><v>ANTIGUA CARR.FEDERAL MEXICO PACHUCA</v></cell><cell r="F136" t="str"><v>HUEYOTEPEC</v></cell><cell r="G136" t="str"><v>TECAMAC</v></cell><cell r="H136" t="str"><v>36.5</v></cell></row><row r="136"><cell r="J136" t="str"><v>55740</v></cell><cell r="K136" t="str"><v>EDO</v></cell><cell r="L136" t="str"><v>EDO</v></cell><cell r="M136" t="str"><v>MEX</v></cell><cell r="N136" t="str"><v>MXP</v></cell><cell r="O136" t="str"><v>VENTAS</v></cell></row><row r="136"><cell r="Q136" t="str"><v>55-59-36-85-43</v></cell><cell r="R136" t="str"><v>01-800-71370-70</v></cell><cell r="S136" t="str"><v>31/12/2009</v></cell></row><row r="136"><cell r="U136" t="str"><v>INACTIVO</v></cell></row><row r="137"><cell r="A137" t="str"><v>PRV-131</v></cell><cell r="B137" t="str"><v>COMERCIALIZADORA DE SERVICIOS Y SUMINISTROS DE MONTERREY S.A. DE C.V.</v></cell><cell r="C137" t="str"><v>C</v></cell></row><row r="137"><cell r="E137" t="str"><v>AV. REPUBLICA MEXICANA </v></cell><cell r="F137" t="str"><v>LA NOGALERA 2º SECTOR</v></cell><cell r="G137" t="str"><v>SAN NICOLAS  N.L.</v></cell><cell r="H137"><v>1801</v></cell></row><row r="137"><cell r="K137" t="str"><v>MON</v></cell><cell r="L137" t="str"><v>MON</v></cell><cell r="M137" t="str"><v>MEX</v></cell><cell r="N137" t="str"><v>MXP</v></cell><cell r="O137" t="str"><v>MANUEL SANCHEZ M.</v></cell><cell r="P137" t="str"><v>man_sanchezmty@hotmail.com</v></cell><cell r="Q137" t="str"><v>01-81-14-04-03-85</v></cell><cell r="R137" t="str"><v>045-811-57-29-348</v></cell><cell r="S137"><v>40204</v></cell></row><row r="137"><cell r="U137" t="str"><v>INACTIVO</v></cell></row><row r="138"><cell r="A138" t="str"><v>PRV-132</v></cell><cell r="B138" t="str"><v>GRUPO INDUSTRIAL DOS MIL S.A. DE C.V.</v></cell><cell r="C138" t="str"><v>C</v></cell><cell r="D138" t="str"><v>GID-850520-7DA</v></cell><cell r="E138" t="str"><v>BUENAVISTA </v></cell><cell r="F138" t="str"><v>LINDAVISTA</v></cell><cell r="G138" t="str"><v>GUSTAVO A MADERO</v></cell><cell r="H138"><v>85</v></cell></row><row r="138"><cell r="J138"><v>7300</v></cell><cell r="K138" t="str"><v>DF</v></cell><cell r="L138" t="str"><v>DF</v></cell><cell r="M138" t="str"><v>MEX</v></cell><cell r="N138" t="str"><v>MXP</v></cell><cell r="O138" t="str"><v>SR.RUBEN MARTINEZ</v></cell><cell r="P138" t="str"><v>r.martinez@gi200.com.mx</v></cell><cell r="Q138" t="str"><v>01-55-55-86-01-02</v></cell><cell r="R138" t="str"><v>01-55-57-54-05-06</v></cell><cell r="S138"><v>40478</v></cell></row><row r="138"><cell r="U138" t="str"><v>INACTIVO</v></cell></row><row r="139"><cell r="A139" t="str"><v>PRV-133</v></cell><cell r="B139" t="str"><v>JUAN CASTRO JARDINES (MADERERIA EL BOSQUE)</v></cell><cell r="C139" t="str"><v>C</v></cell><cell r="D139" t="str"><v>CAJJ-710328-NL7</v></cell><cell r="E139" t="str"><v>AV. JUARESZ NORTE</v></cell><cell r="F139" t="str"><v>CUZTITLA</v></cell><cell r="G139" t="str"><v>TIZAYUCA</v></cell><cell r="H139"><v>111</v></cell></row><row r="139"><cell r="J139"><v>43800</v></cell><cell r="K139" t="str"><v>TIZ</v></cell><cell r="L139" t="str"><v>HGO.</v></cell><cell r="M139" t="str"><v>PAC</v></cell><cell r="N139" t="str"><v>MXP</v></cell><cell r="O139" t="str"><v>VENTAS</v></cell></row><row r="139"><cell r="Q139" t="str"><v>01(779) 100-6825</v></cell></row><row r="139"><cell r="S139"><v>40211</v></cell></row><row r="139"><cell r="U139" t="str"><v>INACTIVO</v></cell></row><row r="140"><cell r="A140" t="str"><v>PRV-134</v></cell><cell r="B140" t="str"><v>DISTRIBUIDORA DE ALUMINIO INDUSTRIAL, S. A DE C.V.</v></cell><cell r="C140" t="str"><v>B</v></cell><cell r="D140" t="str"><v>DAI-921117-520</v></cell><cell r="E140" t="str"><v>AV. 1 </v></cell><cell r="F140" t="str"><v>PARQUE UNDUSTRIAL CARTAGENA</v></cell><cell r="G140" t="str"><v>TULTITLAN, EDO. DE MEXICO</v></cell><cell r="H140" t="str"><v>498-2</v></cell></row><row r="140"><cell r="J140"><v>54918</v></cell><cell r="K140" t="str"><v>EDO</v></cell><cell r="L140" t="str"><v>MEX</v></cell><cell r="M140" t="str"><v>MEX</v></cell><cell r="N140" t="str"><v>MXP</v></cell><cell r="O140" t="str"><v>JULIO TONCHEZ</v></cell><cell r="P140" t="str"><v>Julio Tonchez [jto@alianzametal.com]</v></cell><cell r="Q140" t="str"><v>01-55-58-88-25-88</v></cell></row><row r="140"><cell r="S140"><v>40231</v></cell></row><row r="140"><cell r="U140" t="str"><v>INACTIVO</v></cell></row><row r="141"><cell r="A141" t="str"><v>PRV-135</v></cell><cell r="B141" t="str"><v>MARTIN RUBEN GOMEZ OLGUIN (TODO DE CARTON)</v></cell><cell r="C141" t="str"><v>C</v></cell><cell r="D141" t="str"><v>GOOM-720615281</v></cell><cell r="E141" t="str"><v>AV. REVOLUCION </v></cell><cell r="F141" t="str"><v>PERIODISTAS </v></cell><cell r="G141" t="str"><v>PACHUCA</v></cell><cell r="H141"><v>1016</v></cell></row><row r="141"><cell r="J141"><v>42060</v></cell><cell r="K141" t="str"><v>PAC</v></cell><cell r="L141" t="str"><v>PAC</v></cell><cell r="M141" t="str"><v>MEX</v></cell><cell r="N141" t="str"><v>MXP</v></cell><cell r="O141" t="str"><v>VENTAS</v></cell></row><row r="141"><cell r="Q141" t="str"><v>01-771-7-13-34-59</v></cell></row><row r="141"><cell r="S141"><v>40238</v></cell></row><row r="141"><cell r="U141" t="str"><v>INACTIVO</v></cell></row><row r="142"><cell r="A142" t="str"><v>PRV-136</v></cell><cell r="B142" t="str"><v>GARCIA OAXACA MARGARITA (PAPELERIA LA NUEVA TECNICA)</v></cell><cell r="C142" t="str"><v>C</v></cell><cell r="D142" t="str"><v>GAOM-441227-AG2</v></cell><cell r="E142" t="str"><v>DALIA</v></cell><cell r="F142" t="str"><v>NUEVO TIZAYUCA</v></cell><cell r="G142" t="str"><v>TIZAYUCA</v></cell><cell r="H142"><v>1</v></cell><cell r="I142" t="str"><v>B</v></cell><cell r="J142"><v>43800</v></cell><cell r="K142" t="str"><v>TIZ</v></cell><cell r="L142" t="str"><v>PAC</v></cell><cell r="M142" t="str"><v>MEX</v></cell><cell r="N142" t="str"><v>MXP</v></cell><cell r="O142" t="str"><v>VENTAS</v></cell></row><row r="142"><cell r="S142"><v>40240</v></cell></row><row r="142"><cell r="U142" t="str"><v>INACTIVO</v></cell></row><row r="143"><cell r="A143" t="str"><v>PRV-137</v></cell><cell r="B143" t="str"><v>JUAN JOSE  AGUILAR TAVERA( PISTOLA DE PINTAR)</v></cell><cell r="C143" t="str"><v>C</v></cell><cell r="D143" t="str"><v>AUTJ6405226X1</v></cell><cell r="E143" t="str"><v>AV.   LIBERTADORES  DE  AMERICA  PRIVADA OAXACA  </v></cell><cell r="F143" t="str"><v>FRACC.  LAS  AMERICAS</v></cell><cell r="G143" t="str"><v>ECATEPEC EDO. DE MEX.</v></cell><cell r="H143" t="str"><v>MZ.13    </v></cell><cell r="I143" t="str"><v>LTE 6</v></cell><cell r="J143"><v>55076</v></cell><cell r="K143" t="str"><v>EDO</v></cell><cell r="L143" t="str"><v>EDO</v></cell><cell r="M143" t="str"><v>MEX</v></cell><cell r="N143" t="str"><v>MXP</v></cell><cell r="O143" t="str"><v>JUAN JOSE  AGUILAR TAVERA</v></cell><cell r="P143" t="str"><v>sistemasparapintar@hotmail.com</v></cell><cell r="Q143" t="str"><v> 044 55 11 24 15 16</v></cell></row><row r="143"><cell r="S143"><v>40241</v></cell></row><row r="143"><cell r="U143" t="str"><v>INACTIVO</v></cell></row><row r="144"><cell r="A144" t="str"><v>PRV-138</v></cell><cell r="B144" t="str"><v>HECTOR GUILLERMO MIÑANA VILLANUEVA (MUNDO BOSCH)</v></cell><cell r="C144" t="str"><v>C</v></cell><cell r="D144" t="str"><v>MIVH-621223-KU8</v></cell><cell r="E144" t="str"><v>C. HEROICO EJERCITO MEXICANO</v></cell><cell r="F144" t="str"><v>CENTRO</v></cell><cell r="G144" t="str"><v>TIZAYUCA</v></cell><cell r="H144"><v>5</v></cell></row><row r="144"><cell r="J144"><v>43800</v></cell><cell r="K144" t="str"><v>TIZAYUCA</v></cell><cell r="L144" t="str"><v>HGO.</v></cell><cell r="M144" t="str"><v>MEX.</v></cell><cell r="N144" t="str"><v>MXP</v></cell><cell r="O144" t="str"><v>HECTOR GUILLERMO Y/O CARMEN</v></cell></row><row r="144"><cell r="Q144" t="str"><v>779-10-07-668</v></cell></row><row r="144"><cell r="S144"><v>40262</v></cell><cell r="T144" t="str"><v>ESQ. CALLE MATAMOROS</v></cell><cell r="U144" t="str"><v>INACTIVO</v></cell></row><row r="145"><cell r="A145" t="str"><v>PRV-139</v></cell><cell r="B145" t="str"><v>VICENTE GOMEZ BALLESTEROS</v></cell><cell r="C145" t="str"><v>C</v></cell><cell r="D145" t="str"><v>GOBV690121B64</v></cell><cell r="E145" t="str"><v>FRESNO 3RA CERRADA DE FRESNO</v></cell><cell r="F145" t="str"><v>BARRIO DE HUICALCO</v></cell><cell r="G145" t="str"><v>TIZAYUCA</v></cell><cell r="H145" t="str"><v>S/N</v></cell></row><row r="145"><cell r="J145"><v>4800</v></cell><cell r="K145" t="str"><v>TIZAYUCA</v></cell><cell r="L145" t="str"><v>HGO.</v></cell><cell r="M145" t="str"><v>MEX</v></cell><cell r="N145" t="str"><v>MXP</v></cell><cell r="O145" t="str"><v>Vicente Gómez Ballesteros</v></cell><cell r="P145" t="str"><v>metalmotar@yahoo.com</v></cell><cell r="Q145"><v>1006911</v></cell></row><row r="145"><cell r="S145"><v>40277</v></cell></row><row r="145"><cell r="U145" t="str"><v>INACTIVO</v></cell></row><row r="146"><cell r="A146" t="str"><v>PRV-140</v></cell><cell r="B146" t="str"><v>MANUEL HERNANDEZ PORTILLO</v></cell><cell r="C146" t="str"><v>C</v></cell><cell r="D146" t="str"><v>HEPM831126RJ6</v></cell><cell r="E146" t="str"><v>5 MAYO ORIENTE </v></cell><cell r="F146" t="str"><v>CENTRO</v></cell><cell r="G146" t="str"><v>APAN HGO</v></cell><cell r="H146"><v>52</v></cell></row><row r="146"><cell r="J146"><v>43900</v></cell><cell r="K146" t="str"><v>APAN HGO</v></cell><cell r="L146" t="str"><v>HGO</v></cell><cell r="M146" t="str"><v>MEX</v></cell><cell r="N146" t="str"><v>MXP</v></cell><cell r="O146" t="str"><v>MANUEL HERNADEZ PORTILLO</v></cell><cell r="P146" t="str"><v>many-610@hotmail.com</v></cell><cell r="Q146" t="str"><v>01-79-19-13-27-07</v></cell></row><row r="146"><cell r="S146"><v>42308</v></cell><cell r="T146" t="str"><v>SAHAGUN HGO.</v></cell><cell r="U146" t="str"><v>ACTIVO</v></cell></row><row r="147"><cell r="A147" t="str"><v>PRV-141</v></cell><cell r="B147" t="str"><v>DISPOSITIVOS ELECTRICOS Y DE CONTROL S.A. DE C,V,</v></cell><cell r="C147" t="str"><v>C</v></cell><cell r="D147" t="str"><v>DEC7711299W6</v></cell><cell r="E147" t="str"><v>CEDRO</v></cell><cell r="F147" t="str"><v>ATLAMPA</v></cell><cell r="G147" t="str"><v>CUAUHTEMOC</v></cell><cell r="H147"><v>512</v></cell></row><row r="147"><cell r="J147"><v>6450</v></cell><cell r="K147" t="str"><v>DF</v></cell><cell r="L147" t="str"><v>DF</v></cell><cell r="M147" t="str"><v>MEX</v></cell><cell r="N147" t="str"><v>MXP</v></cell><cell r="O147" t="str"><v>VENTAS</v></cell><cell r="P147" t="str"><v>ventas@decsamex.com</v></cell><cell r="Q147" t="str"><v>01-55-51-16-00</v></cell></row><row r="147"><cell r="S147"><v>40283</v></cell></row><row r="147"><cell r="U147" t="str"><v>INACTIVO</v></cell></row><row r="148"><cell r="A148" t="str"><v>PRV-142</v></cell><cell r="B148" t="str"><v>JAVIER JUAREZ LOPEZ( MAQUISA)</v></cell><cell r="C148" t="str"><v>C</v></cell><cell r="D148" t="str"><v>JULJ590916FE7</v></cell><cell r="E148" t="str"><v>CERRADA NORTE UNO</v></cell><cell r="F148" t="str"><v>SAN ANTONIO CABAÑITAS</v></cell><cell r="G148" t="str"><v>PACHUCA</v></cell><cell r="H148"><v>101</v></cell></row><row r="148"><cell r="J148"><v>42078</v></cell><cell r="K148" t="str"><v>PAC</v></cell><cell r="L148" t="str"><v>HGO.</v></cell><cell r="M148" t="str"><v>MEX</v></cell><cell r="N148" t="str"><v>MXP</v></cell><cell r="O148" t="str"><v>JAVIER JUAREZ LOPEZ</v></cell><cell r="P148" t="str"><v>ingjavier_juarez@hotmail.com</v></cell><cell r="Q148" t="str"><v>01-771-7-18-30-15</v></cell><cell r="R148" t="str"><v>01-771-7-18-30-15</v></cell><cell r="S148"><v>40288</v></cell></row><row r="148"><cell r="U148" t="str"><v>INACTIVO</v></cell></row><row r="149"><cell r="A149" t="str"><v>PRV-143</v></cell><cell r="B149" t="str"><v>ADHESIVOS TECNICOS DE MEXICO, S DE RL.</v></cell><cell r="C149" t="str"><v>C</v></cell><cell r="D149" t="str"><v>ATM 080725 GA9</v></cell><cell r="E149" t="str"><v>MAR MEDITERRANEO</v></cell><cell r="F149" t="str"><v>COL. LINDAVISTA</v></cell><cell r="G149" t="str"><v>LEON, GTO. MEXICO.</v></cell><cell r="H149"><v>601</v></cell></row><row r="149"><cell r="J149"><v>37300</v></cell><cell r="K149" t="str"><v>LEO</v></cell><cell r="L149" t="str"><v>GTO</v></cell><cell r="M149" t="str"><v>MEX</v></cell><cell r="N149" t="str"><v>MXP</v></cell><cell r="O149" t="str"><v>ROBERTO CARDENAS.</v></cell><cell r="P149" t="str"><v>robcarleo5@yahoo.com.mx</v></cell><cell r="Q149" t="str"><v>01 477 777 55 37</v></cell><cell r="R149" t="str"><v>01 477 777 55 37</v></cell><cell r="S149"><v>40297</v></cell></row><row r="149"><cell r="U149" t="str"><v>INACTIVO</v></cell></row><row r="150"><cell r="A150" t="str"><v>PRV-144</v></cell><cell r="B150" t="str"><v>ARMANDO CHAVEZ RAMIREZ</v></cell><cell r="C150" t="str"><v>C</v></cell><cell r="D150" t="str"><v>CARA75020641A</v></cell><cell r="E150" t="str"><v>CARR-MEXICO PACHUCA</v></cell><cell r="F150" t="str"><v>LOMA BINITA TECAMAC</v></cell><cell r="G150" t="str"><v>TECAMAC EDO DE MEX.</v></cell><cell r="H150" t="str"><v>KM-32.5</v></cell></row><row r="150"><cell r="J150"><v>55767</v></cell><cell r="K150" t="str"><v>EDO</v></cell><cell r="L150" t="str"><v>MEX</v></cell><cell r="M150" t="str"><v>MEX</v></cell><cell r="N150" t="str"><v>MXP</v></cell><cell r="O150" t="str"><v>ARMANDO CHAVEZ RAMIREZ</v></cell></row><row r="150"><cell r="Q150" t="str"><v>01-55-59-38-67-60</v></cell></row><row r="150"><cell r="S150"><v>40303</v></cell></row><row r="150"><cell r="U150" t="str"><v>INACTIVO</v></cell></row><row r="151"><cell r="A151" t="str"><v>PRV-145</v></cell><cell r="B151" t="str"><v>TECNICA ESPECIALIZADA EN TORNILLERIA</v></cell><cell r="C151" t="str"><v>C</v></cell><cell r="D151" t="str"><v>RAMD-430122-H42</v></cell><cell r="E151" t="str"><v>Arbolillo</v></cell><cell r="F151" t="str"><v>Col. Rincón de las Hadas Coapa</v></cell><cell r="G151" t="str"><v>D.F.</v></cell><cell r="H151"><v>114</v></cell><cell r="I151"><v>114</v></cell><cell r="J151"><v>14390</v></cell><cell r="K151" t="str"><v>DF</v></cell><cell r="L151" t="str"><v>DF</v></cell><cell r="M151" t="str"><v>MEX</v></cell><cell r="N151" t="str"><v>MXP</v></cell><cell r="O151" t="str"><v>VENTAS</v></cell><cell r="P151" t="str"><v>abel.cruzm@hotmail.com</v></cell><cell r="Q151" t="str"><v>01-55-56300854</v></cell></row><row r="151"><cell r="S151"><v>40311</v></cell></row><row r="151"><cell r="U151" t="str"><v>INACTIVO</v></cell></row><row r="152"><cell r="A152" t="str"><v>PRV-146</v></cell><cell r="B152" t="str"><v>GILBERTO SOLIS DE LA ROSA </v></cell><cell r="C152" t="str"><v>C</v></cell><cell r="D152" t="str"><v>SORG-650819-T1A</v></cell><cell r="E152" t="str"><v>LAZARO CARDENAS</v></cell><cell r="F152" t="str"><v>12 DE DICIEMBRE</v></cell><cell r="G152" t="str"><v>SAN CRISTOBAL ECATEPEC</v></cell><cell r="H152"><v>94</v></cell></row><row r="152"><cell r="J152"><v>55000</v></cell><cell r="K152" t="str"><v>EDO</v></cell><cell r="L152" t="str"><v>MEX</v></cell><cell r="M152" t="str"><v>MEX</v></cell><cell r="N152" t="str"><v>MXP</v></cell><cell r="O152" t="str"><v>GILBERTO SOLIS DE LA ROSA </v></cell><cell r="P152" t="str"><v>sorg_artesgraficashotmail.com</v></cell><cell r="Q152" t="str"><v>01-55-51-16-78-85</v></cell></row><row r="152"><cell r="S152"><v>40316</v></cell></row><row r="152"><cell r="U152" t="str"><v>INACTIVO</v></cell></row><row r="153"><cell r="A153" t="str"><v>PRV-147</v></cell><cell r="B153" t="str"><v>JOSE LUIS VAZQUES BELTRAN</v></cell><cell r="C153" t="str"><v>C</v></cell><cell r="D153" t="str"><v>V EBL-891028 - Q42</v></cell><cell r="E153" t="str"><v>TALABARTEROS</v></cell><cell r="F153" t="str"><v>EMILIANO CARRANZA</v></cell><cell r="G153" t="str"><v>D.F.</v></cell><cell r="H153"><v>169</v></cell><cell r="I153"><v>2</v></cell><cell r="J153"><v>15230</v></cell><cell r="K153" t="str"><v>DF</v></cell><cell r="L153" t="str"><v>DF</v></cell><cell r="M153" t="str"><v>MEX</v></cell><cell r="N153" t="str"><v>MXP</v></cell><cell r="O153" t="str"><v>JOSE LUIS VAZQUES BELTRAN</v></cell></row><row r="153"><cell r="Q153" t="str"><v>01-55-57-89-84-85</v></cell><cell r="R153" t="str"><v>01-55-57-02-12-40</v></cell><cell r="S153"><v>40316</v></cell></row><row r="153"><cell r="U153" t="str"><v>INACTIVO</v></cell></row><row r="154"><cell r="A154" t="str"><v>PRV-148</v></cell><cell r="B154" t="str"><v>CASA MARCUS S.A. DE C.V.</v></cell><cell r="C154" t="str"><v>C</v></cell><cell r="D154" t="str"><v>CMA-820118-PNA</v></cell><cell r="E154" t="str"><v>CORREGIDORA</v></cell><cell r="F154" t="str"><v>CENTRO</v></cell><cell r="G154" t="str"><v>D.F.</v></cell><cell r="H154"><v>29</v></cell></row><row r="154"><cell r="J154"><v>660</v></cell><cell r="K154" t="str"><v>DF</v></cell><cell r="L154" t="str"><v>DF</v></cell><cell r="M154" t="str"><v>MEX</v></cell><cell r="N154" t="str"><v>MXP</v></cell><cell r="O154" t="str"><v>VENTAS</v></cell></row><row r="154"><cell r="Q154" t="str"><v>55-42-42-76-55-42-42-77</v></cell><cell r="R154" t="str"><v>55-22-74-13</v></cell><cell r="S154"><v>40317</v></cell></row><row r="154"><cell r="U154" t="str"><v>ACTIVO</v></cell></row><row r="155"><cell r="A155" t="str"><v>PRV-149</v></cell><cell r="B155" t="str"><v>HERRAMIENTAS Y SERVICIO PROFESIONALES S.A. DE C.V.</v></cell><cell r="C155" t="str"><v>C</v></cell><cell r="D155" t="str"><v>HSP870218418</v></cell><cell r="E155" t="str"><v>DR.BALMIS </v></cell><cell r="F155" t="str"><v>DOCTORES</v></cell><cell r="G155" t="str"><v>D.F.</v></cell><cell r="H155"><v>195</v></cell><cell r="I155" t="str"><v>D</v></cell><cell r="J155"><v>6720</v></cell><cell r="K155" t="str"><v>DF</v></cell><cell r="L155" t="str"><v>DF</v></cell><cell r="M155" t="str"><v>MEX</v></cell><cell r="N155" t="str"><v>MXP</v></cell><cell r="O155" t="str"><v>VENTAS</v></cell><cell r="P155" t="str"><v>WWW.HYSP.COM.MX</v></cell><cell r="Q155" t="str"><v>01-55-55-78-81-58</v></cell></row><row r="155"><cell r="S155"><v>40319</v></cell></row><row r="155"><cell r="U155" t="str"><v>INACTIVO</v></cell></row><row r="156"><cell r="A156" t="str"><v>PRV-150</v></cell><cell r="B156" t="str"><v>FELIX MEDINA GARCIA</v></cell><cell r="C156" t="str"><v>C</v></cell><cell r="D156" t="str"><v>MEGF- 620712-UM3</v></cell><cell r="E156" t="str"><v>FRACNCISCO I MADERO </v></cell><cell r="F156" t="str"><v>ATEMPA </v></cell><cell r="G156" t="str"><v>TIZAYUCA</v></cell><cell r="H156"><v>7</v></cell><cell r="I156"><v>4</v></cell><cell r="J156"><v>43800</v></cell><cell r="K156" t="str"><v>TIZ</v></cell><cell r="L156" t="str"><v>PAC</v></cell><cell r="M156" t="str"><v>MEX</v></cell><cell r="N156" t="str"><v>MXP</v></cell><cell r="O156" t="str"><v>VENTAS</v></cell></row><row r="156"><cell r="Q156" t="str"><v>796-38-88</v></cell></row><row r="156"><cell r="S156"><v>40330</v></cell></row><row r="156"><cell r="U156" t="str"><v>INACTIVO</v></cell></row><row r="157"><cell r="A157" t="str"><v>PRV-151</v></cell><cell r="B157" t="str"><v>LUIS FELIPE ALEXANDER GONZALEZ</v></cell><cell r="C157" t="str"><v>C</v></cell><cell r="D157" t="str"><v>GEGL720322DLO</v></cell><cell r="E157" t="str"><v>CARRETERA MEXICO PACHUCA</v></cell><cell r="F157" t="str"><v>SAN PEDRO ATZOMPA</v></cell><cell r="G157" t="str"><v>TECAMAC EDO DE MEX.</v></cell><cell r="H157" t="str"><v>MZ52</v></cell><cell r="I157" t="str"><v>LT-52</v></cell><cell r="J157"><v>55740</v></cell><cell r="K157" t="str"><v>EDO</v></cell><cell r="L157" t="str"><v>MEX</v></cell><cell r="M157" t="str"><v>MEX</v></cell><cell r="N157" t="str"><v>MXP</v></cell><cell r="O157" t="str"><v>VENTAS</v></cell></row><row r="157"><cell r="Q157" t="str"><v>01-55-59-34-34-19</v></cell></row><row r="157"><cell r="S157"><v>40336</v></cell></row><row r="157"><cell r="U157" t="str"><v>INACTIVO</v></cell></row><row r="158"><cell r="A158" t="str"><v>PRV-152</v></cell><cell r="B158" t="str"><v>HUGO CESAR SALAZAR RIVERA</v></cell><cell r="C158" t="str"><v>C</v></cell><cell r="D158" t="str"><v>SARH-780609-8V3</v></cell><cell r="E158" t="str"><v>CARRETERA MEXICO PACHUCA</v></cell><cell r="F158" t="str"><v>FELIPE VILLANUEVA CENTRO</v></cell><cell r="G158" t="str"><v>TECAMAC EDO DE MEX.</v></cell><cell r="H158" t="str"><v>KM 38.5</v></cell><cell r="I158" t="str"><v>LOCAL 2</v></cell><cell r="J158"><v>55740</v></cell><cell r="K158" t="str"><v>EDO</v></cell><cell r="L158" t="str"><v>MEX</v></cell><cell r="M158" t="str"><v>MEX</v></cell><cell r="N158" t="str"><v>MXP</v></cell><cell r="O158" t="str"><v>VENTAS</v></cell></row><row r="158"><cell r="S158"><v>40336</v></cell></row><row r="158"><cell r="U158" t="str"><v>INACTIVO</v></cell></row><row r="159"><cell r="A159" t="str"><v>PRV-153</v></cell><cell r="B159" t="str"><v>BOSQUE S.A. DE C.V </v></cell><cell r="C159" t="str"><v>C</v></cell><cell r="D159" t="str"><v>MSM-070312GHA</v></cell><cell r="E159" t="str"><v>CARRETERA MEXICO PACHUCA</v></cell><cell r="F159" t="str"><v>LOMA BONITA</v></cell><cell r="G159" t="str"><v>TECAMAC EDO DE MEX.</v></cell><cell r="H159" t="str"><v>KM 38.5</v></cell></row><row r="159"><cell r="J159"><v>55770</v></cell><cell r="K159" t="str"><v>EDO</v></cell><cell r="L159" t="str"><v>MEX</v></cell><cell r="M159" t="str"><v>MEX</v></cell><cell r="N159" t="str"><v>MXP</v></cell><cell r="O159" t="str"><v>VENTAS</v></cell></row><row r="159"><cell r="Q159" t="str"><v>01-55-59-38-15-73</v></cell></row><row r="159"><cell r="S159"><v>40345</v></cell></row><row r="159"><cell r="U159" t="str"><v>INACTIVO</v></cell></row><row r="160"><cell r="A160" t="str"><v>PRV-154</v></cell><cell r="B160" t="str"><v>GAS EXPRESS NIETO DE MEXICO S.A. DE  C.V.</v></cell><cell r="C160" t="str"><v>C</v></cell><cell r="D160" t="str"><v>GEN-790827-2C1</v></cell><cell r="E160" t="str"><v>CARRETERA MEXICO PACHUCA</v></cell><cell r="F160" t="str"><v>TECAMAC</v></cell><cell r="G160" t="str"><v>TECAMAC EDO DE MEX.</v></cell><cell r="H160" t="str"><v>KM 38.5</v></cell></row><row r="160"><cell r="J160"><v>3100</v></cell><cell r="K160" t="str"><v>EDO</v></cell><cell r="L160" t="str"><v>MEX</v></cell><cell r="M160" t="str"><v>MEX</v></cell><cell r="N160" t="str"><v>MXP</v></cell><cell r="O160" t="str"><v>VENTAS</v></cell></row><row r="160"><cell r="S160"><v>40347</v></cell></row><row r="160"><cell r="U160" t="str"><v>INACTIVO</v></cell></row><row r="161"><cell r="A161" t="str"><v>PRV-155</v></cell><cell r="B161" t="str"><v>ACCESORIOS DE CALIDAD INTERNACIONAL  S.A DE C.V.</v></cell><cell r="C161" t="str"><v>C</v></cell><cell r="D161" t="str"><v>ACI-980814-S31</v></cell><cell r="E161" t="str"><v>AV. AQUILES SERDAN</v></cell><cell r="F161" t="str"><v> TULYEHUALCO</v></cell><cell r="G161" t="str"><v>D.F.</v></cell><cell r="H161"><v>378</v></cell></row><row r="161"><cell r="J161"><v>16710</v></cell><cell r="K161" t="str"><v>DF</v></cell><cell r="L161" t="str"><v>DF</v></cell><cell r="M161" t="str"><v>MEX</v></cell><cell r="N161" t="str"><v>MXP</v></cell><cell r="O161" t="str"><v>Rafael Salinas R</v></cell><cell r="P161" t="str"><v>rafaels@acisamexico.com.mx</v></cell><cell r="Q161" t="str"><v>0155 58 42 13 65 </v></cell><cell r="R161" t="str"><v>015558 42 59 72</v></cell><cell r="S161"><v>40351</v></cell></row><row r="161"><cell r="U161" t="str"><v>INACTIVO</v></cell></row><row r="162"><cell r="A162" t="str"><v>PRV-156</v></cell><cell r="B162" t="str"><v>COSCAR ALBERTO PANTOJA ALCANTARA</v></cell><cell r="C162" t="str"><v>C</v></cell><cell r="D162" t="str"><v>PAA-O790625-56A</v></cell><cell r="E162" t="str"><v>AV RJIDAL Y  EMILIANO ZAPATA </v></cell><cell r="F162" t="str"><v>25 DE JULIO</v></cell><cell r="G162" t="str"><v>D.F.</v></cell><cell r="H162"><v>124</v></cell></row><row r="162"><cell r="J162"><v>7520</v></cell><cell r="K162" t="str"><v>DF</v></cell><cell r="L162" t="str"><v>DF</v></cell><cell r="M162" t="str"><v>MEX</v></cell><cell r="N162" t="str"><v>MXP</v></cell><cell r="O162" t="str"><v>VENTAS</v></cell></row><row r="162"><cell r="Q162" t="str"><v>57-15-37-79</v></cell><cell r="R162" t="str"><v>57-46-37-590</v></cell><cell r="S162"><v>40357</v></cell></row><row r="162"><cell r="U162" t="str"><v>INACTIVO</v></cell></row><row r="163"><cell r="A163" t="str"><v>PRV-157</v></cell><cell r="B163" t="str"><v>MARIA MERCEDES JIMENEZ OROZCO</v></cell><cell r="C163" t="str"><v>C</v></cell><cell r="D163" t="str"><v>JIOM-680924-A29</v></cell><cell r="E163" t="str"><v>HUIZACHE</v></cell><cell r="F163" t="str"><v>LA CONCEPCION</v></cell><cell r="G163" t="str"><v>CHIAUTLA</v></cell><cell r="H163"><v>1</v></cell></row><row r="163"><cell r="J163"><v>56030</v></cell><cell r="K163" t="str"><v>CHIAUTLA</v></cell><cell r="L163" t="str"><v>MEX</v></cell><cell r="M163" t="str"><v>MEX</v></cell><cell r="N163" t="str"><v>MXP</v></cell><cell r="O163" t="str"><v>Mercedes Jimenez</v></cell><cell r="P163" t="str"><v>RESORTES INDUSTRIALES STRENGTH [resorteindustrialstrength@gmail.com]</v></cell><cell r="Q163" t="str"><v>01594 (95) 65105</v></cell><cell r="R163"><v>55671087</v></cell><cell r="S163"><v>40359</v></cell></row><row r="163"><cell r="U163" t="str"><v>ACTIVO</v></cell></row><row r="164"><cell r="A164" t="str"><v>PRV-158</v></cell><cell r="B164" t="str"><v>VEATRIZ VARGAS RAMIREZ</v></cell><cell r="C164" t="str"><v>C</v></cell><cell r="D164" t="str"><v>VARB-7803239D3</v></cell><cell r="E164" t="str"><v>PINO</v></cell><cell r="F164" t="str"><v>SAN LUCAS XOLOX </v></cell><cell r="G164" t="str"><v>TECAMAC EDO DE MEX.</v></cell><cell r="H164" t="str"><v>MZ6</v></cell><cell r="I164" t="str"><v>LT-3</v></cell><cell r="J164"><v>55755</v></cell><cell r="K164" t="str"><v>EDO</v></cell><cell r="L164" t="str"><v>EDO</v></cell><cell r="M164" t="str"><v>MEX</v></cell><cell r="N164" t="str"><v>MXP</v></cell><cell r="O164" t="str"><v>BEATRZ VARGAS RAMIREZ</v></cell><cell r="P164" t="str"><v>ventas_equiposseguridad@hotmail.com</v></cell><cell r="Q164" t="str"><v>01-596-92-45-110</v></cell></row><row r="164"><cell r="S164"><v>40360</v></cell></row><row r="164"><cell r="U164" t="str"><v>INACTIVO</v></cell></row><row r="165"><cell r="A165" t="str"><v>PRV-159</v></cell><cell r="B165" t="str"><v>MARIA MAGDALENA SANCHEZ RODRIGEZ (RODABOL)</v></cell><cell r="C165" t="str"><v>C</v></cell><cell r="D165" t="str"><v>SARM-560529EG8</v></cell><cell r="E165" t="str"><v>AV.FLORES</v></cell><cell r="F165" t="str"><v>NUEVO TIZAYUCA</v></cell><cell r="G165" t="str"><v>TIZAYUCA</v></cell><cell r="H165" t="str"><v>MZ-28</v></cell><cell r="I165" t="str"><v>LOTE 10</v></cell><cell r="J165"><v>43800</v></cell><cell r="K165" t="str"><v>TIZ</v></cell><cell r="L165" t="str"><v>HGO.</v></cell><cell r="M165" t="str"><v>MEX</v></cell><cell r="N165" t="str"><v>MXP</v></cell><cell r="O165" t="str"><v>MARIA MAGDALENA SANCHEZ RODRIGUEZ</v></cell></row><row r="165"><cell r="Q165" t="str"><v>7-96-78-42</v></cell><cell r="R165"><v>57690358</v></cell><cell r="S165"><v>40364</v></cell></row><row r="165"><cell r="U165" t="str"><v>INACTIVO</v></cell></row><row r="166"><cell r="A166" t="str"><v>PRV-160</v></cell><cell r="B166" t="str"><v>TORNILLO CENTENARIO S.A.. DE C.V.</v></cell><cell r="C166" t="str"><v>C</v></cell><cell r="D166" t="str"><v>TCS-900228-IF3</v></cell><cell r="E166" t="str"><v>AV.CENTENARIO</v></cell><cell r="F166" t="str"><v>ATZACOALCO</v></cell><cell r="G166" t="str"><v>D.F.</v></cell><cell r="H166"><v>2107</v></cell></row><row r="166"><cell r="K166" t="str"><v>DF</v></cell><cell r="L166" t="str"><v>DF</v></cell><cell r="M166" t="str"><v>MEX</v></cell><cell r="N166" t="str"><v>MXP</v></cell><cell r="O166" t="str"><v>VENTAS</v></cell></row><row r="166"><cell r="Q166" t="str"><v>57-53-22-46</v></cell><cell r="R166"><v>57531009</v></cell><cell r="S166"><v>40378</v></cell></row><row r="166"><cell r="U166" t="str"><v>INACTIVO</v></cell></row><row r="167"><cell r="A167" t="str"><v>PRV-161</v></cell><cell r="B167" t="str"><v>CONEXINES INDUSTRIALES MANGUERAS TIZAYUCA S.A. DE  C.V.</v></cell><cell r="C167" t="str"><v>C</v></cell><cell r="D167" t="str"><v>CIM040927H89</v></cell><cell r="E167" t="str"><v>CARRETERA MEXICO PACHUCA </v></cell><cell r="F167" t="str"><v>ZONA INDUSTRIAL TIZAYUCA </v></cell><cell r="G167" t="str"><v>TIZAYUCA HGO.</v></cell><cell r="H167" t="str"><v>KM-50</v></cell></row><row r="167"><cell r="J167"><v>43800</v></cell><cell r="K167" t="str"><v>TIZ</v></cell><cell r="L167" t="str"><v>HGO.</v></cell><cell r="M167" t="str"><v>MEX</v></cell><cell r="N167" t="str"><v>MXP</v></cell><cell r="O167" t="str"><v>VENTAS</v></cell></row><row r="167"><cell r="U167" t="str"><v>INACTIVO</v></cell></row><row r="168"><cell r="A168" t="str"><v>PRV-162</v></cell><cell r="B168" t="str"><v>GRUPO METALERO DE PUEBLA S.A. DE  C.V.</v></cell><cell r="C168" t="str"><v>B</v></cell><cell r="D168" t="str"><v>GMP030515IF4</v></cell><cell r="E168" t="str"><v>29 SUR </v></cell><cell r="F168" t="str"><v>STA. CRUZ LOS ANGELES </v></cell><cell r="G168" t="str"><v>PUEBLA PUEBLA </v></cell><cell r="H168"><v>2307</v></cell></row><row r="168"><cell r="J168"><v>72400</v></cell><cell r="K168" t="str"><v>PUEBLA</v></cell><cell r="L168" t="str"><v>PUE</v></cell><cell r="M168" t="str"><v>MEX</v></cell><cell r="N168" t="str"><v>MXP</v></cell><cell r="O168" t="str"><v>VENTAS</v></cell></row><row r="168"><cell r="Q168" t="str"><v>01-222-237-56-99</v></cell><cell r="R168" t="str"><v>01-222-243-41-96</v></cell><cell r="S168"><v>40400</v></cell></row><row r="168"><cell r="U168" t="str"><v>INACTIVO</v></cell></row><row r="169"><cell r="A169" t="str"><v>PRV-163</v></cell><cell r="B169" t="str"><v>PROVEEDORA GENERAL DE TORNILLOS S.A. DE C.V.</v></cell><cell r="C169" t="str"><v>C</v></cell><cell r="D169" t="str"><v>PGT800509DV8</v></cell><cell r="E169" t="str"><v>AV JAVIER ROJO GOMEZ </v></cell><cell r="F169" t="str"><v>AGRICOLA ORIENTAL</v></cell><cell r="G169" t="str"><v>D.F.</v></cell><cell r="H169"><v>433</v></cell></row><row r="169"><cell r="J169"><v>8500</v></cell><cell r="K169" t="str"><v>DF</v></cell><cell r="L169" t="str"><v>DF</v></cell><cell r="M169" t="str"><v>MEX</v></cell><cell r="N169" t="str"><v>MXP</v></cell><cell r="O169" t="str"><v>VENTAS</v></cell></row><row r="169"><cell r="Q169" t="str"><v>01-55-57-46-82</v></cell><cell r="R169" t="str"><v>01-55-57-63-93-12</v></cell><cell r="S169"><v>40400</v></cell></row><row r="169"><cell r="U169" t="str"><v>ACTIVO</v></cell></row><row r="170"><cell r="A170" t="str"><v>PRV-164</v></cell><cell r="B170" t="str"><v>ADHESIVOS Y LUBRICANTES INDUSTRIALES CHIC, S.A. DE C.V.</v></cell><cell r="C170" t="str"><v>C</v></cell><cell r="D170" t="str"><v>ALI100705S23</v></cell><cell r="E170" t="str"><v>NAFTA </v></cell><cell r="F170" t="str"><v>PLENITUD</v></cell><cell r="G170" t="str"><v>AZCAPOTZALCO</v></cell><cell r="H170"><v>55</v></cell><cell r="I170" t="str"><v>103 B</v></cell><cell r="J170"><v>2780</v></cell><cell r="K170" t="str"><v>DF</v></cell><cell r="L170" t="str"><v>DF</v></cell><cell r="M170" t="str"><v>MEX</v></cell><cell r="N170" t="str"><v>MXP</v></cell><cell r="O170" t="str"><v>MARTHA MORALES</v></cell><cell r="P170" t="str"><v>adhesivosylubricanteschic@gmail.com</v></cell><cell r="Q170" t="str"><v>(55) 4427-8417</v></cell></row><row r="170"><cell r="S170"><v>40424</v></cell></row><row r="170"><cell r="U170" t="str"><v>ACTIVO</v></cell></row><row r="171"><cell r="A171" t="str"><v>PRV-165</v></cell><cell r="B171" t="str"><v>VARIOS</v></cell><cell r="C171" t="str"><v>C</v></cell></row><row r="171"><cell r="S171"><v>40457</v></cell></row><row r="171"><cell r="U171" t="str"><v>ACTIVO</v></cell></row><row r="172"><cell r="A172" t="str"><v>PRV-166</v></cell><cell r="B172" t="str"><v>OFFICE DEPOT DE MEXICO, S.A. DE C.V.</v></cell><cell r="C172" t="str"><v>C</v></cell><cell r="D172" t="str"><v>ODM950324V2A</v></cell><cell r="E172" t="str"><v>JUAN SALVADOR AGRAZ</v></cell><cell r="F172" t="str"><v>SANTA FE</v></cell><cell r="G172" t="str"><v>D.F.</v></cell><cell r="H172"><v>101</v></cell></row><row r="172"><cell r="J172"><v>5300</v></cell><cell r="K172" t="str"><v>D.F.</v></cell><cell r="L172" t="str"><v>D.F.</v></cell><cell r="M172" t="str"><v>MEX</v></cell><cell r="N172" t="str"><v>MXP</v></cell><cell r="O172" t="str"><v>EDGAR ENRIQUE LOPEZ</v></cell><cell r="P172" t="str"><v>edaguilar@office.depot.com.mx</v></cell></row><row r="172"><cell r="S172"><v>40473</v></cell></row><row r="172"><cell r="U172" t="str"><v>ACTIVO</v></cell></row><row r="173"><cell r="A173" t="str"><v>PRV-167</v></cell><cell r="B173" t="str"><v>DISPOSITIVOS Y FIJACIONES INDUSTRIALES, S.A. DE C.V.</v></cell><cell r="C173" t="str"><v>B</v></cell><cell r="D173" t="str"><v>DFI-070828-GCA</v></cell><cell r="E173" t="str"><v>MARIANO ESCOBEDO</v></cell><cell r="F173" t="str"><v>ANAHUAC</v></cell><cell r="G173" t="str"><v>MEXICO D.F</v></cell><cell r="H173"><v>101</v></cell></row><row r="173"><cell r="J173"><v>11320</v></cell><cell r="K173" t="str"><v>D.F.</v></cell><cell r="L173" t="str"><v>D.F.</v></cell><cell r="M173" t="str"><v>MEX</v></cell><cell r="N173" t="str"><v>MXP</v></cell><cell r="O173" t="str"><v>GABRIELA ELIZONDO</v></cell><cell r="P173" t="str"><v>dyfi.southco@att.net.mx</v></cell><cell r="Q173" t="str"><v>55 5399 2881</v></cell><cell r="R173"><v>53992732</v></cell><cell r="S173"><v>40500</v></cell></row><row r="173"><cell r="U173" t="str"><v>INACTIVO</v></cell></row><row r="174"><cell r="A174" t="str"><v>PRV-168</v></cell><cell r="B174" t="str"><v>COMBUSTIBLES DE TIZAYUCA, S.A. DE C.V.</v></cell><cell r="C174" t="str"><v>C</v></cell><cell r="D174" t="str"><v>CTI000811GI0</v></cell><cell r="E174" t="str"><v>CLUB ROTATOR</v></cell><cell r="F174" t="str"><v>LIBRAMIENTO</v></cell><cell r="G174" t="str"><v>TIZAYUCA</v></cell><cell r="H174"><v>12</v></cell></row><row r="174"><cell r="K174" t="str"><v>TIZAYUCA</v></cell><cell r="L174" t="str"><v>HGO.</v></cell><cell r="M174" t="str"><v>MEX</v></cell><cell r="N174" t="str"><v>MXP</v></cell></row><row r="174"><cell r="Q174"><v>17791006172</v></cell></row><row r="174"><cell r="S174"><v>40828</v></cell></row><row r="174"><cell r="U174" t="str"><v>INACTIVO</v></cell></row><row r="175"><cell r="A175" t="str"><v>PRV-169</v></cell><cell r="B175" t="str"><v>DULCE MARIA DURAN RAMIREZ</v></cell><cell r="C175" t="str"><v>C</v></cell><cell r="D175" t="str"><v>DURD8608216LO</v></cell><cell r="E175" t="str"><v>CERRADA DE LAS FLORES</v></cell><cell r="F175" t="str"><v>EMILIANO ZAPATA</v></cell><cell r="G175" t="str"><v>TIZAYUCA</v></cell><cell r="H175"><v>18</v></cell></row><row r="175"><cell r="J175"><v>43800</v></cell><cell r="K175" t="str"><v>TIZAYUCA</v></cell><cell r="L175" t="str"><v>HGO</v></cell><cell r="M175" t="str"><v>MEX</v></cell><cell r="N175" t="str"><v>MXP</v></cell><cell r="O175" t="str"><v>PABLO</v></cell></row><row r="175"><cell r="Q175" t="str"><v>0155-19-90-98-21</v></cell></row><row r="175"><cell r="S175"><v>40555</v></cell></row><row r="175"><cell r="U175" t="str"><v>INACTIVO</v></cell></row><row r="176"><cell r="A176" t="str"><v>PRV-170</v></cell><cell r="B176" t="str"><v>SANDRA ERIKA PEÑA NIETO (IMPRENTA ILLUSION)</v></cell><cell r="C176" t="str"><v>C</v></cell><cell r="D176" t="str"><v>PENS811106AT9</v></cell><cell r="E176" t="str"><v>FRANCISCO VILLA      </v></cell><cell r="F176" t="str"><v>PEDREGAL</v></cell><cell r="G176" t="str"><v>TIZAYUCA,HGO</v></cell><cell r="H176"><v>114</v></cell></row><row r="176"><cell r="J176"><v>43800</v></cell><cell r="K176" t="str"><v>TIZAYUCA</v></cell><cell r="L176" t="str"><v>HGO.</v></cell><cell r="M176" t="str"><v>MEX</v></cell><cell r="N176" t="str"><v>MXP</v></cell><cell r="O176" t="str"><v>SANDRA ERIKA PEÑA NIETO</v></cell></row><row r="176"><cell r="Q176" t="str"><v>796-32-35</v></cell></row><row r="176"><cell r="S176"><v>40828</v></cell><cell r="T176" t="str"><v>EMILIO HERNANDEZ Y 30 DE JULIO</v></cell><cell r="U176" t="str"><v>ACTIVO</v></cell></row><row r="177"><cell r="A177" t="str"><v>PRV-171</v></cell><cell r="B177" t="str"><v>95/24 MEXICO, S.A. DE C.V. (El Monstruo)</v></cell><cell r="C177" t="str"><v>C</v></cell><cell r="D177" t="str"><v>NMQ050902HW8</v></cell><cell r="E177" t="str"><v>Corregidora </v></cell><cell r="F177" t="str"><v>Centro</v></cell><cell r="G177" t="str"><v>CUAUHTEMOC</v></cell><cell r="H177"><v>22</v></cell></row><row r="177"><cell r="J177"><v>6060</v></cell><cell r="K177" t="str"><v>DF</v></cell><cell r="L177" t="str"><v>DF</v></cell><cell r="M177" t="str"><v>MEX</v></cell><cell r="N177" t="str"><v>MXP</v></cell></row><row r="177"><cell r="Q177" t="str"><v>55-22-50-31</v></cell></row><row r="177"><cell r="S177"><v>40569</v></cell></row><row r="177"><cell r="U177" t="str"><v>INACTIVO</v></cell></row><row r="178"><cell r="A178" t="str"><v>PRV-172</v></cell><cell r="B178" t="str"><v>VORKEL, S.A. DE C.V.</v></cell><cell r="C178" t="str"><v>B</v></cell><cell r="D178" t="str"><v>VOR110208AL9</v></cell><cell r="E178" t="str"><v>AV. CAMPO DE LAS PARTIDAS</v></cell><cell r="F178" t="str"><v>PARQUE INDUSTRIAL  </v></cell><cell r="G178" t="str"><v>LERMA</v></cell><cell r="H178"><v>9</v></cell></row><row r="178"><cell r="J178"><v>52000</v></cell><cell r="K178" t="str"><v>EDO</v></cell><cell r="L178" t="str"><v>MEX</v></cell><cell r="M178" t="str"><v>MEX</v></cell><cell r="N178" t="str"><v>MXP</v></cell><cell r="O178" t="str"><v>DAVID HERNANDEZ</v></cell><cell r="P178" t="str"><v>david.hernandez@vorkel.com</v></cell><cell r="Q178" t="str"><v>045-5554-56-26-41</v></cell></row><row r="178"><cell r="S178"><v>40628</v></cell></row><row r="178"><cell r="U178" t="str"><v>INACTIVO</v></cell></row><row r="179"><cell r="A179" t="str"><v>PRV-173</v></cell><cell r="B179" t="str"><v>MEXICANA DE HERRAMIENTAS, S.A. DE C.V.</v></cell><cell r="C179" t="str"><v>C</v></cell><cell r="D179" t="str"><v>MMH-920319-MPA</v></cell><cell r="E179" t="str"><v>LAURA</v></cell><cell r="F179" t="str"><v>NATIVITAS</v></cell><cell r="G179" t="str"><v>DELEGACION BENITO JUAREZ</v></cell><cell r="H179"><v>81</v></cell></row><row r="179"><cell r="J179"><v>3500</v></cell><cell r="K179" t="str"><v>DF</v></cell><cell r="L179" t="str"><v>DF</v></cell><cell r="M179" t="str"><v>MEX</v></cell><cell r="N179" t="str"><v>MXP</v></cell><cell r="O179" t="str"><v>BEATRZ VARGAS RAMIREZ</v></cell><cell r="P179" t="str"><v>beatrizvargas@mexher.com.mx</v></cell><cell r="Q179" t="str"><v>(55) 5590-0338</v></cell></row><row r="179"><cell r="S179"><v>40828</v></cell></row><row r="179"><cell r="U179" t="str"><v>INACTIVO</v></cell></row><row r="180"><cell r="A180" t="str"><v>PRV-174</v></cell><cell r="B180" t="str"><v>SMARTFOAM, S.A. DE C.V.</v></cell><cell r="C180" t="str"><v>B</v></cell><cell r="D180" t="str"><v>SAM-111118-GI9</v></cell><cell r="E180" t="str"><v>SUR 4 MZ 6 LT 6</v></cell><cell r="F180" t="str"><v>ZONA INDUSTRIAL</v></cell><cell r="G180" t="str"><v>TIZAYUCA</v></cell><cell r="H180" t="str"><v>S/N</v></cell></row><row r="180"><cell r="J180"><v>43800</v></cell><cell r="K180" t="str"><v>TIZAYUCA</v></cell><cell r="L180" t="str"><v>HGO</v></cell><cell r="M180" t="str"><v>MEX</v></cell><cell r="N180" t="str"><v>MXP</v></cell></row><row r="180"><cell r="Q180" t="str"><v>779-796-1130</v></cell></row><row r="180"><cell r="S180"><v>41647</v></cell></row><row r="180"><cell r="U180" t="str"><v>INACTIVO</v></cell></row><row r="181"><cell r="A181" t="str"><v>PRV-175</v></cell><cell r="B181" t="str"><v>INDUSTRIAS HLM DE MEXICO, S.A. DE C.V.</v></cell><cell r="C181" t="str"><v>C</v></cell><cell r="D181" t="str"><v>IHM060223GR8</v></cell><cell r="E181" t="str"><v>CTO. FLAMINGOS</v></cell><cell r="F181" t="str"><v>VALLE DE TULES</v></cell><cell r="G181" t="str"><v>TULTITLAN</v></cell><cell r="H181"><v>3</v></cell></row><row r="181"><cell r="J181"><v>54945</v></cell><cell r="K181" t="str"><v>MEX</v></cell><cell r="L181" t="str"><v>MEX</v></cell><cell r="M181" t="str"><v>MEX</v></cell><cell r="N181" t="str"><v>MXP</v></cell><cell r="O181" t="str"><v>ING. ROMAN GALLEGOS</v></cell><cell r="P181" t="str"><v>ROMAN GALLEGOS <romanjr11@hotmail.com></v></cell><cell r="Q181"><v>5524877403</v></cell></row><row r="181"><cell r="S181"><v>40796</v></cell></row><row r="181"><cell r="U181" t="str"><v>ACTIVO</v></cell></row><row r="182"><cell r="A182" t="str"><v>PRV-176</v></cell><cell r="B182" t="str"><v>DITEELMEX, S.A. DE C.V.</v></cell><cell r="C182" t="str"><v>C</v></cell><cell r="D182" t="str"><v>DIT030908AY8</v></cell><cell r="E182" t="str"><v>GUATEMALA</v></cell><cell r="F182" t="str"><v>CENTRO</v></cell><cell r="G182" t="str"><v>CUAUHTEMOC</v></cell><cell r="H182"><v>91</v></cell><cell r="I182"><v>2</v></cell><cell r="J182"><v>6020</v></cell><cell r="K182" t="str"><v>DF</v></cell><cell r="L182" t="str"><v>D.F.</v></cell><cell r="M182" t="str"><v>MEX</v></cell><cell r="N182" t="str"><v>MXP</v></cell><cell r="O182" t="str"><v>Alberto Pelestor</v></cell><cell r="P182" t="str"><v>diteelmex@yahoo.com.mx</v></cell><cell r="Q182" t="str"><v>01-55-5522-6281</v></cell></row><row r="182"><cell r="S182"><v>40810</v></cell></row><row r="182"><cell r="U182" t="str"><v>INACTIVO</v></cell></row><row r="183"><cell r="A183" t="str"><v>PRV-177</v></cell><cell r="B183" t="str"><v>INGENIEROS EN SOLDADURA Y EQUIPOS INDUSTRIALES, S.A. DE C.V.</v></cell><cell r="C183" t="str"><v>C</v></cell><cell r="D183" t="str"><v>IES100623JF3</v></cell><cell r="E183" t="str"><v>AV. EJERCITO MEXICANO</v></cell><cell r="F183" t="str"><v>CENTRO</v></cell><cell r="G183" t="str"><v>TIZAYUCA</v></cell><cell r="H183"><v>12</v></cell><cell r="I183" t="str"><v>D</v></cell><cell r="J183"><v>43800</v></cell><cell r="K183" t="str"><v>TIZ</v></cell><cell r="L183" t="str"><v>HGO</v></cell><cell r="M183" t="str"><v>MEX</v></cell><cell r="N183" t="str"><v>MXP</v></cell></row><row r="183"><cell r="S183"><v>40810</v></cell></row><row r="183"><cell r="U183" t="str"><v>INACTIVO</v></cell></row><row r="184"><cell r="A184" t="str"><v>PRV-178</v></cell><cell r="B184" t="str"><v>LOURDES FRAIRE VAZQUEZ</v></cell><cell r="C184" t="str"><v>B</v></cell><cell r="D184" t="str"><v>FAVL800330RXA</v></cell><cell r="E184" t="str"><v>CALLE CIRCUITO LA CORUÑA</v></cell><cell r="F184" t="str"><v>FRACC LOMAS DE GALICIA</v></cell><cell r="G184" t="str"><v>GUADALUPE</v></cell><cell r="H184"><v>21</v></cell></row><row r="184"><cell r="J184"><v>98610</v></cell><cell r="K184" t="str"><v>GUADALUPE</v></cell><cell r="L184" t="str"><v>ZACATECAS</v></cell><cell r="M184" t="str"><v>MEX</v></cell><cell r="N184" t="str"><v>MXP</v></cell><cell r="O184" t="str"><v>Manuel Fraire Hernandez</v></cell><cell r="P184" t="str"><v>frairevl@hotmail.com</v></cell><cell r="Q184"><v>7797960570</v></cell><cell r="R184"><v>455530327525</v></cell><cell r="S184"><v>40882</v></cell></row><row r="184"><cell r="U184" t="str"><v>ACTIVO</v></cell></row><row r="185"><cell r="A185" t="str"><v>PRV-179</v></cell><cell r="B185" t="str"><v>ELEMENTOS DE FIJACION Y ENSAMBLE</v></cell><cell r="C185" t="str"><v>B</v></cell><cell r="D185" t="str"><v>VIAM830904P20</v></cell><cell r="E185" t="str"><v>1ER RETORNO MANUELA CANIZARES</v></cell><cell r="F185" t="str"><v>CULCUACAN</v></cell><cell r="G185" t="str"><v>COYOACAN</v></cell><cell r="H185"><v>3</v></cell></row><row r="185"><cell r="J185"><v>4480</v></cell><cell r="K185" t="str"><v>D.G</v></cell><cell r="L185" t="str"><v>DF</v></cell><cell r="M185" t="str"><v>MEX</v></cell><cell r="N185" t="str"><v>MXP</v></cell><cell r="O185" t="str"><v>MIRIAM VILLEGAS AGUILAR</v></cell></row><row r="185"><cell r="Q185"><v>19945581</v></cell></row><row r="185"><cell r="S185"><v>40828</v></cell></row><row r="185"><cell r="U185" t="str"><v>ACTIVO</v></cell></row><row r="186"><cell r="A186" t="str"><v>PRV-180</v></cell><cell r="B186" t="str"><v>IRIZAR</v></cell><cell r="C186" t="str"><v>C</v></cell></row><row r="186"><cell r="S186"><v>40882</v></cell></row><row r="186"><cell r="U186" t="str"><v>INACTIVO</v></cell></row><row r="187"><cell r="A187" t="str"><v>PRV-181</v></cell><cell r="B187" t="str"><v>SUSANA AVILA SUAREZ (DIST. ADHESIVOS CARAVI)</v></cell><cell r="C187" t="str"><v>C</v></cell><cell r="D187" t="str"><v>AISS-640220N1A</v></cell><cell r="E187" t="str"><v>SAUCES</v></cell><cell r="F187" t="str"><v>PASEOS DE CUAUTITLAN</v></cell><cell r="G187" t="str"><v>CUAUTITLAN</v></cell><cell r="H187"><v>349</v></cell></row><row r="187"><cell r="J187"><v>54800</v></cell><cell r="K187" t="str"><v>MEX</v></cell><cell r="L187" t="str"><v>MEX</v></cell><cell r="M187" t="str"><v>MEX</v></cell><cell r="N187" t="str"><v>MXP</v></cell><cell r="O187" t="str"><v>ROBERTO CARDENAS LEON</v></cell><cell r="P187" t="str"><v>dist_caravi5@yahoo.com.mx</v></cell><cell r="Q187" t="str"><v>0155-26051098</v></cell></row><row r="187"><cell r="S187"><v>40891</v></cell></row><row r="187"><cell r="U187" t="str"><v>INACTIVO</v></cell></row><row r="188"><cell r="A188" t="str"><v>PRV-182</v></cell><cell r="B188" t="str"><v>HULES NEZA, S.A. DE C.V.</v></cell><cell r="C188" t="str"><v>B</v></cell><cell r="D188" t="str"><v>HNE-970515-EVA</v></cell><cell r="E188" t="str"><v>PONIENTE 116</v></cell><cell r="F188" t="str"><v>MAGDALENA DE LAS SALINAS</v></cell><cell r="G188" t="str"><v>GUSTAVO A MADERO</v></cell><cell r="H188"><v>958</v></cell></row><row r="188"><cell r="J188"><v>7760</v></cell><cell r="K188" t="str"><v>D.F.</v></cell><cell r="L188" t="str"><v>D.F.</v></cell><cell r="M188" t="str"><v>MEX</v></cell><cell r="N188" t="str"><v>MXP</v></cell><cell r="O188" t="str"><v>ELOISA</v></cell><cell r="P188" t="str"><v>facturacion@hulesneza.com.mx</v></cell><cell r="Q188" t="str"><v>0155-5587-4011</v></cell></row><row r="188"><cell r="S188"><v>40891</v></cell></row><row r="188"><cell r="U188" t="str"><v>ACTIVO</v></cell></row><row r="189"><cell r="A189" t="str"><v>PRV-183</v></cell><cell r="B189" t="str"><v>VICTOR MANUEL CASTILLO SAMPERIO</v></cell><cell r="C189" t="str"><v>C</v></cell><cell r="D189" t="str"><v>CASV-730322-VBA</v></cell><cell r="E189" t="str"><v>JESUS URRIETA</v></cell><cell r="F189" t="str"><v>BARRIO SAN PEDRO</v></cell><cell r="G189" t="str"><v>IZTACALCO</v></cell><cell r="H189"><v>88</v></cell></row><row r="189"><cell r="J189"><v>8220</v></cell><cell r="K189" t="str"><v>D.F.</v></cell><cell r="L189" t="str"><v>D.F.</v></cell><cell r="M189" t="str"><v>MEX</v></cell><cell r="N189" t="str"><v>MXP</v></cell></row><row r="189"><cell r="Q189" t="str"><v>100 83 57</v></cell><cell r="R189"><v>7910530</v></cell><cell r="S189"><v>40964</v></cell></row><row r="189"><cell r="U189" t="str"><v>INACTIVO</v></cell></row><row r="190"><cell r="A190" t="str"><v>PRV-184</v></cell><cell r="B190" t="str"><v>MAURICIO LARA TORRES (CALZADO TORO NEGRO)</v></cell><cell r="C190" t="str"><v>C</v></cell><cell r="D190" t="str"><v>LATM-840120-KA1</v></cell><cell r="E190" t="str"><v>AV EL CURTIDOR</v></cell><cell r="F190" t="str"><v>FRACC INDUSTRIAL JULIAN DE OBREGON</v></cell><cell r="G190" t="str"><v>LEON</v></cell><cell r="H190"><v>518</v></cell></row><row r="190"><cell r="J190"><v>37290</v></cell><cell r="K190" t="str"><v>LEON</v></cell><cell r="L190" t="str"><v>GUANAJUATO</v></cell><cell r="M190" t="str"><v>MEX</v></cell><cell r="N190" t="str"><v>MXP</v></cell><cell r="O190" t="str"><v>OSCAR LUNA RODRIGUEZ</v></cell></row><row r="190"><cell r="Q190" t="str"><v>(477) 713 0024</v></cell></row><row r="190"><cell r="S190"><v>41029</v></cell></row><row r="190"><cell r="U190" t="str"><v>INACTIVO</v></cell></row><row r="191"><cell r="A191" t="str"><v>PRV-185</v></cell><cell r="B191" t="str"><v>FERRETERIA XALOSTOC, S.A. DE C.V.</v></cell><cell r="C191" t="str"><v>C</v></cell></row><row r="191"><cell r="E191" t="str"><v>VIA MORELOS</v></cell><cell r="F191" t="str"><v>CUAUHTEMOC XALOSTOC</v></cell><cell r="G191" t="str"><v>ECATEPEC</v></cell><cell r="H191"><v>422</v></cell></row><row r="191"><cell r="J191"><v>55450</v></cell><cell r="K191" t="str"><v>EDO MEX</v></cell><cell r="L191" t="str"><v>MEX</v></cell><cell r="M191" t="str"><v>MEX</v></cell><cell r="N191" t="str"><v>MXP</v></cell><cell r="O191" t="str"><v>PAMELA GUDIÑO</v></cell></row><row r="191"><cell r="S191"><v>41051</v></cell></row><row r="191"><cell r="U191" t="str"><v>INACTIVO</v></cell></row><row r="192"><cell r="A192" t="str"><v>PRV-186</v></cell><cell r="B192" t="str"><v>FISCHER SISTEMAS DE FIJACION, S.A. DE C.V.</v></cell><cell r="C192" t="str"><v>C</v></cell><cell r="D192" t="str"><v>FSF-060614-QC2</v></cell><cell r="E192" t="str"><v>BOULEVARD MANUEL AVILA CAMACHO</v></cell><cell r="F192" t="str"><v>VALLE DORADO</v></cell><cell r="G192" t="str"><v>TLALNEPANTLA</v></cell><cell r="H192"><v>3130</v></cell><cell r="I192" t="str"><v>PISO 4, OFICINA 400B</v></cell><cell r="J192"><v>54020</v></cell><cell r="K192" t="str"><v>EDO MEX</v></cell><cell r="L192" t="str"><v>MEX</v></cell><cell r="M192" t="str"><v>MEX</v></cell><cell r="N192" t="str"><v>MXP</v></cell><cell r="O192" t="str"><v>JUAN ANTONIO CAMACHO</v></cell><cell r="P192" t="str"><v>jcamacho@fischermex.com.mx</v></cell><cell r="Q192"><v>55720883</v></cell></row><row r="192"><cell r="S192"><v>41067</v></cell></row><row r="192"><cell r="U192" t="str"><v>INACTIVO</v></cell></row><row r="193"><cell r="A193" t="str"><v>PRV-187</v></cell><cell r="B193" t="str"><v>JESUS ALBERTO ALMAGUER RODRIGUEZ</v></cell><cell r="C193" t="str"><v>C</v></cell><cell r="D193" t="str"><v>AARJ-720718-N71</v></cell><cell r="E193" t="str"><v>HILARIO MARTINEZ</v></cell><cell r="F193" t="str"><v>ANCIRA</v></cell><cell r="G193" t="str"><v>MONTERREY</v></cell><cell r="H193"><v>1715</v></cell></row><row r="193"><cell r="J193"><v>64720</v></cell><cell r="K193" t="str"><v>MTY</v></cell><cell r="L193" t="str"><v>NUEVO LEON</v></cell><cell r="M193" t="str"><v>MEX</v></cell><cell r="N193" t="str"><v>MXP</v></cell><cell r="O193" t="str"><v>JESUS ALMAGUER</v></cell></row><row r="193"><cell r="S193"><v>41082</v></cell></row><row r="193"><cell r="U193" t="str"><v>INACTIVO</v></cell></row><row r="194"><cell r="A194" t="str"><v>PRV-188</v></cell><cell r="B194" t="str"><v>WURTH MEXICO, S.A. DE C.V.</v></cell><cell r="C194" t="str"><v>C</v></cell><cell r="D194" t="str"><v>WME-900307-8U2</v></cell><cell r="E194" t="str"><v>CARR. TEMIXCO-EMILIANO ZAPATA LOTE 17 BODEGA No. 1</v></cell><cell r="F194" t="str"><v>PALO ESCRITO</v></cell><cell r="G194" t="str"><v>EMILIANO ZAPATA</v></cell><cell r="H194" t="str"><v>S/N</v></cell></row><row r="194"><cell r="J194"><v>62760</v></cell><cell r="K194" t="str"><v>EMILIANO ZAPATA</v></cell><cell r="L194" t="str"><v>MOR</v></cell><cell r="M194" t="str"><v>MEX</v></cell><cell r="N194" t="str"><v>MXP</v></cell><cell r="O194" t="str"><v>PRIMITIVO GONZALEZ</v></cell></row><row r="194"><cell r="S194"><v>41086</v></cell></row><row r="194"><cell r="U194" t="str"><v>ACTIVO</v></cell></row><row r="195"><cell r="A195" t="str"><v>PRV-189</v></cell><cell r="B195" t="str"><v>MAIRSI, S.A. DE C.V.</v></cell><cell r="C195" t="str"><v>C</v></cell><cell r="D195" t="str"><v>MAI-101018-A98</v></cell><cell r="E195" t="str"><v>CUAUHTEMOC</v></cell><cell r="F195" t="str"><v>SAN PEDRO  </v></cell><cell r="G195" t="str"><v>IZTACALCO</v></cell><cell r="H195" t="str"><v>195 PB</v></cell></row><row r="195"><cell r="J195"><v>8220</v></cell><cell r="K195" t="str"><v>D.F.</v></cell><cell r="L195" t="str"><v>D.F.</v></cell><cell r="M195" t="str"><v>MEX</v></cell><cell r="N195" t="str"><v>MXP</v></cell></row><row r="195"><cell r="S195"><v>42019</v></cell></row><row r="195"><cell r="U195" t="str"><v>ACTIVO</v></cell></row><row r="196"><cell r="A196" t="str"><v>PRV-190</v></cell><cell r="B196" t="str"><v>ANGELA RINCON ALBA</v></cell><cell r="C196" t="str"><v>C</v></cell><cell r="D196" t="str"><v>RIAA-570725-986</v></cell><cell r="E196" t="str"><v>ADOLFO LOPEZ MATEOS</v></cell><cell r="F196" t="str"><v>NACOZARI</v></cell><cell r="G196" t="str"><v>TIZAYUCA</v></cell><cell r="H196"><v>7</v></cell></row><row r="196"><cell r="J196"><v>43804</v></cell><cell r="K196" t="str"><v>TIZAYUCA</v></cell><cell r="L196" t="str"><v>HIDALGO</v></cell><cell r="M196" t="str"><v>MEX</v></cell><cell r="N196" t="str"><v>MXP</v></cell></row><row r="196"><cell r="Q196" t="str"><v>779 796 0080</v></cell></row><row r="196"><cell r="S196"><v>41096</v></cell></row><row r="196"><cell r="U196" t="str"><v>INACTIVO</v></cell></row><row r="197"><cell r="A197" t="str"><v>PRV-191</v></cell><cell r="B197" t="str"><v>CINTAS Y ADHESIVOS VJI, S.A. DE C.V.</v></cell><cell r="C197" t="str"><v>C</v></cell><cell r="D197" t="str"><v>CAV-120312-HH3</v></cell><cell r="E197" t="str"><v>CORNELIO HISPANO MANZANA 44</v></cell><cell r="F197" t="str"><v>ZAPOTITLA</v></cell><cell r="G197" t="str"><v>TLAHUAC</v></cell><cell r="H197" t="str"><v>LOTE 7</v></cell></row><row r="197"><cell r="J197"><v>13310</v></cell><cell r="K197" t="str"><v>D.F.</v></cell><cell r="L197" t="str"><v>D.F</v></cell><cell r="M197" t="str"><v>MEX</v></cell><cell r="N197" t="str"><v>MXP</v></cell><cell r="O197" t="str"><v>Isaias Zamudio</v></cell><cell r="P197" t="str"><v>cintasvji@live.com</v></cell><cell r="Q197"><v>5562763999</v></cell><cell r="R197"><v>5562757300</v></cell><cell r="S197"><v>41143</v></cell></row><row r="197"><cell r="U197" t="str"><v>INACTIVO</v></cell></row><row r="198"><cell r="A198" t="str"><v>PRV-192</v></cell><cell r="B198" t="str"><v>GRUPO COMERCIAL MORELOS</v></cell><cell r="C198" t="str"><v>C</v></cell><cell r="D198" t="str"><v>MARJ-720525-NWA</v></cell><cell r="E198" t="str"><v>AVENIDA REVOLUCION 203 </v></cell><cell r="F198" t="str"><v>ECATEPEC DE MORELOS </v></cell><cell r="G198" t="str"><v>ESTADO DE MEXICO</v></cell><cell r="H198"><v>203</v></cell></row><row r="198"><cell r="J198"><v>55024</v></cell><cell r="K198" t="str"><v>EDO MEXICO</v></cell><cell r="L198" t="str"><v>MEXICO</v></cell><cell r="M198" t="str"><v>MEXICO</v></cell><cell r="N198" t="str"><v>MXP</v></cell><cell r="O198" t="str"><v>ANTONIO PEÑALOSA </v></cell><cell r="P198" t="str"><v>grupocoorelos@hotmail.com</v></cell><cell r="Q198"><v>5551162724</v></cell></row><row r="198"><cell r="S198"><v>41149</v></cell></row><row r="198"><cell r="U198" t="str"><v>ACTIVO</v></cell></row><row r="199"><cell r="A199" t="str"><v>PRV-193</v></cell><cell r="B199" t="str"><v>PERFILES COMERCIALES CUATITLAN, S.A. DE C.V.</v></cell><cell r="C199" t="str"><v>C</v></cell><cell r="D199" t="str"><v>PCC960620N17</v></cell><cell r="E199" t="str"><v>INTERCEPTOR PONIENTE</v></cell><cell r="F199" t="str"><v>FRACCIONAMIENTO INDUSTRIAL</v></cell><cell r="G199" t="str"><v>CUAUTITLAN</v></cell><cell r="H199"><v>12</v></cell><cell r="I199"><v>0</v></cell><cell r="J199"><v>54730</v></cell><cell r="K199" t="str"><v>EDO MEX</v></cell><cell r="L199" t="str"><v>MEXICO</v></cell><cell r="M199" t="str"><v>MEX</v></cell><cell r="N199" t="str"><v>MXP</v></cell><cell r="O199" t="str"><v>Miguel Granado</v></cell><cell r="P199" t="str"><v>mgranados@peccsa.com.mx</v></cell><cell r="Q199"><v>1006367</v></cell></row><row r="199"><cell r="S199"><v>41281</v></cell></row><row r="199"><cell r="U199" t="str"><v>INACTIVO</v></cell></row><row r="200"><cell r="A200" t="str"><v>PRV-194</v></cell><cell r="B200" t="str"><v>ARTICULOS INDUSTRIALES Y NEOPRENO DE MEXICO, S.A. DE C.V.</v></cell><cell r="C200" t="str"><v>B</v></cell><cell r="D200" t="str"><v>AIN-120615-2D8</v></cell><cell r="E200" t="str"><v>CUAUHTEMOC</v></cell><cell r="F200" t="str"><v>SAN MATEO</v></cell><cell r="G200" t="str"><v>TEXCOCO</v></cell><cell r="H200"><v>53</v></cell><cell r="I200"><v>1</v></cell><cell r="J200"><v>53170</v></cell><cell r="K200" t="str"><v>MEX</v></cell><cell r="L200" t="str"><v>MEX</v></cell><cell r="M200" t="str"><v>MEX</v></cell><cell r="N200" t="str"><v>MXP</v></cell><cell r="O200" t="str"><v>SANDRA GAYTAN</v></cell></row><row r="200"><cell r="Q200"><v>5510570491</v></cell></row><row r="200"><cell r="S200"><v>41212</v></cell></row><row r="200"><cell r="U200" t="str"><v>ACTIVO</v></cell></row><row r="201"><cell r="A201" t="str"><v>PRV-195</v></cell><cell r="B201" t="str"><v>CUPRUM METALES LAMINADOS, S.A. DE C.V.</v></cell><cell r="C201" t="str"><v>B</v></cell><cell r="D201" t="str"><v>CML120611RF4</v></cell><cell r="E201" t="str"><v>DIEGO DIAZ DE BERLANGA</v></cell><cell r="F201" t="str"><v>INDUSTRIAL NOGALAR</v></cell><cell r="G201" t="str"><v>SAN NICOLAS DE LOS GARZA</v></cell><cell r="H201" t="str"><v>95 A</v></cell></row><row r="201"><cell r="J201"><v>66484</v></cell><cell r="K201" t="str"><v>N.L.</v></cell><cell r="L201" t="str"><v>N.L.</v></cell><cell r="M201" t="str"><v>MEX</v></cell><cell r="N201" t="str"><v>MXP</v></cell><cell r="O201" t="str"><v>Yolanda Rojo Badillo</v></cell><cell r="P201" t="str"><v>yolanda.rojo@cuprum.com</v></cell><cell r="Q201"><v>5558994108</v></cell></row><row r="201"><cell r="S201"><v>42087</v></cell></row><row r="201"><cell r="U201" t="str"><v>ACTIVO</v></cell></row><row r="202"><cell r="A202" t="str"><v>PRV-196</v></cell><cell r="B202" t="str"><v>IMAGEN Y RECUBRIMIENTOS PERDURABLES, S.A. DE C.V.</v></cell><cell r="C202" t="str"><v>C</v></cell><cell r="D202" t="str"><v>IRP970902U99</v></cell><cell r="E202" t="str"><v>CARRETERA MEXICO PACHUCA</v></cell><cell r="F202" t="str"><v>LOMA BONITA</v></cell><cell r="G202" t="str"><v>TECAMAC</v></cell><cell r="H202" t="str"><v>KM 32.5</v></cell></row><row r="202"><cell r="J202"><v>55765</v></cell><cell r="K202" t="str"><v>EDOMEX</v></cell><cell r="L202" t="str"><v>MEX</v></cell><cell r="M202" t="str"><v>MEX</v></cell><cell r="N202" t="str"><v>MXP</v></cell><cell r="O202" t="str"><v>Aaron Quiroz</v></cell><cell r="P202" t="str"><v>comex_lomabonita@hotmail.com</v></cell><cell r="Q202"><v>5559384764</v></cell></row><row r="202"><cell r="S202"><v>41319</v></cell></row><row r="202"><cell r="U202" t="str"><v>ACTIVO</v></cell></row><row r="203"><cell r="A203" t="str"><v>PRV-197</v></cell><cell r="B203" t="str"><v>POLIESTER Y ABRASIVOS S.A. DE C.V.</v></cell><cell r="C203" t="str"><v>A</v></cell></row><row r="203"><cell r="E203" t="str"><v>BOULEVARD MANUEL AVILA CAMACHO</v></cell><cell r="F203" t="str"><v>SAN FRANCISCO CUAUTLAPAN</v></cell><cell r="G203" t="str"><v>NAUCALPAN DE JUARES</v></cell><cell r="H203" t="str"><v>208-A</v></cell></row><row r="203"><cell r="J203"><v>53569</v></cell><cell r="K203" t="str"><v>EDO MEXICO</v></cell><cell r="L203" t="str"><v>MEX</v></cell><cell r="M203" t="str"><v>MEX</v></cell></row><row r="203"><cell r="O203" t="str"><v>MAURILIO OSORNIO</v></cell><cell r="P203" t="str"><v>clientes@poliesteryabrasivos.com.mx</v></cell><cell r="Q203" t="str"><v>01-55-53-58-58-28</v></cell><cell r="R203" t="str"><v>01-55-55-76-92-26</v></cell><cell r="S203"><v>41486</v></cell></row><row r="203"><cell r="U203" t="str"><v>INACTIVO</v></cell></row><row r="204"><cell r="A204" t="str"><v>PRV-198</v></cell><cell r="B204" t="str"><v>GLOBAL COMPOSITES MANUFACTURING, S.A. DE C.V.</v></cell><cell r="C204" t="str"><v>B</v></cell><cell r="D204" t="str"><v>GCM-100317-B39</v></cell><cell r="E204" t="str"><v>SENDA ETERNA</v></cell><cell r="F204" t="str"><v>MILENIO III</v></cell><cell r="G204" t="str"><v>QUERETARO</v></cell><cell r="H204"><v>209</v></cell></row><row r="204"><cell r="J204"><v>76060</v></cell><cell r="K204" t="str"><v>QRO</v></cell><cell r="L204" t="str"><v>QRO</v></cell><cell r="M204" t="str"><v>MEX</v></cell><cell r="N204" t="str"><v>MXP</v></cell><cell r="O204" t="str"><v>Daniel Santibañez</v></cell><cell r="P204" t="str"><v>Daniel Santibañez <ventas02@globalcomposites.mx></v></cell><cell r="Q204"><v>4422216221</v></cell></row><row r="204"><cell r="S204"><v>41513</v></cell></row><row r="204"><cell r="U204" t="str"><v>ACTIVO</v></cell></row><row r="205"><cell r="A205" t="str"><v>PRV-199</v></cell><cell r="B205" t="str"><v>ANGULOS Y PERFILES DE ACOLMAN, S.A. DE C.V.</v></cell><cell r="C205" t="str"><v>C</v></cell><cell r="D205" t="str"><v>APA-081029-BC4</v></cell><cell r="E205" t="str"><v>LIBERTAD </v></cell><cell r="F205" t="str"><v>SAN FRANCISCO ZACANGO</v></cell><cell r="G205" t="str"><v>ACOLMAN</v></cell><cell r="H205"><v>7</v></cell></row><row r="205"><cell r="J205"><v>55895</v></cell><cell r="K205" t="str"><v>EDOMEX</v></cell><cell r="L205" t="str"><v>MEX</v></cell><cell r="M205" t="str"><v>MEX</v></cell><cell r="N205" t="str"><v>MXP</v></cell></row><row r="205"><cell r="S205"><v>41563</v></cell></row><row r="205"><cell r="U205" t="str"><v>ACTIVO</v></cell></row><row r="206"><cell r="A206" t="str"><v>PRV-200</v></cell><cell r="B206" t="str"><v>LEONCIO RAMON ZARATE MENESES</v></cell><cell r="C206" t="str"><v>C</v></cell><cell r="D206" t="str"><v>ZAML 640801 FS6</v></cell><cell r="E206" t="str"><v>CARLOS LAZO</v></cell><cell r="F206" t="str"><v>HIDALGO</v></cell><cell r="G206" t="str"><v>CIUDAD SAHAGUN</v></cell><cell r="H206"><v>33</v></cell></row><row r="206"><cell r="J206"><v>43999</v></cell><cell r="K206" t="str"><v>CD SAHAGUN</v></cell><cell r="L206" t="str"><v>HGO</v></cell><cell r="M206" t="str"><v>MEX</v></cell><cell r="N206" t="str"><v>MXP</v></cell><cell r="O206" t="str"><v>Leoncio Zarate</v></cell></row><row r="206"><cell r="Q206" t="str"><v>791 916 0372</v></cell></row><row r="206"><cell r="S206"><v>41570</v></cell></row><row r="206"><cell r="U206" t="str"><v>INACTIVO</v></cell></row><row r="207"><cell r="A207" t="str"><v>PRV-201</v></cell><cell r="B207" t="str"><v>PLASTICOSTALES</v></cell><cell r="C207" t="str"><v>C</v></cell></row><row r="207"><cell r="S207"><v>41660</v></cell></row><row r="207"><cell r="U207" t="str"><v>INACTIVO</v></cell></row><row r="208"><cell r="A208" t="str"><v>PRV-202</v></cell><cell r="B208" t="str"><v>CRISTALES AUTOMOTRICES DE JALISCO, S.A. DE C.V.</v></cell><cell r="C208" t="str"><v>B</v></cell><cell r="D208" t="str"><v>CAJ-750611-TV5</v></cell><cell r="E208" t="str"><v>CALLE 32</v></cell><cell r="F208" t="str"><v>ZONA INDUSTRIAL</v></cell><cell r="G208" t="str"><v>GUADALAJARA</v></cell><cell r="H208"><v>2070</v></cell></row><row r="208"><cell r="J208"><v>44940</v></cell><cell r="K208" t="str"><v>GUADALAJARA</v></cell><cell r="L208" t="str"><v>JAL</v></cell><cell r="M208" t="str"><v>MEX</v></cell><cell r="N208" t="str"><v>MXP</v></cell><cell r="O208" t="str"><v>Ing. Ivan Jacob Ortiz</v></cell><cell r="P208" t="str"><v>ijacobortiz@yahoo.com.mx</v></cell><cell r="Q208" t="str"><v>33 3870 0124</v></cell></row><row r="208"><cell r="S208"><v>41683</v></cell></row><row r="208"><cell r="U208" t="str"><v>INACTIVO</v></cell></row><row r="209"><cell r="A209" t="str"><v>PRV-203</v></cell><cell r="B209" t="str"><v>ISAIAS DAVID ZAMUDIO HERNANDEZ</v></cell><cell r="C209" t="str"><v>C</v></cell><cell r="D209" t="str"><v>ZAHI-821020-287</v></cell><cell r="E209" t="str"><v>CORNELIO HISPANO MANZANA 44</v></cell><cell r="F209" t="str"><v>ZAPOTITLA</v></cell><cell r="G209" t="str"><v>TLAHUAC</v></cell><cell r="H209" t="str"><v>LOTE 40</v></cell></row><row r="209"><cell r="J209"><v>13310</v></cell><cell r="K209" t="str"><v>MEXICO</v></cell><cell r="L209" t="str"><v>D.F.</v></cell><cell r="M209" t="str"><v>MEX</v></cell><cell r="N209" t="str"><v>MXP</v></cell><cell r="O209" t="str"><v>Isaias Zamudio</v></cell><cell r="P209" t="str"><v>Zam Ventas <cintaszam.ventas@hotmail.com></v></cell><cell r="Q209" t="str"><v>55-2636-8650</v></cell></row><row r="209"><cell r="S209"><v>41710</v></cell></row><row r="209"><cell r="U209" t="str"><v>ACTIVO</v></cell></row><row r="210"><cell r="A210" t="str"><v>PRV-204</v></cell><cell r="B210" t="str"><v>GRUPO INDUSTRIAL FLEX, S.A. DE C.V.</v></cell><cell r="C210" t="str"><v>B</v></cell><cell r="D210" t="str"><v>GIF-950621-SX6</v></cell><cell r="E210" t="str"><v>CORREGIDORA</v></cell><cell r="F210" t="str"><v>MIGUEL HIDALGO</v></cell><cell r="G210" t="str"><v>TLALPAN</v></cell><cell r="H210"><v>14</v></cell></row><row r="210"><cell r="J210"><v>14260</v></cell><cell r="K210" t="str"><v>MEXICO</v></cell><cell r="L210" t="str"><v>D.F.</v></cell><cell r="M210" t="str"><v>MEX</v></cell><cell r="N210" t="str"><v>MXP</v></cell><cell r="O210" t="str"><v>C.P. Abraham Macias</v></cell><cell r="P210" t="str"><v>amacias@giflex.com</v></cell></row><row r="210"><cell r="S210"><v>42040</v></cell></row><row r="210"><cell r="U210" t="str"><v>ACTIVO</v></cell></row><row r="211"><cell r="A211" t="str"><v>PRV-205</v></cell><cell r="B211" t="str"><v>LAMINADORA MEXICANA DE METALES, S.A. DE C.V.</v></cell><cell r="C211" t="str"><v>C</v></cell><cell r="D211" t="str"><v>LMM-410816-3E0</v></cell><cell r="E211" t="str"><v>4 LOCAL 2</v></cell><cell r="F211" t="str"><v>FRACC INDUSTRIAL ALCE BLANCO</v></cell><cell r="G211" t="str"><v>NAUCALPAN</v></cell><cell r="H211"><v>25</v></cell></row><row r="211"><cell r="J211"><v>53370</v></cell><cell r="K211" t="str"><v>MEXICO</v></cell><cell r="L211" t="str"><v>MEX</v></cell><cell r="M211" t="str"><v>MEX</v></cell><cell r="N211" t="str"><v>MXP</v></cell><cell r="O211" t="str"><v>Ing, Octavio Velazquez Torres</v></cell><cell r="P211" t="str"><v>Octavio Velazquez Torres <ovelazquez@lammsa.com></v></cell><cell r="Q211" t="str"><v>55-2629-9600</v></cell></row><row r="211"><cell r="S211"><v>42100</v></cell></row><row r="211"><cell r="U211" t="str"><v>ACTIVO</v></cell></row><row r="212"><cell r="A212" t="str"><v>PRV-206</v></cell><cell r="B212" t="str"><v>REACCIONES QUIMICAS</v></cell><cell r="C212" t="str"><v>A</v></cell><cell r="D212" t="str"><v>RQU-860106-TK1</v></cell><cell r="E212" t="str"><v>CARRETERA A SALTILLO </v></cell><cell r="F212" t="str"><v>INDUSTRIAL EL OBISPO</v></cell><cell r="G212" t="str"><v>SAN PEDRO GARZA GARZ</v></cell><cell r="H212"><v>7</v></cell></row><row r="212"><cell r="J212"><v>66359</v></cell><cell r="K212" t="str"><v>SAN PEDRO GARZA</v></cell><cell r="L212" t="str"><v>NUEVO LEON</v></cell><cell r="M212" t="str"><v>MEX</v></cell><cell r="N212" t="str"><v>MXP</v></cell><cell r="O212" t="str"><v>Luis Arceo</v></cell><cell r="P212" t="str"><v>larceo@reacciones.com</v></cell></row><row r="212"><cell r="S212"><v>42339</v></cell></row><row r="212"><cell r="U212" t="str"><v>ACTIVO</v></cell></row><row r="213"><cell r="A213" t="str"><v>PRV-207</v></cell><cell r="B213" t="str"><v>GRUPO ASELAC S.A DE C.V</v></cell><cell r="C213" t="str"><v>C</v></cell><cell r="D213" t="str"><v>GAS031205I41</v></cell><cell r="E213" t="str"><v>CARRETERA LECHERIA  TESCOCO</v></cell><cell r="F213" t="str"><v>AMPLEACION</v></cell><cell r="G213" t="str"><v>TEZOYUCA</v></cell><cell r="H213" t="str"><v>KM 31</v></cell><cell r="I213" t="str"><v>S/N</v></cell><cell r="J213"><v>56000</v></cell><cell r="K213" t="str"><v>EDO MEXICO</v></cell><cell r="L213" t="str"><v>EDO MEX</v></cell><cell r="M213" t="str"><v>MEX</v></cell><cell r="N213" t="str"><v>MXP</v></cell><cell r="O213" t="str"><v>CAROLINA MARIN</v></cell><cell r="P213" t="str"><v>Carolina Marin / Grupo Aselac' <ventas1@grupoaselac.com.mx></v></cell><cell r="Q213" t="str"><v>01-18-00-72-73-49</v></cell></row><row r="213"><cell r="S213"><v>42306</v></cell></row><row r="213"><cell r="U213" t="str"><v>ACTIVO</v></cell></row><row r="214"><cell r="A214" t="str"><v>PRV-208</v></cell><cell r="B214" t="str"><v>IRAIS LEONOR CRUZ GONZALEZ</v></cell><cell r="C214" t="str"><v>B</v></cell><cell r="D214" t="str"><v>CUGI790917QCA</v></cell><cell r="E214" t="str"><v>CDA.CALVARIO </v></cell><cell r="F214" t="str"><v>PUEBLO NUEVO ALTO</v></cell><cell r="G214" t="str"><v>MAGDALENA CONTRERAS</v></cell><cell r="H214"><v>4</v></cell></row><row r="214"><cell r="J214"><v>10640</v></cell><cell r="K214" t="str"><v>D.F.</v></cell><cell r="L214" t="str"><v>D.F.</v></cell><cell r="M214" t="str"><v>MEX</v></cell><cell r="N214" t="str"><v>MXP</v></cell><cell r="O214" t="str"><v>AVEL CRUZ</v></cell><cell r="P214" t="str"><v>IRA . <presiosaira@hotmail.com></v></cell><cell r="Q214" t="str"><v>01-55-56-30-08-54</v></cell></row><row r="214"><cell r="S214"><v>42306</v></cell></row><row r="214"><cell r="U214" t="str"><v>ACTIVO</v></cell></row><row r="215"><cell r="A215" t="str"><v>PRV-209</v></cell><cell r="B215" t="str"><v>NACIONAL DE BISAGRAS Y ACABADOS S.A. DE C.V.</v></cell><cell r="C215" t="str"><v>B</v></cell><cell r="D215" t="str"><v>NBA890908AN3</v></cell><cell r="E215" t="str"><v>RIO CHUBUSCO</v></cell><cell r="F215" t="str"><v>CUCHILLA PANTITLAN</v></cell><cell r="G215" t="str"><v>VENUSTIANO CARRANZA</v></cell><cell r="H215"><v>170</v></cell></row><row r="215"><cell r="J215"><v>15610</v></cell><cell r="K215" t="str"><v>D.F.</v></cell><cell r="L215" t="str"><v>D.F.</v></cell><cell r="M215" t="str"><v>MEX</v></cell><cell r="N215" t="str"><v>MXP</v></cell><cell r="O215" t="str"><v>RUBI BAUTISTA S.</v></cell><cell r="P215" t="str"><v>Rubi <rubautista@industrialdemetales.com.mx></v></cell><cell r="Q215" t="str"><v>01-55-57-63-06-41</v></cell><cell r="R215" t="str"><v>01-55 55-58-60-29</v></cell><cell r="S215"><v>42375</v></cell></row><row r="215"><cell r="U215" t="str"><v>ACTIVO</v></cell></row><row r="216"><cell r="A216" t="str"><v>PRV-210</v></cell><cell r="B216" t="str"><v>AGLUTINADOS NAHFRA S.A. DE C.V</v></cell><cell r="C216" t="str"><v>B</v></cell><cell r="D216" t="str"><v>ANA110225UA7</v></cell><cell r="E216" t="str"><v>CARRETERA FEDERAL MEXICO PACHUCA</v></cell><cell r="F216" t="str"><v>BARRIO ATEMPA</v></cell><cell r="G216" t="str"><v>TIZAYUCA</v></cell><cell r="H216" t="str"><v>33-3</v></cell></row><row r="216"><cell r="J216"><v>43800</v></cell><cell r="K216" t="str"><v>TIZAYUCA HGO</v></cell><cell r="L216" t="str"><v>HIDALGO</v></cell><cell r="M216" t="str"><v>MEX</v></cell><cell r="N216" t="str"><v>MXP</v></cell><cell r="O216" t="str"><v>VENTAS</v></cell><cell r="P216" t="str"><v>INDUSTRIAS PENA GUER SA DE CV <fco2493@prodigy.net.mx></v></cell><cell r="Q216" t="str"><v>7-96-66-92 Y 7-96-36-78</v></cell></row><row r="216"><cell r="S216"><v>42375</v></cell></row><row r="216"><cell r="U216" t="str"><v>ACTIVO</v></cell></row><row r="217"><cell r="A217" t="str"><v>PRV-211</v></cell><cell r="B217" t="str"><v>GRUPO IMPERQUIMIA S.A. DE C.V.</v></cell><cell r="C217" t="str"><v>B</v></cell><cell r="D217" t="str"><v>IMP831023DK5</v></cell><cell r="E217" t="str"><v>CARRETERA FEDERAL MEXICO PACHUCA</v></cell><cell r="F217" t="str"><v>LOS REYES ACOZAC</v></cell><cell r="G217" t="str"><v>TECAMAC</v></cell><cell r="H217" t="str"><v>KM 47.6</v></cell></row><row r="217"><cell r="J217"><v>55755</v></cell><cell r="K217" t="str"><v>TECAMAC</v></cell><cell r="L217" t="str"><v>EDO MEX</v></cell><cell r="M217" t="str"><v>MEX</v></cell><cell r="N217" t="str"><v>MXP</v></cell><cell r="O217" t="str"><v>Montserrat Sandoval</v></cell><cell r="P217" t="str"><v>facturacion@imperquimia.com.mx</v></cell><cell r="Q217" t="str"><v>7-96-22-20</v></cell></row><row r="217"><cell r="S217"><v>42375</v></cell></row><row r="217"><cell r="U217" t="str"><v>ACTIVO</v></cell></row><row r="218"><cell r="A218" t="str"><v>PRV-212</v></cell><cell r="B218" t="str"><v>GUILLERMO ALBERTO PEÑALOZA YAÑEZ</v></cell><cell r="C218" t="str"><v>B</v></cell><cell r="D218" t="str"><v>PEYG781212R39</v></cell><cell r="E218" t="str"><v>AV.REVOLUCION</v></cell><cell r="F218" t="str"><v>PLAZAS ECATEPEC</v></cell><cell r="G218" t="str"><v>ECATEPEC</v></cell><cell r="H218"><v>205</v></cell><cell r="I218"><v>46</v></cell><cell r="J218"><v>55000</v></cell><cell r="K218" t="str"><v>ECATEPEC</v></cell><cell r="L218" t="str"><v>EDO MEX</v></cell><cell r="M218" t="str"><v>MEX</v></cell><cell r="N218" t="str"><v>MXP</v></cell><cell r="O218" t="str"><v>GUILLERMO ALBERTO PEÑALOZA YAÑEZ</v></cell><cell r="P218" t="str"><v>ventas_guimar@prodigy.net.mx</v></cell><cell r="Q218" t="str"><v>01-55-22-34-22-53</v></cell><cell r="R218" t="str"><v>01-55-11-15-56-66</v></cell><cell r="S218"><v>42375</v></cell></row><row r="218"><cell r="U218" t="str"><v>ACTIVO</v></cell></row><row r="219"><cell r="A219" t="str"><v>PRV-213</v></cell><cell r="B219" t="str"><v>DB ROBERTS </v></cell><cell r="C219" t="str"><v>B</v></cell></row><row r="219"><cell r="E219" t="str"><v>ANILLO SUR </v></cell><cell r="F219" t="str"><v>SANTA MARIA TEQUEPEPEXPAN</v></cell><cell r="G219" t="str"><v>TLAQUEPAQUE</v></cell><cell r="H219" t="str"><v>7980 ED2</v></cell></row><row r="219"><cell r="J219"><v>45600</v></cell><cell r="K219" t="str"><v>JALISCO</v></cell><cell r="L219" t="str"><v>JALISCO</v></cell><cell r="M219" t="str"><v>MEX</v></cell><cell r="N219" t="str"><v>MXP</v></cell><cell r="O219" t="str"><v>SANDRA ACEVEDO</v></cell><cell r="P219" t="str"><v>Sandra Acevedo <sacevedo@dbroberts.com></v></cell><cell r="Q219" t="str"><v>01-33-31-33-43-68</v></cell><cell r="R219" t="str"><v>01-33-31-33-43-43</v></cell><cell r="S219"><v>42375</v></cell></row><row r="219"><cell r="U219" t="str"><v>ACTIVO</v></cell></row><row r="220"><cell r="A220" t="str"><v>PRV-214</v></cell><cell r="B220" t="str"><v>PROCESOS PLASTICOS DE HIDALGO S.A. DE C.V.</v></cell><cell r="C220" t="str"><v>B</v></cell><cell r="D220" t="str"><v>PPH120314KB2</v></cell><cell r="E220" t="str"><v>PROLONGACION ORIENTE 5</v></cell><cell r="F220" t="str"><v>CIUDAD INDUSTRIAL </v></cell><cell r="G220" t="str"><v>TIZAYUCA</v></cell><cell r="H220" t="str"><v>MAZ-8</v></cell><cell r="I220" t="str"><v>LOTE 11</v></cell><cell r="J220"><v>43800</v></cell><cell r="K220" t="str"><v>TIZAYUCA HGO</v></cell><cell r="L220" t="str"><v>HIDALGO</v></cell><cell r="M220" t="str"><v>MEX</v></cell><cell r="N220" t="str"><v>MXP</v></cell><cell r="O220" t="str"><v>VENTAS</v></cell></row><row r="220"><cell r="S220"><v>42375</v></cell></row><row r="220"><cell r="U220" t="str"><v>ACTIVO</v></cell></row><row r="221"><cell r="A221" t="str"><v>PRV-215</v></cell><cell r="B221" t="str"><v>LUCIA GOMEZ CANIZAL</v></cell><cell r="C221" t="str"><v>B</v></cell><cell r="D221" t="str"><v>GOCL8203257Y1</v></cell><cell r="E221" t="str"><v>PROLONGACION ALVARO OBREGON</v></cell><cell r="F221" t="str"><v>ATEMPA</v></cell><cell r="G221" t="str"><v>TIZAYUCA</v></cell><cell r="H221" t="str"><v>S/N</v></cell></row><row r="221"><cell r="J221"><v>43800</v></cell><cell r="K221" t="str"><v>TIZAYUCA</v></cell><cell r="L221" t="str"><v>HIDALGO</v></cell><cell r="M221" t="str"><v>MEX</v></cell><cell r="N221" t="str"><v>MXP</v></cell><cell r="O221" t="str"><v>GUILLERMO GOMEZ CANIZAL</v></cell><cell r="P221" t="str"><v>[mailto:plcsmmo_12@hotmail.com]</v></cell><cell r="Q221" t="str"><v>77-91-02-31-68</v></cell></row><row r="221"><cell r="S221"><v>42377</v></cell></row><row r="221"><cell r="U221" t="str"><v>ACTIVO</v></cell></row><row r="222"><cell r="A222" t="str"><v>PRV-216</v></cell><cell r="B222" t="str"><v>GLOBAL TRASPORTE INDUSTRA SERVICIO, S.A. DE C.V.</v></cell><cell r="C222" t="str"><v>B</v></cell><cell r="D222" t="str"><v>GTI900705AZ2</v></cell><cell r="E222" t="str"><v>S/N</v></cell><cell r="F222" t="str"><v>PALMILLAS</v></cell><cell r="G222" t="str"><v>TEPEAPULCON</v></cell><cell r="H222" t="str"><v>LT-3</v></cell><cell r="I222" t="str"><v>MZA 16</v></cell><cell r="J222"><v>43998</v></cell><cell r="K222" t="str"><v>CD SAHAGUN</v></cell><cell r="L222" t="str"><v>HIDALGO</v></cell><cell r="M222" t="str"><v>MEX</v></cell><cell r="N222" t="str"><v>MXP</v></cell><cell r="O222" t="str"><v>ING.CARLOS AGUIRRE GALINDO</v></cell><cell r="P222" t="str"><v>CARLOS AGUIRRE GARRIDO <caguirre@global-tis.com></v></cell><cell r="Q222" t="str"><v>01-79-19-16-05-50</v></cell><cell r="R222" t="str"><v>01-79-19-1365-17</v></cell><cell r="S222"><v>42377</v></cell></row><row r="222"><cell r="U222" t="str"><v>ACTIVO</v></cell></row></sheetData><sheetData sheetId="1"></sheetData></sheetDataSet></externalBook></externalLink>
</file>

<file path=xl/externalLinks/externalLink2.xml><?xml version="1.0" encoding="UTF-8" standalone="yes"?>
<externalLink xmlns="http://schemas.openxmlformats.org/spreadsheetml/2006/main"><externalBook xmlns:r="http://schemas.openxmlformats.org/officeDocument/2006/relationships" r:id="rId1"><sheetNames><sheetName val="Hoja1"/></sheetNames><sheetDataSet><sheetData sheetId="0"><row r="1"><cell r="A1" t="str"><v>Clave IFV</v></cell><cell r="B1" t="str"><v>Descripcion</v></cell><cell r="C1" t="str"><v>FECHA PUBLICACIÓN</v></cell><cell r="D1" t="str"><v>REVISIÓN</v></cell><cell r="E1" t="str"><v>Juan/Doleid</v></cell><cell r="F1" t="str"><v>Manuel</v></cell><cell r="G1" t="str"><v>CLASIFICACION</v></cell><cell r="H1" t="str"><v>Familia</v></cell><cell r="I1" t="str"><v>Unidad Base</v></cell><cell r="J1" t="str"><v>Precio</v></cell><cell r="K1" t="str"><v>Descuento</v></cell><cell r="L1" t="str"><v>Se utiliza en</v></cell><cell r="M1" t="str"><v>Revisado</v></cell><cell r="N1" t="str"><v>Descripcion</v></cell><cell r="O1" t="str"><v>Acabado</v></cell><cell r="P1" t="str"><v>Dimensiones</v></cell><cell r="Q1" t="str"><v>Cliente</v></cell><cell r="R1" t="str"><v>Fecha Cambio o Alta</v></cell><cell r="S1" t="str"><v>Responsable de cambio o alta</v></cell><cell r="T1" t="str"><v>Subfamilias</v></cell><cell r="U1" t="str"><v>Cta. Contable</v></cell><cell r="V1" t="str"><v>Proveedor 1</v></cell><cell r="W1" t="str"><v>Proveedor 2</v></cell><cell r="X1" t="str"><v>Proveedor 3</v></cell><cell r="Y1" t="str"><v>Ubicación 1</v></cell><cell r="Z1" t="str"><v>Ubicación 2</v></cell><cell r="AA1" t="str"><v>Ubicación 3</v></cell><cell r="AB1" t="str"><v>Nivel de Inspeccion</v></cell></row><row r="2"><cell r="A2" t="str"><v>CYA-0001</v></cell><cell r="B2" t="str"><v>SOPORTE ACOPLAMIENTO SUSPENSIÓN Inoxidable </v></cell><cell r="C2"><v>41122</v></cell><cell r="D2" t="str"><v>O</v></cell><cell r="E2"><v>41703</v></cell><cell r="F2"><v>42338</v></cell><cell r="G2" t="str"><v>B</v></cell><cell r="H2" t="str"><v>Soportes</v></cell><cell r="I2" t="str"><v>PZA</v></cell><cell r="J2"><v>7.48</v></cell></row><row r="2"><cell r="L2" t="str"><v>Alm. Gral</v></cell><cell r="M2" t="str"><v>ok</v></cell><cell r="N2" t="str"><v>SOPORTE ACOPLAMIENTO SUSPENSIÓN</v></cell><cell r="O2" t="str"><v>Inoxidable</v></cell></row><row r="2"><cell r="U2" t="str"><v>1108-0002-0002-0003</v></cell></row><row r="2"><cell r="Y2" t="str"><v>F6  </v></cell><cell r="Z2" t="str"><v>O3</v></cell></row><row r="3"><cell r="A3" t="str"><v>CYA-0002</v></cell><cell r="B3" t="str"><v>BISAGRA DE PIANO, 1 1/4", Cal 18 Dorada </v></cell><cell r="C3"><v>42250</v></cell><cell r="D3"><v>0</v></cell><cell r="E3"><v>42270</v></cell><cell r="F3"><v>42270</v></cell><cell r="G3" t="str"><v>C</v></cell><cell r="H3" t="str"><v>Bisagras</v></cell><cell r="I3" t="str"><v>TRAMO 3M</v></cell><cell r="J3"><v>170.5</v></cell></row><row r="3"><cell r="L3" t="str"><v>Alm. Gral</v></cell><cell r="M3" t="str"><v>ok</v></cell><cell r="N3" t="str"><v>BISAGRA DE PIANO, 1 1/4", Cal 18</v></cell><cell r="O3" t="str"><v>Dorada</v></cell></row><row r="3"><cell r="U3" t="str"><v>1108-0002-0002-0002</v></cell><cell r="V3" t="str"><v>PRV-059</v></cell></row><row r="3"><cell r="Y3" t="str"><v>C4  </v></cell></row><row r="4"><cell r="A4" t="str"><v>CYA-0003</v></cell><cell r="B4" t="str"><v>BISAGRA TRUPPER 18926 B1-25I (2 1/2 x 1 5/8") Acero Inoxidable </v></cell><cell r="C4"><v>42319</v></cell><cell r="D4"><v>0</v></cell><cell r="E4"><v>42319</v></cell><cell r="F4"><v>42319</v></cell><cell r="G4" t="str"><v>C</v></cell><cell r="H4" t="str"><v>Bisagras</v></cell><cell r="I4" t="str"><v>PZA</v></cell><cell r="J4"><v>8.6956521</v></cell></row><row r="4"><cell r="L4" t="str"><v>Alm. Gral</v></cell><cell r="M4" t="str"><v>ok</v></cell><cell r="N4" t="str"><v>BISAGRA TRUPPER 18926 B1-25I (2 1/2 x 1 5/8")</v></cell><cell r="O4" t="str"><v>Acero Inoxidable</v></cell></row><row r="4"><cell r="U4" t="str"><v>1108-0002-0002-0002</v></cell></row><row r="4"><cell r="Y4" t="str"><v>C4  </v></cell><cell r="Z4" t="str"><v>O3</v></cell></row><row r="5"><cell r="A5" t="str"><v>CYA-0004</v></cell><cell r="B5" t="str"><v>BORLAS DE LAZO  7"</v></cell></row><row r="5"><cell r="G5" t="str"><v>C</v></cell><cell r="H5" t="str"><v>Brillo y pulido</v></cell><cell r="I5" t="str"><v>PZA</v></cell><cell r="J5"><v>34.78</v></cell></row><row r="5"><cell r="L5" t="str"><v>Alm. Gral</v></cell><cell r="M5" t="str"><v>ok</v></cell><cell r="N5" t="str"><v>BORLAS DE LAZO</v></cell></row><row r="5"><cell r="P5" t="str"><v>7"</v></cell></row><row r="5"><cell r="U5" t="str"><v>1108-0002-0003-0013</v></cell></row><row r="5"><cell r="Y5" t="str"><v>A7  </v></cell></row><row r="5"><cell r="AA5" t="str"><v>AA22 </v></cell></row><row r="6"><cell r="A6" t="str"><v>CYA-0005</v></cell><cell r="B6" t="str"><v>BOCINA 4"  </v></cell></row><row r="6"><cell r="G6" t="str"><v>C</v></cell><cell r="H6" t="str"><v>Accesorios Directos</v></cell><cell r="I6" t="str"><v>PZA</v></cell><cell r="J6"><v>45.655</v></cell></row><row r="6"><cell r="L6" t="str"><v>Alm. Gral</v></cell><cell r="M6" t="str"><v>ok</v></cell><cell r="N6" t="str"><v>BOCINA 4"</v></cell></row><row r="6"><cell r="U6" t="str"><v>1108-0002-0001-0028</v></cell></row><row r="6"><cell r="Y6" t="str"><v>B9  </v></cell><cell r="Z6" t="str"><v>O5</v></cell></row><row r="7"><cell r="A7" t="str"><v>CYA-0006</v></cell><cell r="B7" t="str"><v>CABEZAL MARCA CAMPBELL HAUSFEDL MOD. 2030 VT  </v></cell></row><row r="7"><cell r="G7" t="str"><v>B</v></cell><cell r="H7" t="str"><v>Maquinaria</v></cell><cell r="I7" t="str"><v>PZA</v></cell><cell r="J7"><v>4410</v></cell></row><row r="7"><cell r="L7" t="str"><v>Alm. Gral</v></cell><cell r="M7" t="str"><v>ok</v></cell><cell r="N7" t="str"><v>CABEZAL MARCA CAMPBELL HAUSFEDL MOD. 2030 VT</v></cell></row><row r="8"><cell r="A8" t="str"><v>CYA-0007</v></cell><cell r="B8" t="str"><v>ALOJAMIENTO CROMADO 28 MM DIAMETRO NO. 200-9001  </v></cell><cell r="C8"><v>42319</v></cell><cell r="D8"><v>0</v></cell><cell r="E8"><v>42319</v></cell><cell r="F8"><v>42319</v></cell><cell r="G8" t="str"><v>C</v></cell><cell r="H8" t="str"><v>Chapas y cierres</v></cell><cell r="I8" t="str"><v>PZA</v></cell><cell r="J8"><v>17.38</v></cell></row><row r="8"><cell r="L8" t="str"><v>Alm. Gral</v></cell><cell r="M8" t="str"><v>ok</v></cell><cell r="N8" t="str"><v>ALOJAMIENTO CROMADO 28 MM DIAMETRO NO. 200-9001</v></cell></row><row r="8"><cell r="U8" t="str"><v>1108-0002-0002-0007</v></cell><cell r="V8" t="str"><v>PRV-034</v></cell></row><row r="8"><cell r="Z8" t="str"><v>O9</v></cell></row><row r="9"><cell r="A9" t="str"><v>CYA-0008</v></cell><cell r="B9" t="str"><v>CLIPS P/ENGATE DOBLE ALUMINIO P/PESCA 4.0 X 1.3 X 20 MM  </v></cell></row><row r="9"><cell r="G9" t="str"><v>C</v></cell><cell r="H9" t="str"><v>Cadenas y engates</v></cell><cell r="I9" t="str"><v>PZA</v></cell><cell r="J9"><v>1.84</v></cell></row><row r="9"><cell r="L9" t="str"><v>Alm. Gral</v></cell><cell r="M9" t="str"><v>ok</v></cell><cell r="N9" t="str"><v>CLIPS P/ENGATE DOBLE ALUMINIO P/PESCA 4.0 X 1.3 X 20 MM</v></cell></row><row r="9"><cell r="U9" t="str"><v>1108-0002-0002-0007</v></cell><cell r="V9" t="str"><v>PRV-034</v></cell></row><row r="9"><cell r="Y9" t="str"><v>C4  </v></cell></row><row r="10"><cell r="A10" t="str"><v>CYA-0009</v></cell><cell r="B10" t="str"><v>BISAGRA CAPO BOXER Zincada 27190150</v></cell></row><row r="10"><cell r="G10" t="str"><v>B</v></cell><cell r="H10" t="str"><v>Bisagras</v></cell><cell r="I10" t="str"><v>PZA</v></cell><cell r="J10"><v>80</v></cell></row><row r="10"><cell r="L10" t="str"><v>Alm. Gral</v></cell><cell r="M10" t="str"><v>ok</v></cell><cell r="N10" t="str"><v>BISAGRA CAPO BOXER</v></cell><cell r="O10" t="str"><v>Zincada</v></cell><cell r="P10"><v>27190150</v></cell></row><row r="10"><cell r="U10" t="str"><v>1108-0002-0002-0002</v></cell><cell r="V10" t="str"><v>PRV-034</v></cell></row><row r="10"><cell r="Y10" t="str"><v>O20  </v></cell><cell r="Z10" t="str"><v>O14</v></cell></row><row r="11"><cell r="A11" t="str"><v>CYA-0010</v></cell><cell r="B11" t="str"><v>SOPORTE  CADENA SUSTENTACION  Tropicalizada 1000 mm</v></cell></row><row r="11"><cell r="G11" t="str"><v>B</v></cell><cell r="H11" t="str"><v>Cadenas y engates</v></cell><cell r="I11" t="str"><v>PZA</v></cell><cell r="J11"><v>66.55</v></cell></row><row r="11"><cell r="L11" t="str"><v>Alm. Gral</v></cell><cell r="M11" t="str"><v>ok</v></cell><cell r="N11" t="str"><v>SOPORTE  CADENA SUSTENTACION </v></cell><cell r="O11" t="str"><v>Tropicalizada</v></cell><cell r="P11" t="str"><v>1000 mm</v></cell></row><row r="11"><cell r="U11" t="str"><v>1108-0002-0002-0002</v></cell></row><row r="11"><cell r="Y11" t="str"><v>G5  </v></cell><cell r="Z11" t="str"><v>M2</v></cell></row><row r="12"><cell r="A12" t="str"><v>CYA-0011</v></cell><cell r="B12" t="str"><v>BISAGRA CONJUNTO TRABA CAPO  PINTURA </v></cell><cell r="C12"><v>42195</v></cell><cell r="D12"><v>0</v></cell><cell r="E12"><v>42346</v></cell><cell r="F12"><v>42201</v></cell><cell r="G12" t="str"><v>B</v></cell><cell r="H12" t="str"><v>Bisagras</v></cell><cell r="I12" t="str"><v>PZA</v></cell><cell r="J12"><v>161</v></cell></row><row r="12"><cell r="L12" t="str"><v>Alm. Gral</v></cell><cell r="M12" t="str"><v>ok</v></cell><cell r="N12" t="str"><v>BISAGRA CONJUNTO TRABA CAPO </v></cell><cell r="O12" t="str"><v>PINTURA</v></cell></row><row r="12"><cell r="U12" t="str"><v>1108-0002-0002-0002</v></cell></row><row r="12"><cell r="Y12" t="str"><v>O15  </v></cell><cell r="Z12" t="str"><v>O15</v></cell></row><row r="13"><cell r="A13" t="str"><v>CYA-0012</v></cell><cell r="B13" t="str"><v>INSERTO CUADRADO 7 MM CROMADO 200-9102  </v></cell></row><row r="13"><cell r="G13" t="str"><v>C</v></cell><cell r="H13" t="str"><v>Chapas y cierres</v></cell><cell r="I13" t="str"><v>PZA</v></cell><cell r="J13"><v>16.79</v></cell></row><row r="13"><cell r="L13" t="str"><v>Alm. Gral</v></cell><cell r="M13" t="str"><v>ok</v></cell><cell r="N13" t="str"><v>INSERTO CUADRADO 7 MM CROMADO 200-9102</v></cell></row><row r="13"><cell r="U13" t="str"><v>1108-0002-0002-0007</v></cell></row><row r="13"><cell r="Z13" t="str"><v>O9</v></cell></row><row r="14"><cell r="A14" t="str"><v>CYA-0013</v></cell><cell r="B14" t="str"><v>JALADERA DE PLASTICO (MANIJA)  </v></cell></row><row r="14"><cell r="H14" t="str"><v>Gomas, empaques y plasticos</v></cell><cell r="I14" t="str"><v>PZA</v></cell><cell r="J14"><v>6</v></cell></row><row r="14"><cell r="L14" t="str"><v>Alm. Gral</v></cell><cell r="M14" t="str"><v>ok</v></cell><cell r="N14" t="str"><v>JALADERA DE PLASTICO (MANIJA)</v></cell></row><row r="14"><cell r="U14" t="str"><v>1108-0002-0001-0013</v></cell></row><row r="14"><cell r="Y14" t="str"><v>B9  </v></cell><cell r="Z14" t="str"><v>O2</v></cell></row><row r="15"><cell r="A15" t="str"><v>CYA-0014</v></cell><cell r="B15" t="str"><v>SUJETA CABLE 3/16  </v></cell></row><row r="15"><cell r="G15" t="str"><v>C</v></cell><cell r="H15" t="str"><v>Accesorios Indirectos</v></cell><cell r="I15" t="str"><v>PZA</v></cell><cell r="J15"><v>1.4</v></cell></row><row r="15"><cell r="L15" t="str"><v>Alm. Gral</v></cell></row><row r="15"><cell r="N15" t="str"><v>SUJETA CABLE 3/16</v></cell></row><row r="16"><cell r="A16" t="str"><v>CYA-0015</v></cell><cell r="B16" t="str"><v>GRADE PARLANTE (Tapa Bocina) (25091243)  </v></cell></row><row r="16"><cell r="G16" t="str"><v>B</v></cell><cell r="H16" t="str"><v>Accesorios Directos</v></cell><cell r="I16" t="str"><v>PZA</v></cell><cell r="J16"><v>22.059681</v></cell></row><row r="16"><cell r="L16" t="str"><v>Alm. Gral</v></cell><cell r="M16" t="str"><v>ok</v></cell><cell r="N16" t="str"><v>GRADE PARLANTE (Tapa Bocina) (25091243)</v></cell></row><row r="16"><cell r="U16" t="str"><v>1108-0002-0001-0032</v></cell></row><row r="16"><cell r="Y16" t="str"><v>B1  </v></cell><cell r="Z16" t="str"><v>O17</v></cell></row><row r="17"><cell r="A17" t="str"><v>CYA-0016</v></cell><cell r="B17" t="str"><v>PAPEL CRAF  </v></cell></row><row r="17"><cell r="G17" t="str"><v>C</v></cell><cell r="H17" t="str"><v>Empaques</v></cell><cell r="I17" t="str"><v>KGS</v></cell><cell r="J17"><v>9</v></cell></row><row r="17"><cell r="L17" t="str"><v>Alm. Gral</v></cell><cell r="M17" t="str"><v>ok</v></cell><cell r="N17" t="str"><v>PAPEL CRAF</v></cell></row><row r="17"><cell r="U17" t="str"><v>1108-0002-0005-0001</v></cell></row><row r="17"><cell r="Y17" t="str"><v>PA02  </v></cell></row><row r="17"><cell r="AA17" t="str"><v>AC17 </v></cell></row><row r="18"><cell r="A18" t="str"><v>CYA-0017</v></cell><cell r="B18" t="str"><v>PERIODICO  </v></cell></row><row r="18"><cell r="G18" t="str"><v>C</v></cell><cell r="H18" t="str"><v>Accesorios Directos</v></cell><cell r="I18" t="str"><v>KGS</v></cell><cell r="J18"><v>5.2173913</v></cell></row><row r="18"><cell r="L18" t="str"><v>Alm. Gral</v></cell><cell r="M18" t="str"><v>ok</v></cell><cell r="N18" t="str"><v>PERIODICO</v></cell></row><row r="18"><cell r="U18" t="str"><v>1108-0002-0005-0001</v></cell></row><row r="18"><cell r="Y18" t="str"><v>A9  </v></cell></row><row r="18"><cell r="AA18" t="str"><v>AA2 </v></cell></row><row r="19"><cell r="A19" t="str"><v>CYA-0018</v></cell><cell r="B19" t="str"><v>REJILLA DE VENTILACION (SALIDAS DE AIRE) AZUL OSCURO </v></cell></row><row r="19"><cell r="H19" t="str"><v>Gomas, empaques y plasticos</v></cell><cell r="I19" t="str"><v>PZA</v></cell><cell r="J19"><v>4</v></cell></row><row r="19"><cell r="L19" t="str"><v>Alm. Gral</v></cell><cell r="M19" t="str"><v>ok</v></cell><cell r="N19" t="str"><v>REJILLA DE VENTILACION (SALIDAS DE AIRE)</v></cell><cell r="O19" t="str"><v>AZUL OSCURO</v></cell></row><row r="19"><cell r="U19" t="str"><v>1108-0002-0001-0013</v></cell><cell r="V19" t="str"><v>PRV-034</v></cell></row><row r="19"><cell r="Y19" t="str"><v>B9  </v></cell><cell r="Z19" t="str"><v>O7</v></cell></row><row r="20"><cell r="A20" t="str"><v>CYA-0019</v></cell><cell r="B20" t="str"><v>SOPORTE CORDON CAMPANLLA  </v></cell></row><row r="20"><cell r="H20" t="str"><v>Gomas, empaques y plasticos</v></cell><cell r="I20" t="str"><v>PZA</v></cell><cell r="J20"><v>1</v></cell></row><row r="20"><cell r="L20" t="str"><v>Alm. Gral</v></cell><cell r="M20" t="str"><v>ok</v></cell><cell r="N20" t="str"><v>SOPORTE CORDON CAMPANLLA</v></cell></row><row r="20"><cell r="U20" t="str"><v>1108-0002-0001-0013</v></cell><cell r="V20" t="str"><v>PRV-034</v></cell></row><row r="20"><cell r="Y20" t="str"><v>C9  </v></cell><cell r="Z20" t="str"><v>O3</v></cell></row><row r="21"><cell r="A21" t="str"><v>CYA-0020</v></cell><cell r="B21" t="str"><v>SOPORTE GANCHO GRANDE Acero carbón  </v></cell></row><row r="21"><cell r="G21" t="str"><v>B</v></cell><cell r="H21" t="str"><v>Soportes</v></cell><cell r="I21" t="str"><v>PZA</v></cell><cell r="J21"><v>44.77</v></cell></row><row r="21"><cell r="L21" t="str"><v>Alm. Gral</v></cell><cell r="M21" t="str"><v>ok</v></cell><cell r="N21" t="str"><v>SOPORTE GANCHO GRANDE Acero carbón</v></cell></row><row r="21"><cell r="U21" t="str"><v>1108-0002-0002-0003</v></cell></row><row r="21"><cell r="Y21" t="str"><v>F12  </v></cell><cell r="Z21" t="str"><v>O18</v></cell></row><row r="22"><cell r="A22" t="str"><v>CYA-0021</v></cell><cell r="B22" t="str"><v>GOMA CEJA DE REMATE AZUL  </v></cell></row><row r="22"><cell r="H22" t="str"><v>Gomas, empaques y plasticos</v></cell><cell r="I22" t="str"><v>MTS</v></cell><cell r="J22"><v>13.3</v></cell></row><row r="22"><cell r="L22" t="str"><v>Alm. Gral</v></cell><cell r="M22" t="str"><v>ok</v></cell><cell r="N22" t="str"><v>GOMA CEJA DE REMATE AZUL</v></cell></row><row r="22"><cell r="U22" t="str"><v>1108-0002-0001-0013</v></cell><cell r="V22" t="str"><v>PRV-034</v></cell></row><row r="22"><cell r="Y22" t="str"><v>D9  </v></cell><cell r="Z22" t="str"><v>O12</v></cell></row><row r="23"><cell r="A23" t="str"><v>CYA-0022</v></cell><cell r="B23" t="str"><v>GOMA CON FELPA COLOR AZUL   </v></cell></row><row r="23"><cell r="H23" t="str"><v>Gomas, empaques y plasticos</v></cell><cell r="I23" t="str"><v>MTS</v></cell><cell r="J23"><v>16.8</v></cell></row><row r="23"><cell r="L23" t="str"><v>Alm. Gral</v></cell><cell r="M23" t="str"><v>ok</v></cell><cell r="N23" t="str"><v>GOMA CON FELPA COLOR AZUL </v></cell></row><row r="23"><cell r="U23" t="str"><v>1108-0002-0001-0013</v></cell></row><row r="23"><cell r="Z23" t="str"><v>O17</v></cell></row><row r="24"><cell r="A24" t="str"><v>CYA-0023</v></cell><cell r="B24" t="str"><v>GANCHO PARA ENGATE Tropicalizada </v></cell></row><row r="24"><cell r="G24" t="str"><v>B</v></cell><cell r="H24" t="str"><v>Soportes</v></cell><cell r="I24" t="str"><v>PZA</v></cell><cell r="J24"><v>5.45</v></cell></row><row r="24"><cell r="L24" t="str"><v>Alm. Gral</v></cell><cell r="M24" t="str"><v>ok</v></cell><cell r="N24" t="str"><v>GANCHO PARA ENGATE</v></cell><cell r="O24" t="str"><v>Tropicalizada</v></cell></row><row r="24"><cell r="U24" t="str"><v>1108-0002-0002-0003</v></cell></row><row r="24"><cell r="Y24" t="str"><v>F3  </v></cell></row><row r="25"><cell r="A25" t="str"><v>CYA-0024</v></cell><cell r="B25" t="str"><v>F.V. AISLANTE C/ALUMINIO 1.22X15.24 1""  </v></cell></row><row r="25"><cell r="G25" t="str"><v>B</v></cell><cell r="H25" t="str"><v>Accesorios Directos</v></cell><cell r="I25" t="str"><v>m2</v></cell><cell r="J25"><v>178</v></cell></row><row r="25"><cell r="L25" t="str"><v>Alm. Gral</v></cell><cell r="M25" t="str"><v>ok</v></cell><cell r="N25" t="str"><v>F.V. AISLANTE C/ALUMINIO 1.22X15.24 1""</v></cell></row><row r="26"><cell r="A26" t="str"><v>CYA-0025</v></cell><cell r="B26" t="str"><v>SOPORTE P/LAMPARA ANCHO 8mm, Alt 38.5 mm.  </v></cell></row><row r="26"><cell r="H26" t="str"><v>Gomas, empaques y plasticos</v></cell><cell r="I26" t="str"><v>PZA</v></cell><cell r="J26"><v>4</v></cell></row><row r="26"><cell r="L26" t="str"><v>Alm. Gral</v></cell><cell r="M26" t="str"><v>ok</v></cell><cell r="N26" t="str"><v>SOPORTE P/LAMPARA ANCHO 8mm, Alt 38.5 mm.</v></cell></row><row r="26"><cell r="U26" t="str"><v>1108-0002-0001-0013</v></cell></row><row r="26"><cell r="Y26" t="str"><v>C9  </v></cell><cell r="Z26" t="str"><v>O3</v></cell></row><row r="27"><cell r="A27" t="str"><v>CYA-0026</v></cell><cell r="B27" t="str"><v>BALASTRA DE 2X75 WTTS  </v></cell></row><row r="27"><cell r="G27" t="str"><v>C</v></cell><cell r="H27" t="str"><v>Material Electrico</v></cell><cell r="I27" t="str"><v>PZA</v></cell><cell r="J27"><v>128.7</v></cell></row><row r="27"><cell r="L27" t="str"><v>Alm. Gral</v></cell><cell r="M27" t="str"><v>ok</v></cell><cell r="N27" t="str"><v>BALASTRA DE 2X75 WTTS</v></cell></row><row r="27"><cell r="U27" t="str"><v>1108-0002-0001-0029</v></cell></row><row r="27"><cell r="Y27" t="str"><v>A10  </v></cell></row><row r="28"><cell r="A28" t="str"><v>CYA-0027</v></cell><cell r="B28" t="str"><v>CONJUNTO TRINCO   </v></cell><cell r="C28"><v>42067</v></cell><cell r="D28" t="str"><v>O</v></cell><cell r="E28"><v>42195</v></cell><cell r="F28"><v>42195</v></cell></row><row r="28"><cell r="H28" t="str"><v>Gomas, empaques y plasticos</v></cell><cell r="I28" t="str"><v>PZA</v></cell><cell r="J28"><v>5</v></cell></row><row r="28"><cell r="L28" t="str"><v>Alm. Gral</v></cell><cell r="M28" t="str"><v>ok</v></cell><cell r="N28" t="str"><v>CONJUNTO TRINCO </v></cell></row><row r="28"><cell r="U28" t="str"><v>1108-0002-0001-0013</v></cell><cell r="V28" t="str"><v>PRV-034</v></cell></row><row r="28"><cell r="Y28" t="str"><v>C9  </v></cell><cell r="Z28" t="str"><v>O2</v></cell></row><row r="29"><cell r="A29" t="str"><v>CYA-0028</v></cell><cell r="B29" t="str"><v>TRINCO  </v></cell><cell r="C29"><v>42193</v></cell><cell r="D29" t="str"><v>O</v></cell><cell r="E29"><v>42195</v></cell><cell r="F29"><v>42195</v></cell></row><row r="29"><cell r="H29" t="str"><v>Gomas, empaques y plasticos</v></cell><cell r="I29" t="str"><v>PZA</v></cell><cell r="J29"><v>15</v></cell></row><row r="29"><cell r="L29" t="str"><v>Alm. Gral</v></cell><cell r="M29" t="str"><v>ok</v></cell><cell r="N29" t="str"><v>TRINCO</v></cell></row><row r="29"><cell r="U29" t="str"><v>1108-0002-0001-0013</v></cell><cell r="V29" t="str"><v>PRV-034</v></cell></row><row r="29"><cell r="Y29" t="str"><v>C9  </v></cell><cell r="Z29" t="str"><v>O2</v></cell></row><row r="30"><cell r="A30" t="str"><v>CYA-0029</v></cell><cell r="B30" t="str"><v>GOMA H37  </v></cell><cell r="C30"><v>42338</v></cell><cell r="D30" t="str"><v>A</v></cell><cell r="E30"><v>42340</v></cell><cell r="F30"><v>42338</v></cell></row><row r="30"><cell r="H30" t="str"><v>Gomas, empaques y plasticos</v></cell><cell r="I30" t="str"><v>MTS</v></cell><cell r="J30"><v>20.2</v></cell></row><row r="30"><cell r="L30" t="str"><v>Alm. Gral</v></cell><cell r="M30" t="str"><v>ok</v></cell><cell r="N30" t="str"><v>GOMA H37</v></cell></row><row r="30"><cell r="U30" t="str"><v>1108-0002-0001-0013</v></cell></row><row r="30"><cell r="Z30" t="str"><v>M3</v></cell></row><row r="31"><cell r="A31" t="str"><v>CYA-0030</v></cell><cell r="B31" t="str"><v>QUEBRASOL ANCHO 59 CM ALTO 60 CM  </v></cell></row><row r="31"><cell r="G31" t="str"><v>B</v></cell><cell r="H31" t="str"><v>Accesorios Directos</v></cell><cell r="I31" t="str"><v>PZA</v></cell><cell r="J31"><v>124.26185</v></cell></row><row r="31"><cell r="L31" t="str"><v>Alm. Gral</v></cell><cell r="M31" t="str"><v>ok</v></cell><cell r="N31" t="str"><v>QUEBRASOL ANCHO 59 CM ALTO 60 CM</v></cell></row><row r="31"><cell r="U31" t="str"><v>1108-0002-0006-0006</v></cell></row><row r="31"><cell r="Y31" t="str"><v>D9  </v></cell></row><row r="32"><cell r="A32" t="str"><v>CYA-0031</v></cell><cell r="B32" t="str"><v>LEVA - 45 H-40MM 200-0440  </v></cell><cell r="C32"><v>42319</v></cell><cell r="D32"><v>0</v></cell><cell r="E32"><v>42319</v></cell><cell r="F32"><v>42319</v></cell><cell r="G32" t="str"><v>C</v></cell><cell r="H32" t="str"><v>Chapas y cierres</v></cell><cell r="I32" t="str"><v>PZA</v></cell><cell r="J32"><v>10.49</v></cell></row><row r="32"><cell r="L32" t="str"><v>Alm. Gral</v></cell><cell r="M32" t="str"><v>ok</v></cell><cell r="N32" t="str"><v>LEVA - 45 H-40MM 200-0440</v></cell></row><row r="32"><cell r="U32" t="str"><v>1108-0002-0002-0007</v></cell><cell r="V32" t="str"><v>PRV-034</v></cell></row><row r="32"><cell r="Z32" t="str"><v>O9</v></cell></row><row r="33"><cell r="A33" t="str"><v>CYA-0032</v></cell><cell r="B33" t="str"><v>CONECTOR TERMINAL MACHO  </v></cell></row><row r="33"><cell r="G33" t="str"><v>B</v></cell><cell r="H33" t="str"><v>Accesorios Directos</v></cell><cell r="I33" t="str"><v>PZA</v></cell><cell r="J33"><v>1.5</v></cell></row><row r="33"><cell r="L33" t="str"><v>Alm. Gral</v></cell><cell r="M33" t="str"><v>ok</v></cell><cell r="N33" t="str"><v>CONECTOR TERMINAL MACHO</v></cell></row><row r="33"><cell r="U33" t="str"><v>1108-0002-0004-0005</v></cell></row><row r="33"><cell r="Y33" t="str"><v>B4  </v></cell></row><row r="34"><cell r="A34" t="str"><v>CYA-0033</v></cell><cell r="B34" t="str"><v>BISAGRA FARO DERECHO (P-4) (ITEM 10)  </v></cell></row><row r="34"><cell r="G34" t="str"><v>B</v></cell><cell r="H34" t="str"><v>Bisagras</v></cell><cell r="I34" t="str"><v>PZA</v></cell><cell r="J34"><v>93.09</v></cell></row><row r="34"><cell r="L34" t="str"><v>Alm. Gral</v></cell><cell r="M34" t="str"><v>ok</v></cell><cell r="N34" t="str"><v>BISAGRA FARO DERECHO (P-4) (ITEM 10)</v></cell></row><row r="35"><cell r="A35" t="str"><v>CYA-0034</v></cell><cell r="B35" t="str"><v>SOPORTE PARA PIN "L" CAL 14 Galvanizada </v></cell></row><row r="35"><cell r="G35" t="str"><v>B</v></cell><cell r="H35" t="str"><v>Soportes</v></cell><cell r="I35" t="str"><v>PZA</v></cell><cell r="J35"><v>30.73</v></cell></row><row r="35"><cell r="L35" t="str"><v>Alm. Gral</v></cell><cell r="M35" t="str"><v>ok</v></cell><cell r="N35" t="str"><v>SOPORTE PARA PIN "L" CAL 14</v></cell><cell r="O35" t="str"><v>Galvanizada</v></cell></row><row r="35"><cell r="R35" t="str"><v>Cambio por MET-0417 15/02/2010</v></cell></row><row r="35"><cell r="U35" t="str"><v>1108-0002-0002-0003</v></cell></row><row r="35"><cell r="Y35" t="str"><v>F3  </v></cell><cell r="Z35" t="str"><v>O15</v></cell></row><row r="36"><cell r="A36" t="str"><v>CYA-0035</v></cell><cell r="B36" t="str"><v>FOCO AHORRADOR DE 23 WTTS  </v></cell></row><row r="36"><cell r="G36" t="str"><v>C</v></cell><cell r="H36" t="str"><v>Material Electrico</v></cell><cell r="I36" t="str"><v>PZA</v></cell><cell r="J36"><v>45</v></cell></row><row r="36"><cell r="L36" t="str"><v>Alm. Gral</v></cell><cell r="M36" t="str"><v>ok</v></cell><cell r="N36" t="str"><v>FOCO AHORRADOR DE 23 WTTS</v></cell></row><row r="36"><cell r="U36" t="str"><v>1108-0002-0003-0013</v></cell></row><row r="36"><cell r="AA36" t="str"><v>AA23 </v></cell></row><row r="37"><cell r="A37" t="str"><v>CYA-0036</v></cell><cell r="B37" t="str"><v>BALASTRA 40W, CORRIENTE DIRECTA, 12V  </v></cell></row><row r="37"><cell r="G37" t="str"><v>B</v></cell><cell r="H37" t="str"><v>Accesorios Directos</v></cell><cell r="I37" t="str"><v>PZA</v></cell><cell r="J37"><v>82.35</v></cell></row><row r="37"><cell r="L37" t="str"><v>Alm. Gral</v></cell><cell r="M37" t="str"><v>ok</v></cell><cell r="N37" t="str"><v>BALASTRA 40W, CORRIENTE DIRECTA, 12V</v></cell></row><row r="37"><cell r="U37" t="str"><v>1108-0002-0001-0029</v></cell></row><row r="37"><cell r="Y37" t="str"><v>B4  </v></cell><cell r="Z37" t="str"><v>O10</v></cell></row><row r="38"><cell r="A38" t="str"><v>CYA-0037</v></cell><cell r="B38" t="str"><v>TERMINAL TIPO ESPADA P/BALASTRA TM-326  </v></cell></row><row r="38"><cell r="G38" t="str"><v>B</v></cell><cell r="H38" t="str"><v>Accesorios Directos</v></cell><cell r="I38" t="str"><v>PZA</v></cell><cell r="J38"><v>3.5</v></cell></row><row r="38"><cell r="L38" t="str"><v>Alm. Gral</v></cell><cell r="M38" t="str"><v>ok</v></cell><cell r="N38" t="str"><v>TERMINAL TIPO ESPADA P/BALASTRA TM-326</v></cell></row><row r="39"><cell r="A39" t="str"><v>CYA-0038</v></cell><cell r="B39" t="str"><v>LLAVE CUADRADA 7 MM DE PLASTICO 204-0402-03  </v></cell></row><row r="39"><cell r="G39" t="str"><v>C</v></cell><cell r="H39" t="str"><v>Chapas y cierres</v></cell><cell r="I39" t="str"><v>PZA</v></cell><cell r="J39"><v>10.49</v></cell></row><row r="39"><cell r="L39" t="str"><v>Alm. Gral</v></cell><cell r="M39" t="str"><v>ok</v></cell><cell r="N39" t="str"><v>LLAVE CUADRADA 7 MM DE PLASTICO 204-0402-03</v></cell></row><row r="40"><cell r="A40" t="str"><v>CYA-0039</v></cell><cell r="B40" t="str"><v>REACTOR ELECTRICO P/CORRIENTE DIRECTA 12V- 15   </v></cell></row><row r="40"><cell r="G40" t="str"><v>B</v></cell><cell r="H40" t="str"><v>Accesorios Directos</v></cell><cell r="I40" t="str"><v>PZA</v></cell><cell r="J40"><v>82</v></cell></row><row r="40"><cell r="L40" t="str"><v>Alm. Gral</v></cell><cell r="M40" t="str"><v>ok</v></cell><cell r="N40" t="str"><v>REACTOR ELECTRICO P/CORRIENTE DIRECTA 12V- 15 </v></cell></row><row r="41"><cell r="A41" t="str"><v>CYA-0043</v></cell><cell r="B41" t="str"><v>ENGATE 20 CM  </v></cell></row><row r="41"><cell r="G41" t="str"><v>B</v></cell><cell r="H41" t="str"><v>Cadenas y engates</v></cell><cell r="I41" t="str"><v>PZA</v></cell><cell r="J41"><v>14.55</v></cell></row><row r="41"><cell r="L41" t="str"><v>Alm. Gral</v></cell><cell r="M41" t="str"><v>ok</v></cell><cell r="N41" t="str"><v>ENGATE 20 CM</v></cell></row><row r="42"><cell r="A42" t="str"><v>CYA-0044</v></cell><cell r="B42" t="str"><v>ENGATE 27 CM  </v></cell></row><row r="42"><cell r="G42" t="str"><v>B</v></cell><cell r="H42" t="str"><v>Cadenas y engates</v></cell><cell r="I42" t="str"><v>PZA</v></cell><cell r="J42"><v>14.6</v></cell></row><row r="42"><cell r="L42" t="str"><v>Alm. Gral</v></cell><cell r="M42" t="str"><v>ok</v></cell><cell r="N42" t="str"><v>ENGATE 27 CM</v></cell></row><row r="43"><cell r="A43" t="str"><v>CYA-0045</v></cell><cell r="B43" t="str"><v>ENGATE 42 CM  </v></cell></row><row r="43"><cell r="G43" t="str"><v>B</v></cell><cell r="H43" t="str"><v>Cadenas y engates</v></cell><cell r="I43" t="str"><v>PZA</v></cell><cell r="J43"><v>14.73</v></cell></row><row r="43"><cell r="L43" t="str"><v>Alm. Gral</v></cell><cell r="M43" t="str"><v>ok</v></cell><cell r="N43" t="str"><v>ENGATE 42 CM</v></cell></row><row r="44"><cell r="A44" t="str"><v>CYA-0046</v></cell><cell r="B44" t="str"><v>ENGATE 22 CM  </v></cell></row><row r="44"><cell r="G44" t="str"><v>B</v></cell><cell r="H44" t="str"><v>Cadenas y engates</v></cell><cell r="I44" t="str"><v>PZA</v></cell><cell r="J44"><v>14.57</v></cell></row><row r="44"><cell r="L44" t="str"><v>Alm. Gral</v></cell><cell r="M44" t="str"><v>ok</v></cell><cell r="N44" t="str"><v>ENGATE 22 CM</v></cell></row><row r="44"><cell r="U44" t="str"><v>1108-0002-0002-0007</v></cell><cell r="V44" t="str"><v>PRV-006</v></cell><cell r="W44" t="str"><v>PRV-062</v></cell><cell r="X44" t="str"><v>PRV-057</v></cell></row><row r="44"><cell r="Z44" t="str"><v>O13</v></cell></row><row r="45"><cell r="A45" t="str"><v>CYA-0047</v></cell><cell r="B45" t="str"><v>ENGATE 40 CM  </v></cell></row><row r="45"><cell r="G45" t="str"><v>B</v></cell><cell r="H45" t="str"><v>Cadenas y engates</v></cell><cell r="I45" t="str"><v>PZA</v></cell><cell r="J45"><v>14.72</v></cell></row><row r="45"><cell r="L45" t="str"><v>Alm. Gral</v></cell><cell r="M45" t="str"><v>ok</v></cell><cell r="N45" t="str"><v>ENGATE 40 CM</v></cell></row><row r="46"><cell r="A46" t="str"><v>CYA-0048</v></cell><cell r="B46" t="str"><v>ENGATE 30 CM  </v></cell></row><row r="46"><cell r="G46" t="str"><v>B</v></cell><cell r="H46" t="str"><v>Cadenas y engates</v></cell><cell r="I46" t="str"><v>PZA</v></cell><cell r="J46"><v>14.65</v></cell></row><row r="46"><cell r="L46" t="str"><v>Alm. Gral</v></cell><cell r="M46" t="str"><v>ok</v></cell><cell r="N46" t="str"><v>ENGATE 30 CM</v></cell></row><row r="47"><cell r="A47" t="str"><v>CYA-0049</v></cell><cell r="B47" t="str"><v>BASE P/DW-411  </v></cell></row><row r="47"><cell r="H47" t="str"><v>Refacciones</v></cell><cell r="I47" t="str"><v>PZA</v></cell><cell r="J47"><v>74</v></cell></row><row r="47"><cell r="L47" t="str"><v>Alm. Gral</v></cell><cell r="M47" t="str"><v>ok</v></cell><cell r="N47" t="str"><v>BASE P/DW-411</v></cell></row><row r="48"><cell r="A48" t="str"><v>CYA-0050</v></cell><cell r="B48" t="str"><v>VINIL DE OXEO MONTANA  </v></cell></row><row r="48"><cell r="G48" t="str"><v>C</v></cell><cell r="H48" t="str"><v>Moldes</v></cell><cell r="I48" t="str"><v>MTS</v></cell><cell r="J48"><v>50</v></cell></row><row r="48"><cell r="L48" t="str"><v>Alm. Gral</v></cell><cell r="M48" t="str"><v>ok</v></cell><cell r="N48" t="str"><v>VINIL DE OXEO MONTANA</v></cell></row><row r="48"><cell r="U48" t="str"><v>1108-0002-0001-0013</v></cell><cell r="V48" t="str"><v>PRV-034</v></cell></row><row r="48"><cell r="Y48" t="str"><v>G6  </v></cell></row><row r="49"><cell r="A49" t="str"><v>CYA-0051</v></cell><cell r="B49" t="str"><v>TUBO PVC 6"" DIAMETRO  </v></cell></row><row r="49"><cell r="G49" t="str"><v>C</v></cell><cell r="H49" t="str"><v>Accesorios Directos</v></cell><cell r="I49" t="str"><v>MTS</v></cell><cell r="J49"><v>71.83908</v></cell></row><row r="49"><cell r="L49" t="str"><v>Alm. Gral</v></cell><cell r="M49" t="str"><v>ok</v></cell><cell r="N49" t="str"><v>TUBO PVC 6"" DIAMETRO</v></cell></row><row r="50"><cell r="A50" t="str"><v>CYA-0052</v></cell><cell r="B50" t="str"><v>TERMINALES PARA BOCINA  </v></cell></row><row r="50"><cell r="G50" t="str"><v>C</v></cell><cell r="H50" t="str"><v>Accesorios Directos</v></cell><cell r="I50" t="str"><v>PZA</v></cell><cell r="J50"><v>1.5</v></cell></row><row r="50"><cell r="L50" t="str"><v>Alm. Gral</v></cell><cell r="M50" t="str"><v>ok</v></cell><cell r="N50" t="str"><v>TERMINALES PARA BOCINA</v></cell></row><row r="51"><cell r="A51" t="str"><v>CYA-0053</v></cell><cell r="B51" t="str"><v>AMORTIGUADORES DE GAS 8-219-500-200N  </v></cell></row><row r="51"><cell r="G51" t="str"><v>C</v></cell><cell r="H51" t="str"><v>Accesorios Directos</v></cell><cell r="I51" t="str"><v>PZA</v></cell><cell r="J51"><v>262.8</v></cell></row><row r="51"><cell r="L51" t="str"><v>Alm. Gral</v></cell><cell r="M51" t="str"><v>ok</v></cell><cell r="N51" t="str"><v>AMORTIGUADORES DE GAS 8-219-500-200N</v></cell></row><row r="51"><cell r="Q51" t="str"><v>AMAROK</v></cell></row><row r="52"><cell r="A52" t="str"><v>CYA-0054</v></cell><cell r="B52" t="str"><v>CADENA PLASTICA  </v></cell></row><row r="52"><cell r="G52" t="str"><v>C</v></cell><cell r="H52" t="str"><v>Accesorios Indirectos</v></cell><cell r="I52" t="str"><v>KGS</v></cell><cell r="J52"><v>14.7828</v></cell></row><row r="52"><cell r="L52" t="str"><v>Alm. Gral</v></cell><cell r="M52" t="str"><v>ok</v></cell><cell r="N52" t="str"><v>CADENA PLASTICA</v></cell></row><row r="53"><cell r="A53" t="str"><v>CYA-0055</v></cell><cell r="B53" t="str"><v>TOPE DE GOMA  </v></cell><cell r="C53"><v>42320</v></cell><cell r="D53"><v>0</v></cell><cell r="E53"><v>42320</v></cell><cell r="F53"><v>42320</v></cell></row><row r="53"><cell r="H53" t="str"><v>Gomas, empaques y plasticos</v></cell><cell r="I53" t="str"><v>PZA</v></cell><cell r="J53"><v>1.5</v></cell></row><row r="53"><cell r="L53" t="str"><v>Alm. Gral</v></cell><cell r="M53" t="str"><v>ok</v></cell><cell r="N53" t="str"><v>TOPE DE GOMA</v></cell></row><row r="54"><cell r="A54" t="str"><v>CYA-0056</v></cell><cell r="B54" t="str"><v>VINIL TIPO PIEL PARA FORRO DE MODELOS (OPERBUS)  </v></cell></row><row r="54"><cell r="G54" t="str"><v>C</v></cell><cell r="H54" t="str"><v>Moldes</v></cell><cell r="I54" t="str"><v>MTS</v></cell><cell r="J54"><v>50</v></cell></row><row r="54"><cell r="L54" t="str"><v>Alm. Gral</v></cell><cell r="M54" t="str"><v>ok</v></cell><cell r="N54" t="str"><v>VINIL TIPO PIEL PARA FORRO DE MODELOS (OPERBUS)</v></cell></row><row r="54"><cell r="U54" t="str"><v>1108-0002-0001-0013</v></cell></row><row r="54"><cell r="Y54" t="str"><v>G6  </v></cell></row><row r="55"><cell r="A55" t="str"><v>CYA-0057</v></cell><cell r="B55" t="str"><v>CERRADURA CHAPA (99090012)  </v></cell></row><row r="55"><cell r="G55" t="str"><v>C</v></cell><cell r="H55" t="str"><v>Chapas y cierres</v></cell><cell r="I55" t="str"><v>PZA</v></cell><cell r="J55"><v>176.15</v></cell></row><row r="55"><cell r="L55" t="str"><v>Alm. Gral</v></cell><cell r="M55" t="str"><v>ok</v></cell><cell r="N55" t="str"><v>CERRADURA CHAPA (99090012)</v></cell></row><row r="56"><cell r="A56" t="str"><v>CYA-0058</v></cell><cell r="B56" t="str"><v>SALIDAS DE AIRE CIRCULARES  </v></cell></row><row r="56"><cell r="H56" t="str"><v>Gomas, empaques y plasticos</v></cell><cell r="I56" t="str"><v>PZA</v></cell><cell r="J56"><v>0</v></cell></row><row r="56"><cell r="L56" t="str"><v>Alm. Gral</v></cell><cell r="M56" t="str"><v>ok</v></cell><cell r="N56" t="str"><v>SALIDAS DE AIRE CIRCULARES</v></cell></row><row r="57"><cell r="A57" t="str"><v>CYA-0059</v></cell><cell r="B57" t="str"><v>VINIL PARA MOLDES DE POLOMEX  </v></cell></row><row r="57"><cell r="G57" t="str"><v>C</v></cell><cell r="H57" t="str"><v>Moldes</v></cell><cell r="I57" t="str"><v>PZA</v></cell><cell r="J57"><v>100</v></cell></row><row r="57"><cell r="L57" t="str"><v>Alm. Gral</v></cell><cell r="M57" t="str"><v>ok</v></cell><cell r="N57" t="str"><v>VINIL PARA MOLDES DE POLOMEX</v></cell></row><row r="57"><cell r="U57" t="str"><v>1108-0002-0001-0013</v></cell></row><row r="57"><cell r="Y57" t="str"><v>G6  </v></cell></row><row r="58"><cell r="A58" t="str"><v>CYA-0060</v></cell><cell r="B58" t="str"><v>POSTIZOS PARA MOLDES  </v></cell></row><row r="58"><cell r="G58" t="str"><v>C</v></cell><cell r="H58" t="str"><v>Moldes</v></cell><cell r="I58" t="str"><v>PZA</v></cell><cell r="J58"><v>60</v></cell></row><row r="58"><cell r="L58" t="str"><v>Alm. Gral</v></cell><cell r="M58" t="str"><v>ok</v></cell><cell r="N58" t="str"><v>POSTIZOS PARA MOLDES</v></cell></row><row r="59"><cell r="A59" t="str"><v>CYA-0061</v></cell><cell r="B59" t="str"><v>ESTRUCTURA PARA MANCUERNA DER.  GRIS C/PASAMANOS Inoxidable </v></cell></row><row r="59"><cell r="G59" t="str"><v>B</v></cell><cell r="H59" t="str"><v>Estructura</v></cell><cell r="I59" t="str"><v>PZA</v></cell><cell r="J59"><v>527</v></cell></row><row r="59"><cell r="L59" t="str"><v>Alm. Gral</v></cell><cell r="M59" t="str"><v>ok</v></cell><cell r="N59" t="str"><v>ESTRUCTURA PARA MANCUERNA DER.  GRIS C/PASAMANOS</v></cell><cell r="O59" t="str"><v>Inoxidable</v></cell></row><row r="59"><cell r="U59" t="str"><v>1108-0002-0002-0003</v></cell><cell r="V59" t="str"><v>PRV-034</v></cell></row><row r="59"><cell r="Y59" t="str"><v>H1  </v></cell></row><row r="60"><cell r="A60" t="str"><v>CYA-0062</v></cell><cell r="B60" t="str"><v>ESTRUCTURA PARA MANCUERNA IZQ.  GRIS C/PASAMANOS Inoxidable </v></cell></row><row r="60"><cell r="G60" t="str"><v>B</v></cell><cell r="H60" t="str"><v>Estructura</v></cell><cell r="I60" t="str"><v>PZA</v></cell><cell r="J60"><v>527</v></cell></row><row r="60"><cell r="L60" t="str"><v>Alm. Gral</v></cell><cell r="M60" t="str"><v>ok</v></cell><cell r="N60" t="str"><v>ESTRUCTURA PARA MANCUERNA IZQ.  GRIS C/PASAMANOS</v></cell><cell r="O60" t="str"><v>Inoxidable</v></cell></row><row r="60"><cell r="U60" t="str"><v>1108-0002-0002-0003</v></cell><cell r="V60" t="str"><v>PRV-034</v></cell></row><row r="60"><cell r="Y60" t="str"><v>H1  </v></cell></row><row r="61"><cell r="A61" t="str"><v>CYA-0063</v></cell><cell r="B61" t="str"><v>ESTRUCTURA P/BANCA POSTERIOR P/HIDROBUS Gris </v></cell></row><row r="61"><cell r="G61" t="str"><v>B</v></cell><cell r="H61" t="str"><v>Estructura</v></cell><cell r="I61" t="str"><v>PZA</v></cell><cell r="J61"><v>715</v></cell></row><row r="61"><cell r="L61" t="str"><v>Alm. Gral</v></cell><cell r="M61" t="str"><v>ok</v></cell><cell r="N61" t="str"><v>ESTRUCTURA P/BANCA POSTERIOR P/HIDROBUS</v></cell><cell r="O61" t="str"><v>Gris</v></cell></row><row r="61"><cell r="U61" t="str"><v>1108-0002-0002-0003</v></cell></row><row r="61"><cell r="Y61" t="str"><v>H1  </v></cell></row><row r="62"><cell r="A62" t="str"><v>CYA-0064</v></cell><cell r="B62" t="str"><v>INSERTO TRIANGULAR 7 MM CROMADO   </v></cell><cell r="C62"><v>42319</v></cell><cell r="D62"><v>0</v></cell><cell r="E62"><v>42319</v></cell><cell r="F62"><v>42319</v></cell><cell r="G62" t="str"><v>C</v></cell><cell r="H62" t="str"><v>Chapas y cierres</v></cell><cell r="I62" t="str"><v>PZA</v></cell><cell r="J62"><v>16.79</v></cell></row><row r="62"><cell r="L62" t="str"><v>Alm. Gral</v></cell><cell r="M62" t="str"><v>OK</v></cell><cell r="N62" t="str"><v>INSERTO TRIANGULAR 7 MM CROMADO </v></cell></row><row r="62"><cell r="R62"><v>40422</v></cell></row><row r="63"><cell r="A63" t="str"><v>CYA-0065</v></cell><cell r="B63" t="str"><v>ENGATE 25 CM  </v></cell></row><row r="63"><cell r="G63" t="str"><v>B</v></cell><cell r="H63" t="str"><v>Cadenas y engates</v></cell><cell r="I63" t="str"><v>PZA</v></cell><cell r="J63"><v>14.58</v></cell></row><row r="63"><cell r="L63" t="str"><v>Alm. Gral</v></cell><cell r="M63" t="str"><v>ok</v></cell><cell r="N63" t="str"><v>ENGATE 25 CM</v></cell></row><row r="64"><cell r="A64" t="str"><v>CYA-0066</v></cell><cell r="B64" t="str"><v>ENGATE 41 CM  </v></cell></row><row r="64"><cell r="G64" t="str"><v>B</v></cell><cell r="H64" t="str"><v>Cadenas y engates</v></cell><cell r="I64" t="str"><v>PZA</v></cell><cell r="J64"><v>14.72</v></cell></row><row r="64"><cell r="L64" t="str"><v>Alm. Gral</v></cell><cell r="M64" t="str"><v>ok</v></cell><cell r="N64" t="str"><v>ENGATE 41 CM</v></cell></row><row r="65"><cell r="A65" t="str"><v>CYA-0067</v></cell><cell r="B65" t="str"><v>ENGATE 17 CM  </v></cell></row><row r="65"><cell r="G65" t="str"><v>B</v></cell><cell r="H65" t="str"><v>Cadenas y engates</v></cell><cell r="I65" t="str"><v>PZA</v></cell><cell r="J65"><v>14.5</v></cell></row><row r="65"><cell r="L65" t="str"><v>Alm. Gral</v></cell><cell r="M65" t="str"><v>ok</v></cell><cell r="N65" t="str"><v>ENGATE 17 CM</v></cell></row><row r="66"><cell r="A66" t="str"><v>CYA-0068</v></cell><cell r="B66" t="str"><v>PILA AA  </v></cell></row><row r="66"><cell r="G66" t="str"><v>C</v></cell><cell r="H66" t="str"><v>Art. Papeleria e insumos</v></cell><cell r="I66" t="str"><v>PAQ.</v></cell><cell r="J66"><v>80</v></cell></row><row r="66"><cell r="L66" t="str"><v>Alm. Gral</v></cell><cell r="M66" t="str"><v>ok</v></cell><cell r="N66" t="str"><v>PILA AA</v></cell></row><row r="67"><cell r="A67" t="str"><v>CYA-0069</v></cell><cell r="B67" t="str"><v>TAMBOR VACIO  </v></cell></row><row r="67"><cell r="G67" t="str"><v>C</v></cell></row><row r="67"><cell r="I67" t="str"><v>PZA</v></cell><cell r="J67"><v>100</v></cell></row><row r="67"><cell r="L67" t="str"><v>Alm. Gral</v></cell><cell r="M67" t="str"><v>ok</v></cell><cell r="N67" t="str"><v>TAMBOR VACIO</v></cell></row><row r="67"><cell r="U67" t="str"><v>1108-0002-0006-0006</v></cell></row><row r="68"><cell r="A68" t="str"><v>CYA-0070</v></cell><cell r="B68" t="str"><v>EXTENSION DE TALLER 15 MTS  </v></cell></row><row r="68"><cell r="G68" t="str"><v>C</v></cell><cell r="H68" t="str"><v>Material Electrico</v></cell><cell r="I68" t="str"><v>PZA</v></cell><cell r="J68"><v>389</v></cell></row><row r="68"><cell r="L68" t="str"><v>Alm. Gral</v></cell><cell r="M68" t="str"><v>ok</v></cell><cell r="N68" t="str"><v>EXTENSION DE TALLER 15 MTS</v></cell></row><row r="68"><cell r="U68" t="str"><v>1108-0002-0003-0013</v></cell></row><row r="68"><cell r="AA68" t="str"><v>AA21 </v></cell></row><row r="69"><cell r="A69" t="str"><v>CYA-0071</v></cell><cell r="B69" t="str"><v>CERRADURA CON LLAVES, CROMADA (825.1-K (04))  </v></cell></row><row r="69"><cell r="G69" t="str"><v>C</v></cell><cell r="H69" t="str"><v>Chapas y cierres</v></cell><cell r="I69" t="str"><v>PZA</v></cell></row><row r="69"><cell r="L69" t="str"><v>Planta 1</v></cell></row><row r="69"><cell r="N69" t="str"><v>CERRADURA CON LLAVES, CROMADA (825.1-K (04))</v></cell></row><row r="70"><cell r="A70" t="str"><v>CYA-0072</v></cell><cell r="B70" t="str"><v>CERRADURA DE PRESION 220-9313  </v></cell></row><row r="70"><cell r="G70" t="str"><v>C</v></cell><cell r="H70" t="str"><v>Chapas y cierres</v></cell><cell r="I70" t="str"><v>PZA</v></cell><cell r="J70"><v>166.84</v></cell></row><row r="70"><cell r="L70" t="str"><v>Alm. Gral</v></cell><cell r="M70" t="str"><v>ok</v></cell><cell r="N70" t="str"><v>CERRADURA DE PRESION 220-9313</v></cell></row><row r="71"><cell r="A71" t="str"><v>CYA-0073</v></cell><cell r="B71" t="str"><v>TUBO PVC 2"" DIAMETRO  </v></cell></row><row r="71"><cell r="G71" t="str"><v>C</v></cell><cell r="H71" t="str"><v>Accesorios Directos</v></cell><cell r="I71" t="str"><v>MTS</v></cell><cell r="J71"><v>260</v></cell></row><row r="71"><cell r="L71" t="str"><v>Alm. Gral</v></cell></row><row r="71"><cell r="N71" t="str"><v>TUBO PVC 2"" DIAMETRO</v></cell></row><row r="72"><cell r="A72" t="str"><v>CYA-0074</v></cell><cell r="B72" t="str"><v>BISAGRA CONJUNTO  CAPO BOXER OF (12283789) Zincada </v></cell><cell r="C72"><v>42331</v></cell><cell r="D72"><v>0</v></cell><cell r="E72"><v>42340</v></cell><cell r="F72"><v>42331</v></cell><cell r="G72" t="str"><v>B</v></cell><cell r="H72" t="str"><v>Bisagras</v></cell><cell r="I72" t="str"><v>PZA</v></cell><cell r="J72"><v>126.618982</v></cell></row><row r="72"><cell r="L72" t="str"><v>Alm. Gral</v></cell><cell r="M72" t="str"><v>ok</v></cell><cell r="N72" t="str"><v>BISAGRA CONJUNTO  CAPO BOXER OF (12283789)</v></cell><cell r="O72" t="str"><v>Zincada</v></cell></row><row r="72"><cell r="U72" t="str"><v>1108-0002-0002-0002</v></cell></row><row r="72"><cell r="Y72" t="str"><v>F4  </v></cell><cell r="Z72" t="str"><v>O14</v></cell></row><row r="73"><cell r="A73" t="str"><v>CYA-0075</v></cell><cell r="B73" t="str"><v>BISAGRA CONJUNTO  TAPA COMPRESOR BOXER OF (17287768) Zincada </v></cell><cell r="C73"><v>42319</v></cell><cell r="D73"><v>0</v></cell><cell r="E73"><v>42319</v></cell><cell r="F73"><v>42319</v></cell><cell r="G73" t="str"><v>B</v></cell><cell r="H73" t="str"><v>Bisagras</v></cell><cell r="I73" t="str"><v>PZA</v></cell><cell r="J73"><v>115.678815</v></cell></row><row r="73"><cell r="L73" t="str"><v>Alm. Gral</v></cell><cell r="M73" t="str"><v>ok</v></cell><cell r="N73" t="str"><v>BISAGRA CONJUNTO  TAPA COMPRESOR BOXER OF (17287768)</v></cell><cell r="O73" t="str"><v>Zincada</v></cell></row><row r="73"><cell r="U73" t="str"><v>1108-0002-0002-0002</v></cell></row><row r="73"><cell r="Y73" t="str"><v>F4  </v></cell><cell r="Z73" t="str"><v>O19</v></cell></row><row r="74"><cell r="A74" t="str"><v>CYA-0076</v></cell><cell r="B74" t="str"><v>GOMA TAPA COMPRESOR BOXER OF(PTA FORD COD   </v></cell></row><row r="74"><cell r="G74" t="str"><v>B</v></cell><cell r="H74" t="str"><v>Gomas, empaques y plasticos</v></cell><cell r="I74" t="str"><v>PZA</v></cell><cell r="J74"><v>23</v></cell></row><row r="74"><cell r="L74" t="str"><v>Alm. Gral</v></cell><cell r="M74" t="str"><v>ok</v></cell><cell r="N74" t="str"><v>GOMA TAPA COMPRESOR BOXER OF(PTA FORD COD </v></cell></row><row r="75"><cell r="A75" t="str"><v>CYA-0077</v></cell><cell r="B75" t="str"><v>GOMA BORRACHA BOXER OF (IMPORTADO) 98130414  </v></cell><cell r="C75"><v>41862</v></cell><cell r="D75" t="str"><v>O</v></cell><cell r="E75"><v>41862</v></cell><cell r="F75"><v>41862</v></cell><cell r="G75" t="str"><v>B</v></cell><cell r="H75" t="str"><v>Gomas, empaques y plasticos</v></cell><cell r="I75" t="str"><v>MTS</v></cell><cell r="J75"><v>9.45</v></cell></row><row r="75"><cell r="L75" t="str"><v>Alm. Gral</v></cell><cell r="M75" t="str"><v>ok</v></cell><cell r="N75" t="str"><v>GOMA BORRACHA BOXER OF (IMPORTADO) 98130414</v></cell></row><row r="75"><cell r="U75" t="str"><v>1108-0002-0001-0013</v></cell><cell r="V75" t="str"><v>PRV-034</v></cell></row><row r="75"><cell r="Y75" t="str"><v>D9  </v></cell><cell r="Z75" t="str"><v>M4</v></cell></row><row r="76"><cell r="A76" t="str"><v>CYA-0078</v></cell><cell r="B76" t="str"><v>CIERRE DE PERILLA C/CHAPETON  BOXER OF  </v></cell><cell r="C76"><v>42195</v></cell><cell r="D76"><v>0</v></cell><cell r="E76"><v>42346</v></cell><cell r="F76"><v>42201</v></cell><cell r="G76" t="str"><v>C</v></cell><cell r="H76" t="str"><v>Chapas y cierres</v></cell><cell r="I76" t="str"><v>PZA</v></cell><cell r="J76"><v>34.434624</v></cell></row><row r="76"><cell r="L76" t="str"><v>Alm. Gral</v></cell><cell r="M76" t="str"><v>ok</v></cell><cell r="N76" t="str"><v>CIERRE DE PERILLA C/CHAPETON  BOXER OF</v></cell></row><row r="76"><cell r="R76"><v>40946</v></cell></row><row r="76"><cell r="U76" t="str"><v>1108-0002-0002-0007</v></cell></row><row r="76"><cell r="Y76" t="str"><v>F8  </v></cell><cell r="Z76" t="str"><v>O19</v></cell></row><row r="77"><cell r="A77" t="str"><v>CYA-0079</v></cell><cell r="B77" t="str"><v>ENGATE 39 CM  </v></cell></row><row r="77"><cell r="G77" t="str"><v>B</v></cell><cell r="H77" t="str"><v>Cadenas y engates</v></cell><cell r="I77" t="str"><v>PZA</v></cell><cell r="J77"><v>14.73</v></cell></row><row r="77"><cell r="L77" t="str"><v>Alm. Gral</v></cell><cell r="M77" t="str"><v>ok</v></cell><cell r="N77" t="str"><v>ENGATE 39 CM</v></cell></row><row r="78"><cell r="A78" t="str"><v>CYA-0080</v></cell><cell r="B78" t="str"><v>SOPORTE COMPLEMENTO BISAGRA Tropicalizada </v></cell></row><row r="78"><cell r="G78" t="str"><v>B</v></cell><cell r="H78" t="str"><v>Soportes</v></cell><cell r="I78" t="str"><v>PZA</v></cell><cell r="J78"><v>33.28</v></cell></row><row r="78"><cell r="L78" t="str"><v>Alm. Gral</v></cell><cell r="M78" t="str"><v>ok</v></cell><cell r="N78" t="str"><v>SOPORTE COMPLEMENTO BISAGRA</v></cell><cell r="O78" t="str"><v>Tropicalizada</v></cell></row><row r="78"><cell r="U78" t="str"><v>1108-0002-0002-0002</v></cell></row><row r="78"><cell r="Y78" t="str"><v>SOMBRERETE  </v></cell></row><row r="79"><cell r="A79" t="str"><v>CYA-0081</v></cell><cell r="B79" t="str"><v>REJILLA BOXER OF  </v></cell></row><row r="79"><cell r="G79" t="str"><v>B</v></cell><cell r="H79" t="str"><v>Gomas, empaques y plasticos</v></cell><cell r="I79" t="str"><v>PZA</v></cell><cell r="J79"><v>20</v></cell></row><row r="79"><cell r="L79" t="str"><v>Alm. Gral</v></cell><cell r="M79" t="str"><v>ok</v></cell><cell r="N79" t="str"><v>REJILLA BOXER OF</v></cell></row><row r="79"><cell r="U79" t="str"><v>1108-0002-0001-0013</v></cell></row><row r="79"><cell r="Z79" t="str"><v>O6</v></cell></row><row r="80"><cell r="A80" t="str"><v>CYA-0082</v></cell><cell r="B80" t="str"><v>SOPORTE  CADENA SUSTENTACION  Tropicalizada 740 mm</v></cell><cell r="C80"><v>42320</v></cell><cell r="D80"><v>0</v></cell><cell r="E80"><v>42320</v></cell><cell r="F80"><v>42320</v></cell><cell r="G80" t="str"><v>B</v></cell><cell r="H80" t="str"><v>Cadenas y engates</v></cell><cell r="I80" t="str"><v>PZA</v></cell><cell r="J80"><v>62.92</v></cell></row><row r="80"><cell r="L80" t="str"><v>Alm. Gral</v></cell><cell r="M80" t="str"><v>ok</v></cell><cell r="N80" t="str"><v>SOPORTE  CADENA SUSTENTACION </v></cell><cell r="O80" t="str"><v>Tropicalizada</v></cell><cell r="P80" t="str"><v>740 mm</v></cell></row><row r="80"><cell r="U80" t="str"><v>1108-0002-0002-0002</v></cell></row><row r="80"><cell r="Y80" t="str"><v>G4  </v></cell><cell r="Z80" t="str"><v>M2</v></cell></row><row r="81"><cell r="A81" t="str"><v>CYA-0083</v></cell><cell r="B81" t="str"><v>SOPORTE CADENA SUSTENTACION  Tropicalizada 590 mm</v></cell></row><row r="81"><cell r="G81" t="str"><v>B</v></cell><cell r="H81" t="str"><v>Cadenas y engates</v></cell><cell r="I81" t="str"><v>PZA</v></cell><cell r="J81"><v>56.87</v></cell></row><row r="81"><cell r="L81" t="str"><v>Alm. Gral</v></cell><cell r="M81" t="str"><v>ok</v></cell><cell r="N81" t="str"><v>SOPORTE CADENA SUSTENTACION </v></cell><cell r="O81" t="str"><v>Tropicalizada</v></cell><cell r="P81" t="str"><v>590 mm</v></cell></row><row r="81"><cell r="U81" t="str"><v>1108-0002-0002-0002</v></cell></row><row r="81"><cell r="Y81" t="str"><v>G4  </v></cell><cell r="Z81" t="str"><v>M1</v></cell></row><row r="82"><cell r="A82" t="str"><v>CYA-0084</v></cell><cell r="B82" t="str"><v>AISLAMIENTO ESPONJA C/ASFALTO  </v></cell></row><row r="82"><cell r="G82" t="str"><v>B</v></cell><cell r="H82" t="str"><v>Accesorios Directos</v></cell><cell r="I82" t="str"><v>PZA</v></cell><cell r="J82"><v>102.28</v></cell></row><row r="82"><cell r="L82" t="str"><v>Alm. Gral</v></cell><cell r="M82" t="str"><v>ok</v></cell><cell r="N82" t="str"><v>AISLAMIENTO ESPONJA C/ASFALTO</v></cell></row><row r="83"><cell r="A83" t="str"><v>CYA-0085</v></cell><cell r="B83" t="str"><v>ENGATE 48.5 CM  </v></cell></row><row r="83"><cell r="G83" t="str"><v>B</v></cell><cell r="H83" t="str"><v>Cadenas y engates</v></cell><cell r="I83" t="str"><v>PZA</v></cell><cell r="J83"><v>14.8</v></cell></row><row r="83"><cell r="L83" t="str"><v>Alm. Gral</v></cell><cell r="M83" t="str"><v>ok</v></cell><cell r="N83" t="str"><v>ENGATE 48.5 CM</v></cell></row><row r="84"><cell r="A84" t="str"><v>CYA-0086</v></cell><cell r="B84" t="str"><v>CIERRE DE PLASTICO P/TORINO XBC (522-XA-11)  </v></cell><cell r="C84"><v>42320</v></cell><cell r="D84"><v>0</v></cell><cell r="E84"><v>42320</v></cell><cell r="F84"><v>42320</v></cell><cell r="G84" t="str"><v>C</v></cell><cell r="H84" t="str"><v>Chapas y cierres</v></cell><cell r="I84" t="str"><v>PZA</v></cell><cell r="J84"><v>79.91</v></cell></row><row r="84"><cell r="L84" t="str"><v>Alm. Gral</v></cell><cell r="M84" t="str"><v>ok</v></cell><cell r="N84" t="str"><v>CIERRE DE PLASTICO P/TORINO XBC (522-XA-11)</v></cell></row><row r="84"><cell r="U84" t="str"><v>1108-0002-0002-0007</v></cell></row><row r="84"><cell r="Z84" t="str"><v>O9</v></cell></row><row r="85"><cell r="A85" t="str"><v>CYA-0087</v></cell><cell r="B85" t="str"><v>BISAGRA PARA GRADE DELANTERA BOXER OF (12283798) Acero inoxidable 304 </v></cell><cell r="C85"><v>42319</v></cell><cell r="D85"><v>0</v></cell><cell r="E85"><v>42319</v></cell><cell r="F85"><v>42319</v></cell><cell r="G85" t="str"><v>B</v></cell><cell r="H85" t="str"><v>Bisagras</v></cell><cell r="I85" t="str"><v>PZA</v></cell><cell r="J85"><v>186.700227</v></cell></row><row r="85"><cell r="L85" t="str"><v>Alm. Gral</v></cell><cell r="M85" t="str"><v>ok</v></cell><cell r="N85" t="str"><v>BISAGRA PARA GRADE DELANTERA BOXER OF (12283798)</v></cell><cell r="O85" t="str"><v>Acero inoxidable 304</v></cell></row><row r="85"><cell r="U85" t="str"><v>1108-0002-0002-0002</v></cell></row><row r="85"><cell r="Y85" t="str"><v>SOMBRERETE  </v></cell></row><row r="86"><cell r="A86" t="str"><v>CYA-0088</v></cell><cell r="B86" t="str"><v>PLANCHA DE ASFALTO ROLLO 10 MTS  </v></cell></row><row r="86"><cell r="G86" t="str"><v>C</v></cell><cell r="H86" t="str"><v>Accesorios Directos</v></cell><cell r="I86" t="str"><v>PZA</v></cell><cell r="J86"><v>1000</v></cell></row><row r="86"><cell r="L86" t="str"><v>Alm. Gral</v></cell><cell r="M86" t="str"><v>ok</v></cell><cell r="N86" t="str"><v>PLANCHA DE ASFALTO ROLLO 10 MTS</v></cell></row><row r="87"><cell r="A87" t="str"><v>CYA-0089</v></cell><cell r="B87" t="str"><v>VINIL SILMIL BAG RANCH AZABACHE  </v></cell></row><row r="87"><cell r="G87" t="str"><v>C</v></cell><cell r="H87" t="str"><v>Moldes</v></cell><cell r="I87" t="str"><v>MTS</v></cell><cell r="J87"><v>65</v></cell></row><row r="87"><cell r="L87" t="str"><v>Alm. Gral</v></cell><cell r="M87" t="str"><v>ok</v></cell><cell r="N87" t="str"><v>VINIL SILMIL BAG RANCH AZABACHE</v></cell></row><row r="88"><cell r="A88" t="str"><v>CYA-0090</v></cell><cell r="B88" t="str"><v>BISAGRA DE ACERO INOX.MOD.18925  </v></cell></row><row r="88"><cell r="G88" t="str"><v>B</v></cell><cell r="H88" t="str"><v>Bisagras</v></cell><cell r="I88" t="str"><v>PZA</v></cell><cell r="J88"><v>8.7</v></cell></row><row r="88"><cell r="L88" t="str"><v>Alm. Gral</v></cell><cell r="M88" t="str"><v>ok</v></cell><cell r="N88" t="str"><v>BISAGRA DE ACERO INOX.MOD.18925</v></cell></row><row r="89"><cell r="A89" t="str"><v>CYA-0091</v></cell><cell r="B89" t="str"><v>ENGATE DE 15 CM  </v></cell></row><row r="89"><cell r="G89" t="str"><v>B</v></cell><cell r="H89" t="str"><v>Cadenas y engates</v></cell><cell r="I89" t="str"><v>PZA</v></cell><cell r="J89"><v>14.5</v></cell></row><row r="89"><cell r="L89" t="str"><v>Alm. Gral</v></cell><cell r="M89" t="str"><v>ok</v></cell><cell r="N89" t="str"><v>ENGATE DE 15 CM</v></cell></row><row r="90"><cell r="A90" t="str"><v>CYA-0092</v></cell><cell r="B90" t="str"><v>1/8"QUICKLINK316S/S  </v></cell></row><row r="90"><cell r="G90" t="str"><v>C</v></cell><cell r="H90" t="str"><v>Accesorios Directos</v></cell><cell r="I90" t="str"><v>PZA</v></cell><cell r="J90"><v>20.5</v></cell></row><row r="90"><cell r="L90" t="str"><v>Alm. Gral</v></cell><cell r="M90" t="str"><v>ok</v></cell><cell r="N90" t="str"><v>1/8"QUICKLINK316S/S</v></cell></row><row r="91"><cell r="A91" t="str"><v>CYA-0093</v></cell><cell r="B91" t="str"><v>BORLA DE 7" MARCA MIRKA  </v></cell></row><row r="91"><cell r="G91" t="str"><v>C</v></cell><cell r="H91" t="str"><v>Brillo y pulido</v></cell><cell r="I91" t="str"><v>PZA</v></cell><cell r="J91"><v>210</v></cell></row><row r="91"><cell r="L91" t="str"><v>Alm. Gral</v></cell><cell r="M91" t="str"><v>ok</v></cell><cell r="N91" t="str"><v>BORLA DE 7" MARCA MIRKA</v></cell></row><row r="92"><cell r="A92" t="str"><v>CYA-0094</v></cell><cell r="B92" t="str"><v>CLIPS DE PESCA DOBLE ALUMINIO DE 2.3 X1.0 X15MM  </v></cell></row><row r="92"><cell r="G92" t="str"><v>C</v></cell><cell r="H92" t="str"><v>Cadenas y engates</v></cell><cell r="I92" t="str"><v>PZA</v></cell><cell r="J92"><v>1.6</v></cell></row><row r="92"><cell r="L92" t="str"><v>Alm. Gral</v></cell><cell r="M92" t="str"><v>ok</v></cell><cell r="N92" t="str"><v>CLIPS DE PESCA DOBLE ALUMINIO DE 2.3 X1.0 X15MM</v></cell></row><row r="93"><cell r="A93" t="str"><v>CYA-0095</v></cell><cell r="B93" t="str"><v>SALIDAS DE AIRE IMPORTADA1233.0547-5 (BRASIL)  </v></cell></row><row r="93"><cell r="G93" t="str"><v>B</v></cell><cell r="H93" t="str"><v>Gomas, empaques y plasticos</v></cell><cell r="I93" t="str"><v>JUE</v></cell><cell r="J93"><v>0</v></cell></row><row r="93"><cell r="L93" t="str"><v>Alm. Gral</v></cell></row><row r="93"><cell r="N93" t="str"><v>SALIDAS DE AIRE IMPORTADA1233.0547-5 (BRASIL)</v></cell></row><row r="94"><cell r="A94" t="str"><v>CYA-0096</v></cell><cell r="B94" t="str"><v>TUBO HIDRAULICO DE 2 1/2  </v></cell></row><row r="94"><cell r="G94" t="str"><v>C</v></cell><cell r="H94" t="str"><v>Accesorios Indirectos</v></cell><cell r="I94" t="str"><v>MTS</v></cell><cell r="J94"><v>50</v></cell></row><row r="94"><cell r="L94" t="str"><v>Alm. Gral</v></cell></row><row r="94"><cell r="N94" t="str"><v>TUBO HIDRAULICO DE 2 1/2</v></cell></row><row r="95"><cell r="A95" t="str"><v>CYA-0097</v></cell><cell r="B95" t="str"><v>BISAGRA PORTINHOLA TRASERA DER (BOXER OF) 50335443-1  </v></cell><cell r="C95"><v>40995</v></cell><cell r="D95" t="str"><v>O</v></cell><cell r="E95"><v>41758</v></cell><cell r="F95"><v>41725</v></cell><cell r="G95" t="str"><v>B</v></cell><cell r="H95" t="str"><v>Bisagras</v></cell><cell r="I95" t="str"><v>PZA</v></cell><cell r="J95"><v>220.17</v></cell></row><row r="95"><cell r="L95" t="str"><v>Alm. Gral</v></cell></row><row r="95"><cell r="N95" t="str"><v>BISAGRA PORTINHOLA TRASERA DER (BOXER OF) 50335443-1</v></cell></row><row r="96"><cell r="A96" t="str"><v>CYA-0098</v></cell><cell r="B96" t="str"><v>BISAGRA PORTINHOLA TRASERA IZQ (BOXER OF) 50335444-8  </v></cell><cell r="C96"><v>73866</v></cell><cell r="D96" t="str"><v>O</v></cell><cell r="E96"><v>41758</v></cell><cell r="F96"><v>41725</v></cell><cell r="G96" t="str"><v>B</v></cell><cell r="H96" t="str"><v>Bisagras</v></cell><cell r="I96" t="str"><v>PZA</v></cell><cell r="J96"><v>220.17</v></cell></row><row r="96"><cell r="L96" t="str"><v>Alm. Gral</v></cell></row><row r="96"><cell r="N96" t="str"><v>BISAGRA PORTINHOLA TRASERA IZQ (BOXER OF) 50335444-8</v></cell></row><row r="97"><cell r="A97" t="str"><v>CYA-0099</v></cell><cell r="B97" t="str"><v>FORMAICA BLANCA  </v></cell></row><row r="97"><cell r="G97" t="str"><v>C</v></cell><cell r="H97" t="str"><v>Maderas</v></cell><cell r="I97" t="str"><v>HOJA</v></cell><cell r="J97"><v>395</v></cell></row><row r="97"><cell r="L97" t="str"><v>Alm. Gral</v></cell><cell r="M97" t="str"><v>ok</v></cell><cell r="N97" t="str"><v>FORMAICA BLANCA</v></cell></row><row r="98"><cell r="A98" t="str"><v>CYA-0100</v></cell><cell r="B98" t="str"><v>LLAVE TRIANGULAR 7 MM DE PLASTICO   </v></cell><cell r="C98"><v>42319</v></cell><cell r="D98"><v>0</v></cell><cell r="E98"><v>42319</v></cell><cell r="F98"><v>42319</v></cell><cell r="G98" t="str"><v>C</v></cell><cell r="H98" t="str"><v>Chapas y cierres</v></cell><cell r="I98" t="str"><v>PZA</v></cell><cell r="J98"><v>9.18</v></cell></row><row r="98"><cell r="L98" t="str"><v>Alm. Gral</v></cell><cell r="M98" t="str"><v>OK</v></cell><cell r="N98" t="str"><v>LLAVE TRIANGULAR 7 MM DE PLASTICO </v></cell></row><row r="98"><cell r="R98"><v>40422</v></cell></row><row r="99"><cell r="A99" t="str"><v>CYA-0101</v></cell><cell r="B99" t="str"><v>Engate doble soporte   120 mm</v></cell></row><row r="99"><cell r="G99" t="str"><v>B</v></cell><cell r="H99" t="str"><v>Cadenas y engates</v></cell><cell r="I99" t="str"><v>pza</v></cell></row><row r="99"><cell r="L99" t="str"><v>Alm. Gral</v></cell><cell r="M99" t="str"><v>ok</v></cell><cell r="N99" t="str"><v>Engate doble soporte </v></cell></row><row r="99"><cell r="P99" t="str"><v>120 mm</v></cell></row><row r="99"><cell r="R99"><v>40442</v></cell></row><row r="100"><cell r="A100" t="str"><v>CYA-0102</v></cell><cell r="B100" t="str"><v>Enegate de acero recubierto de plastico Acero    340 mm</v></cell></row><row r="100"><cell r="G100" t="str"><v>B</v></cell><cell r="H100" t="str"><v>Cadenas y engates</v></cell><cell r="I100" t="str"><v>pza</v></cell><cell r="J100"><v>17.3</v></cell></row><row r="100"><cell r="L100" t="str"><v>Alm. Gral</v></cell><cell r="M100" t="str"><v>ok</v></cell><cell r="N100" t="str"><v>Enegate de acero recubierto de plastico</v></cell><cell r="O100" t="str"><v>Acero   </v></cell><cell r="P100" t="str"><v>340 mm</v></cell></row><row r="100"><cell r="R100"><v>40451</v></cell></row><row r="101"><cell r="A101" t="str"><v>CYA-0103</v></cell><cell r="B101" t="str"><v>ENGATE  48 CM</v></cell></row><row r="101"><cell r="G101" t="str"><v>B</v></cell><cell r="H101" t="str"><v>Cadenas y engates</v></cell><cell r="I101" t="str"><v>pza</v></cell><cell r="J101"><v>14.8</v></cell></row><row r="101"><cell r="L101" t="str"><v>Alm. Gral</v></cell></row><row r="101"><cell r="N101" t="str"><v>ENGATE</v></cell></row><row r="101"><cell r="P101" t="str"><v>48 CM</v></cell></row><row r="101"><cell r="R101"><v>40456</v></cell></row><row r="102"><cell r="A102" t="str"><v>CYA-0104</v></cell><cell r="B102" t="str"><v>CIERRE DE BOTON P/ALLIADO 990900121  </v></cell></row><row r="102"><cell r="G102" t="str"><v>B</v></cell><cell r="H102" t="str"><v>Chapas y cierres</v></cell><cell r="I102" t="str"><v>pza</v></cell></row><row r="102"><cell r="L102" t="str"><v>Alm. Gral</v></cell></row><row r="102"><cell r="N102" t="str"><v>CIERRE DE BOTON P/ALLIADO 990900121</v></cell></row><row r="102"><cell r="R102"><v>40506</v></cell></row><row r="103"><cell r="A103" t="str"><v>CYA-0105</v></cell><cell r="B103" t="str"><v>LIMITADOR (MOÑO DE TELA)  </v></cell></row><row r="103"><cell r="G103" t="str"><v>C</v></cell><cell r="H103" t="str"><v>Accesorios Directos</v></cell><cell r="I103" t="str"><v>PZA</v></cell><cell r="J103"><v>15</v></cell></row><row r="103"><cell r="L103" t="str"><v>Alm. Gral</v></cell></row><row r="103"><cell r="N103" t="str"><v>LIMITADOR (MOÑO DE TELA)</v></cell></row><row r="104"><cell r="A104" t="str"><v>CYA-0106</v></cell><cell r="B104" t="str"><v>CHAPA BANCARIA  </v></cell><cell r="C104"><v>42319</v></cell><cell r="D104"><v>0</v></cell><cell r="E104"><v>42319</v></cell><cell r="F104"><v>42319</v></cell><cell r="G104" t="str"><v>C</v></cell><cell r="H104" t="str"><v>Chapas y cierres</v></cell><cell r="I104" t="str"><v>PZA</v></cell><cell r="J104"><v>38</v></cell></row><row r="104"><cell r="L104" t="str"><v>Alm. Gral</v></cell></row><row r="104"><cell r="N104" t="str"><v>CHAPA BANCARIA</v></cell></row><row r="105"><cell r="A105" t="str"><v>CYA-0107</v></cell><cell r="B105" t="str"><v>BISAGRA  BI-15I INOXIDABLE  </v></cell></row><row r="105"><cell r="G105" t="str"><v>B</v></cell><cell r="H105" t="str"><v>Bisagras</v></cell><cell r="I105" t="str"><v>PZA</v></cell><cell r="J105"><v>5.17</v></cell></row><row r="105"><cell r="L105" t="str"><v>Alm. Gral</v></cell></row><row r="105"><cell r="N105" t="str"><v>BISAGRA  BI-15I INOXIDABLE</v></cell></row><row r="105"><cell r="R105"><v>40569</v></cell></row><row r="106"><cell r="A106" t="str"><v>CYA-0108</v></cell><cell r="B106" t="str"><v>NARIZ 3/16 P/REMACHADORA  </v></cell></row><row r="106"><cell r="G106" t="str"><v>C</v></cell><cell r="H106" t="str"><v>Herramientas</v></cell><cell r="I106" t="str"><v>PZA</v></cell></row><row r="106"><cell r="L106" t="str"><v>Alm. Gral</v></cell></row><row r="106"><cell r="N106" t="str"><v>NARIZ 3/16 P/REMACHADORA</v></cell></row><row r="107"><cell r="A107" t="str"><v>CYA-0109</v></cell><cell r="B107" t="str"><v>SLINGA (CINTURON)  </v></cell></row><row r="107"><cell r="G107" t="str"><v>C</v></cell><cell r="H107" t="str"><v>Accesorios Directos</v></cell><cell r="I107" t="str"><v>PZA</v></cell><cell r="J107"><v>284.48</v></cell></row><row r="107"><cell r="L107" t="str"><v>Alm. Gral</v></cell></row><row r="107"><cell r="N107" t="str"><v>SLINGA (CINTURON)</v></cell></row><row r="108"><cell r="A108" t="str"><v>CYA-0110</v></cell><cell r="B108" t="str"><v>GOMA C/CLIP METALICO BULBO 3/4  </v></cell></row><row r="108"><cell r="G108" t="str"><v>B</v></cell><cell r="H108" t="str"><v>Gomas, empaques y plasticos</v></cell><cell r="I108" t="str"><v>MTS</v></cell><cell r="J108"><v>23.5</v></cell></row><row r="108"><cell r="L108" t="str"><v>Alm. Gral</v></cell></row><row r="108"><cell r="N108" t="str"><v>GOMA C/CLIP METALICO BULBO 3/4</v></cell></row><row r="108"><cell r="Q108" t="str"><v>DINA</v></cell><cell r="R108"><v>40646</v></cell></row><row r="109"><cell r="A109" t="str"><v>CYA-0111</v></cell><cell r="B109" t="str"><v>BISAGRA DE ZAMAC NEGRA (CUBIERTA MOTOR PICKER)  </v></cell></row><row r="109"><cell r="G109" t="str"><v>B</v></cell><cell r="H109" t="str"><v>Bisagras</v></cell><cell r="I109" t="str"><v>PZA</v></cell><cell r="J109"><v>50.85</v></cell></row><row r="109"><cell r="L109" t="str"><v>Alm. Gral</v></cell></row><row r="109"><cell r="N109" t="str"><v>BISAGRA DE ZAMAC NEGRA (CUBIERTA MOTOR PICKER)</v></cell></row><row r="109"><cell r="Q109" t="str"><v>DINA</v></cell><cell r="R109"><v>40646</v></cell></row><row r="110"><cell r="A110" t="str"><v>CYA-0112</v></cell><cell r="B110" t="str"><v>PLASTICO P/CIERRE DE PERILLA  </v></cell></row><row r="110"><cell r="G110" t="str"><v>B</v></cell><cell r="H110" t="str"><v>Gomas, empaques y plasticos</v></cell><cell r="I110" t="str"><v>PZA</v></cell></row><row r="110"><cell r="L110" t="str"><v>Alm. Gral</v></cell></row><row r="110"><cell r="N110" t="str"><v>PLASTICO P/CIERRE DE PERILLA</v></cell></row><row r="111"><cell r="A111" t="str"><v>CYA-0113</v></cell><cell r="B111" t="str"><v>MINICER. OSCILANTE DE 2.50", IZQ., ZINC  </v></cell></row><row r="111"><cell r="G111" t="str"><v>C</v></cell><cell r="H111" t="str"><v>Accesorios Directos</v></cell><cell r="I111" t="str"><v>PZA</v></cell><cell r="J111"><v>82.65</v></cell></row><row r="111"><cell r="L111" t="str"><v>Alm. Gral</v></cell></row><row r="111"><cell r="N111" t="str"><v>MINICER. OSCILANTE DE 2.50", IZQ., ZINC</v></cell></row><row r="112"><cell r="A112" t="str"><v>CYA-0114</v></cell><cell r="B112" t="str"><v>MINICER. OSCILANTE DE 2.50", DER., ZINC  </v></cell></row><row r="112"><cell r="G112" t="str"><v>C</v></cell><cell r="H112" t="str"><v>Accesorios Directos</v></cell><cell r="I112" t="str"><v>PZA</v></cell><cell r="J112"><v>82.65</v></cell></row><row r="112"><cell r="L112" t="str"><v>Alm. Gral</v></cell></row><row r="112"><cell r="N112" t="str"><v>MINICER. OSCILANTE DE 2.50", DER., ZINC</v></cell></row><row r="113"><cell r="A113" t="str"><v>CYA-0115</v></cell><cell r="B113" t="str"><v>PERNO DE 0.375 (9.5 MM), 5/16-18, 1.133 X 1.50, .098 X 1.00  </v></cell></row><row r="113"><cell r="G113" t="str"><v>C</v></cell><cell r="H113" t="str"><v>Accesorios Directos</v></cell><cell r="I113" t="str"><v>PZA</v></cell><cell r="J113"><v>25.23</v></cell></row><row r="113"><cell r="L113" t="str"><v>Alm. Gral</v></cell></row><row r="113"><cell r="N113" t="str"><v>PERNO DE 0.375 (9.5 MM), 5/16-18, 1.133 X 1.50, .098 X 1.00</v></cell></row><row r="114"><cell r="A114" t="str"><v>CYA-0116</v></cell><cell r="B114" t="str"><v>CERR. DE BOTON, NEGRA, 2 PTOS., C/CILINDRO Y LLAVE  </v></cell></row><row r="114"><cell r="G114" t="str"><v>C</v></cell><cell r="H114" t="str"><v>Accesorios Directos</v></cell><cell r="I114" t="str"><v>PZA</v></cell><cell r="J114"><v>282.07</v></cell></row><row r="114"><cell r="L114" t="str"><v>Alm. Gral</v></cell></row><row r="114"><cell r="N114" t="str"><v>CERR. DE BOTON, NEGRA, 2 PTOS., C/CILINDRO Y LLAVE</v></cell></row><row r="115"><cell r="A115" t="str"><v>CYA-0117</v></cell><cell r="B115" t="str"><v>TORNILLO CABEZA DE BOLA 10 MM., M8 X 13.5, P/AMORT. A08  </v></cell></row><row r="115"><cell r="G115" t="str"><v>C</v></cell><cell r="H115" t="str"><v>Accesorios Directos</v></cell><cell r="I115" t="str"><v>PZA</v></cell><cell r="J115"><v>8.76</v></cell></row><row r="115"><cell r="L115" t="str"><v>Alm. Gral</v></cell></row><row r="115"><cell r="N115" t="str"><v>TORNILLO CABEZA DE BOLA 10 MM., M8 X 13.5, P/AMORT. A08</v></cell></row><row r="116"><cell r="A116" t="str"><v>CYA-0118</v></cell><cell r="B116" t="str"><v>REJILLA DE VENTILACION (SALIDAS DE AIRE) AZUL CLARO </v></cell></row><row r="116"><cell r="G116" t="str"><v>B</v></cell><cell r="H116" t="str"><v>Gomas, empaques y plasticos</v></cell><cell r="I116" t="str"><v>PZA</v></cell><cell r="J116"><v>8</v></cell></row><row r="116"><cell r="L116" t="str"><v>Alm. Gral</v></cell></row><row r="116"><cell r="N116" t="str"><v>REJILLA DE VENTILACION (SALIDAS DE AIRE)</v></cell><cell r="O116" t="str"><v>AZUL CLARO</v></cell></row><row r="116"><cell r="U116" t="str"><v>1108-0002-0001-0013</v></cell><cell r="V116" t="str"><v>PRV-034</v></cell></row><row r="117"><cell r="A117" t="str"><v>CYA-0119</v></cell><cell r="B117" t="str"><v>REJILLA DE VENTILACION (SALIDAS DE AIRE) GRIS OXFORD </v></cell></row><row r="117"><cell r="G117" t="str"><v>B</v></cell><cell r="H117" t="str"><v>Gomas, empaques y plasticos</v></cell><cell r="I117" t="str"><v>PZA</v></cell></row><row r="117"><cell r="L117" t="str"><v>Alm. Gral</v></cell></row><row r="117"><cell r="N117" t="str"><v>REJILLA DE VENTILACION (SALIDAS DE AIRE)</v></cell><cell r="O117" t="str"><v>GRIS OXFORD</v></cell></row><row r="118"><cell r="A118" t="str"><v>CYA-0120</v></cell><cell r="B118" t="str"><v>BISAGRA DE PROYECCION ALFA 200 (50319099) TROPICALIZADO </v></cell><cell r="C118"><v>42265</v></cell><cell r="D118"><v>0</v></cell><cell r="E118"><v>42265</v></cell><cell r="F118"><v>42265</v></cell><cell r="G118" t="str"><v>B</v></cell><cell r="H118" t="str"><v>Bisagras</v></cell><cell r="I118" t="str"><v>PZA</v></cell></row><row r="118"><cell r="L118" t="str"><v>Alm. Gral</v></cell></row><row r="118"><cell r="N118" t="str"><v>BISAGRA DE PROYECCION ALFA 200 (50319099)</v></cell><cell r="O118" t="str"><v>TROPICALIZADO</v></cell></row><row r="118"><cell r="Q118" t="str"><v>POLOMEX</v></cell></row><row r="119"><cell r="A119" t="str"><v>CYA-0121</v></cell></row><row r="120"><cell r="A120" t="str"><v>CYA-0122</v></cell><cell r="B120" t="str"><v>IMAN CIRCULAR NEODIMIO 12 X 5 MM</v></cell></row><row r="120"><cell r="G120" t="str"><v>C</v></cell><cell r="H120" t="str"><v>Accesorios Directos</v></cell><cell r="I120" t="str"><v>PZA</v></cell><cell r="J120"><v>9.06</v></cell></row><row r="120"><cell r="L120" t="str"><v>Planta 5</v></cell></row><row r="120"><cell r="N120" t="str"><v>IMAN CIRCULAR</v></cell><cell r="O120" t="str"><v>NEODIMIO</v></cell><cell r="P120" t="str"><v>12 X 5 MM</v></cell><cell r="Q120" t="str"><v>POLOMEX</v></cell></row><row r="121"><cell r="A121" t="str"><v>CYA-0123</v></cell><cell r="B121" t="str"><v>CHAPA LLAVIN  </v></cell></row><row r="121"><cell r="G121" t="str"><v>C</v></cell><cell r="H121" t="str"><v>Chapas y cierres</v></cell><cell r="I121" t="str"><v>PZA</v></cell><cell r="J121"><v>38.29</v></cell></row><row r="121"><cell r="L121" t="str"><v>Planta 5</v></cell></row><row r="121"><cell r="N121" t="str"><v>CHAPA LLAVIN</v></cell></row><row r="121"><cell r="Q121" t="str"><v>POLOMEX</v></cell></row><row r="122"><cell r="A122" t="str"><v>CYA-0124</v></cell><cell r="B122" t="str"><v>REJILLA DE VENTILACION (SALIDAS DE AIRE) NEGRAS </v></cell><cell r="C122"><v>42193</v></cell><cell r="D122" t="str"><v>O</v></cell><cell r="E122"><v>42195</v></cell><cell r="F122"><v>42195</v></cell><cell r="G122" t="str"><v>B</v></cell><cell r="H122" t="str"><v>Gomas, empaques y plasticos</v></cell><cell r="I122" t="str"><v>PZA</v></cell><cell r="J122"><v>8</v></cell></row><row r="122"><cell r="L122" t="str"><v>Planta 5</v></cell></row><row r="122"><cell r="N122" t="str"><v>REJILLA DE VENTILACION (SALIDAS DE AIRE)</v></cell><cell r="O122" t="str"><v>NEGRAS</v></cell></row><row r="122"><cell r="Q122" t="str"><v>POLOMEX</v></cell></row><row r="123"><cell r="A123" t="str"><v>CYA-0125</v></cell><cell r="B123" t="str"><v>ENGATE DE ACERO CON 1 ARGOLLA  300 MM</v></cell></row><row r="123"><cell r="G123" t="str"><v>B</v></cell><cell r="H123" t="str"><v>Cadenas y engates</v></cell><cell r="I123" t="str"><v>PZA</v></cell></row><row r="123"><cell r="L123" t="str"><v>Planta 3</v></cell></row><row r="123"><cell r="N123" t="str"><v>ENGATE DE ACERO CON 1 ARGOLLA</v></cell></row><row r="123"><cell r="P123" t="str"><v>300 MM</v></cell><cell r="Q123" t="str"><v>Beccar</v></cell><cell r="R123"><v>40952</v></cell></row><row r="124"><cell r="A124" t="str"><v>CYA-0126</v></cell><cell r="B124" t="str"><v>ENGATE DE ACERO CON 2 ARGOLLAS  200 MM</v></cell></row><row r="124"><cell r="G124" t="str"><v>B</v></cell><cell r="H124" t="str"><v>Cadenas y engates</v></cell><cell r="I124" t="str"><v>PZA</v></cell></row><row r="124"><cell r="L124" t="str"><v>Planta 3</v></cell></row><row r="124"><cell r="N124" t="str"><v>ENGATE DE ACERO CON 2 ARGOLLAS</v></cell></row><row r="124"><cell r="P124" t="str"><v>200 MM</v></cell><cell r="Q124" t="str"><v>Beccar</v></cell><cell r="R124"><v>40952</v></cell></row><row r="125"><cell r="A125" t="str"><v>CYA-0127</v></cell><cell r="B125" t="str"><v>ENGATE DE PIOLA  160 MM</v></cell></row><row r="125"><cell r="G125" t="str"><v>B</v></cell><cell r="H125" t="str"><v>Cadenas y engates</v></cell><cell r="I125" t="str"><v>PZA</v></cell><cell r="J125"><v>14.52</v></cell></row><row r="125"><cell r="L125" t="str"><v>PLANTA 5</v></cell></row><row r="125"><cell r="N125" t="str"><v>ENGATE DE PIOLA</v></cell></row><row r="125"><cell r="P125" t="str"><v>160 MM</v></cell><cell r="Q125" t="str"><v>POLOMEX</v></cell><cell r="R125"><v>40959</v></cell></row><row r="126"><cell r="A126" t="str"><v>CYA-0128</v></cell><cell r="B126" t="str"><v>ENGATE DE PIOLA  450 MM</v></cell></row><row r="126"><cell r="G126" t="str"><v>B</v></cell><cell r="H126" t="str"><v>Cadenas y engates</v></cell><cell r="I126" t="str"><v>PZA</v></cell><cell r="J126"><v>14.78</v></cell></row><row r="126"><cell r="L126" t="str"><v>PLANTA 5</v></cell></row><row r="126"><cell r="N126" t="str"><v>ENGATE DE PIOLA</v></cell></row><row r="126"><cell r="P126" t="str"><v>450 MM</v></cell><cell r="Q126" t="str"><v>POLOMEX</v></cell><cell r="R126"><v>40968</v></cell></row><row r="127"><cell r="A127" t="str"><v>CYA-0129</v></cell><cell r="B127" t="str"><v>BORLA DE DOBLE CARA  </v></cell></row><row r="127"><cell r="G127" t="str"><v>C</v></cell><cell r="H127" t="str"><v>Brillo y pulido</v></cell><cell r="I127" t="str"><v>PZA</v></cell></row><row r="127"><cell r="L127" t="str"><v>PLANTA 5</v></cell></row><row r="127"><cell r="N127" t="str"><v>BORLA DE DOBLE CARA</v></cell></row><row r="127"><cell r="Q127" t="str"><v>POLOMEX</v></cell><cell r="R127"><v>40978</v></cell></row><row r="128"><cell r="A128" t="str"><v>CYA-0130</v></cell><cell r="B128" t="str"><v>GOMA RECTANGULAR   </v></cell></row><row r="128"><cell r="G128" t="str"><v>B</v></cell><cell r="H128" t="str"><v>Gomas, empaques y plasticos</v></cell><cell r="I128" t="str"><v>PZA</v></cell></row><row r="128"><cell r="L128" t="str"><v>Planta 1</v></cell></row><row r="128"><cell r="N128" t="str"><v>GOMA RECTANGULAR </v></cell></row><row r="128"><cell r="Q128" t="str"><v>IRIZAR</v></cell><cell r="R128"><v>41008</v></cell></row><row r="129"><cell r="A129" t="str"><v>CYA-0131</v></cell><cell r="B129" t="str"><v>TUBO ADAPTAFLEX  </v></cell><cell r="C129"><v>42230</v></cell><cell r="D129"><v>0</v></cell><cell r="E129"><v>42233</v></cell><cell r="F129"><v>42233</v></cell><cell r="G129" t="str"><v>B</v></cell><cell r="H129" t="str"><v>Gomas, empaques y plasticos</v></cell><cell r="I129" t="str"><v>MTS</v></cell><cell r="J129"><v>20</v></cell></row><row r="129"><cell r="L129" t="str"><v>Planta 1</v></cell></row><row r="129"><cell r="N129" t="str"><v>TUBO ADAPTAFLEX</v></cell></row><row r="129"><cell r="Q129" t="str"><v>IRIZAR</v></cell><cell r="R129"><v>41008</v></cell></row><row r="130"><cell r="A130" t="str"><v>CYA-0132</v></cell><cell r="B130" t="str"><v>MANGUERA DE NIVEL TRANSPARENTE 3/8"</v></cell></row><row r="130"><cell r="G130" t="str"><v>B</v></cell><cell r="H130" t="str"><v>Gomas, empaques y plasticos</v></cell><cell r="I130" t="str"><v>MTS</v></cell><cell r="J130"><v>3.45</v></cell></row><row r="130"><cell r="L130" t="str"><v>Planta 1</v></cell></row><row r="130"><cell r="N130" t="str"><v>MANGUERA DE NIVEL</v></cell><cell r="O130" t="str"><v>TRANSPARENTE</v></cell><cell r="P130" t="str"><v>3/8"</v></cell><cell r="Q130" t="str"><v>IRIZAR</v></cell><cell r="R130"><v>41655</v></cell><cell r="S130" t="str"><v>MR</v></cell></row><row r="131"><cell r="A131" t="str"><v>CYA-0133</v></cell><cell r="B131" t="str"><v>HUELLA DE LINOLEUM PRIMER ESCALON (ALLIADO)  </v></cell></row><row r="131"><cell r="G131" t="str"><v>B</v></cell><cell r="H131" t="str"><v>Accesorios Directos</v></cell><cell r="I131" t="str"><v>PZA</v></cell><cell r="J131"><v>98.47</v></cell></row><row r="131"><cell r="L131" t="str"><v>Planta 2</v></cell></row><row r="131"><cell r="N131" t="str"><v>HUELLA DE LINOLEUM PRIMER ESCALON (ALLIADO)</v></cell></row><row r="131"><cell r="Q131" t="str"><v>POLOMEX</v></cell><cell r="R131"><v>41009</v></cell></row><row r="132"><cell r="A132" t="str"><v>CYA-0134</v></cell><cell r="B132" t="str"><v>HUELLA DE LINOLEUM SEGUNDO ESCALON (ALLIADO)  </v></cell></row><row r="132"><cell r="G132" t="str"><v>B</v></cell><cell r="H132" t="str"><v>Accesorios Directos</v></cell><cell r="I132" t="str"><v>PZA</v></cell><cell r="J132"><v>128.42</v></cell></row><row r="132"><cell r="L132" t="str"><v>Planta 2</v></cell></row><row r="132"><cell r="N132" t="str"><v>HUELLA DE LINOLEUM SEGUNDO ESCALON (ALLIADO)</v></cell></row><row r="132"><cell r="Q132" t="str"><v>POLOMEX</v></cell><cell r="R132"><v>41009</v></cell></row><row r="133"><cell r="A133" t="str"><v>CYA-0135</v></cell><cell r="B133" t="str"><v>TUBO DE PAPEL PERIODICO  3/4" </v></cell></row><row r="133"><cell r="G133" t="str"><v>C</v></cell><cell r="H133" t="str"><v>Accesorios Directos</v></cell><cell r="I133" t="str"><v>PZA</v></cell><cell r="J133"><v>0.5</v></cell></row><row r="133"><cell r="L133" t="str"><v>Planta 1</v></cell></row><row r="133"><cell r="N133" t="str"><v>TUBO DE PAPEL PERIODICO</v></cell></row><row r="133"><cell r="P133" t="str"><v>3/4" </v></cell><cell r="Q133" t="str"><v>DINA</v></cell><cell r="R133"><v>41039</v></cell></row><row r="134"><cell r="A134" t="str"><v>CYA-0136</v></cell><cell r="B134" t="str"><v>NARIZ 6 MM P/REMACHADORA  </v></cell></row><row r="134"><cell r="G134" t="str"><v>C</v></cell><cell r="H134" t="str"><v>Herramientas</v></cell><cell r="I134" t="str"><v>PZA</v></cell></row><row r="134"><cell r="N134" t="str"><v>NARIZ 6 MM P/REMACHADORA</v></cell></row><row r="135"><cell r="A135" t="str"><v>CYA-0137</v></cell><cell r="B135" t="str"><v>BISAGRA DE BARRIL 3/4"  </v></cell></row><row r="135"><cell r="G135" t="str"><v>C</v></cell><cell r="H135" t="str"><v>Bisagras</v></cell><cell r="I135" t="str"><v>PZA</v></cell></row><row r="135"><cell r="L135" t="str"><v>Planta 1</v></cell></row><row r="135"><cell r="N135" t="str"><v>BISAGRA DE BARRIL 3/4"</v></cell></row><row r="135"><cell r="Q135" t="str"><v>INTERNO</v></cell><cell r="R135"><v>41125</v></cell></row><row r="136"><cell r="A136" t="str"><v>CYA-0138</v></cell><cell r="B136" t="str"><v>BISAGRA DE BARRIL3/8"  </v></cell></row><row r="136"><cell r="G136" t="str"><v>C</v></cell><cell r="H136" t="str"><v>Bisagras</v></cell><cell r="I136" t="str"><v>PZA</v></cell></row><row r="136"><cell r="L136" t="str"><v>Planta 1</v></cell></row><row r="136"><cell r="N136" t="str"><v>BISAGRA DE BARRIL3/8"</v></cell></row><row r="136"><cell r="Q136" t="str"><v>INTERNO</v></cell><cell r="R136"><v>41125</v></cell></row><row r="137"><cell r="A137" t="str"><v>CYA-0139</v></cell><cell r="B137" t="str"><v>MANGUERA P/IRIZAR  </v></cell></row><row r="137"><cell r="G137" t="str"><v>B</v></cell><cell r="H137" t="str"><v>Gomas, empaques y plasticos</v></cell><cell r="I137" t="str"><v>PZA</v></cell></row><row r="137"><cell r="L137" t="str"><v>Planta 1</v></cell></row><row r="137"><cell r="N137" t="str"><v>MANGUERA P/IRIZAR</v></cell></row><row r="137"><cell r="Q137" t="str"><v>IRIZAR</v></cell><cell r="R137"><v>41160</v></cell></row><row r="138"><cell r="A138" t="str"><v>CYA-0140</v></cell><cell r="B138" t="str"><v>CORREDERA GALVANIZADO 300 MM X 40 MM</v></cell><cell r="C138"><v>42334</v></cell><cell r="D138"><v>0</v></cell><cell r="E138"><v>42340</v></cell><cell r="F138"><v>42335</v></cell><cell r="G138" t="str"><v>C</v></cell><cell r="H138" t="str"><v>Chapas y cierres</v></cell><cell r="I138" t="str"><v>PZA</v></cell><cell r="J138"><v>53.24</v></cell></row><row r="138"><cell r="L138" t="str"><v>Planta 1</v></cell></row><row r="138"><cell r="N138" t="str"><v>CORREDERA</v></cell><cell r="O138" t="str"><v>GALVANIZADO</v></cell><cell r="P138" t="str"><v>300 MM X 40 MM</v></cell><cell r="Q138" t="str"><v>DINA</v></cell><cell r="R138"><v>41340</v></cell></row><row r="139"><cell r="A139" t="str"><v>CYA-0141</v></cell><cell r="B139" t="str"><v>CIERRE 815-X19 (04)  </v></cell><cell r="C139"><v>42320</v></cell><cell r="D139"><v>0</v></cell><cell r="E139"><v>42320</v></cell><cell r="F139"><v>42320</v></cell><cell r="G139" t="str"><v>C</v></cell><cell r="H139" t="str"><v>Chapas y cierres</v></cell><cell r="I139" t="str"><v>PZA</v></cell><cell r="J139"><v>90.71</v></cell></row><row r="139"><cell r="L139" t="str"><v>Planta 1</v></cell></row><row r="139"><cell r="N139" t="str"><v>CIERRE 815-X19 (04)</v></cell></row><row r="139"><cell r="Q139" t="str"><v>DINA</v></cell><cell r="R139"><v>41340</v></cell></row><row r="140"><cell r="A140" t="str"><v>CYA-0142</v></cell><cell r="B140" t="str"><v>Huella de Linoleo (10482378) imitacion madera 1er peldaño escalon 10517811 LINOLEO  </v></cell></row><row r="140"><cell r="H140" t="str"><v>Linoleo</v></cell><cell r="I140" t="str"><v>PZA</v></cell><cell r="J140"><v>367.27</v></cell></row><row r="140"><cell r="L140" t="str"><v>planta 2</v></cell></row><row r="140"><cell r="N140" t="str"><v>Huella de Linoleo (10482378) imitacion madera 1er peldaño escalon 10517811</v></cell><cell r="O140" t="str"><v>LINOLEO </v></cell></row><row r="140"><cell r="Q140" t="str"><v>POLOMEX</v></cell><cell r="R140"><v>41477</v></cell></row><row r="141"><cell r="A141" t="str"><v>CYA-0143</v></cell><cell r="B141" t="str"><v>Huella de linoleo (10482378) imitacion madera 2do peldaño escalon 10517811 LINOLEO  </v></cell></row><row r="141"><cell r="H141" t="str"><v>Linoleo</v></cell><cell r="I141" t="str"><v>PZA</v></cell><cell r="J141"><v>357.64</v></cell></row><row r="141"><cell r="L141" t="str"><v>planta 2</v></cell></row><row r="141"><cell r="N141" t="str"><v>Huella de linoleo (10482378) imitacion madera 2do peldaño escalon 10517811</v></cell><cell r="O141" t="str"><v>LINOLEO </v></cell></row><row r="141"><cell r="Q141" t="str"><v>POLOMEX</v></cell><cell r="R141"><v>41477</v></cell></row><row r="142"><cell r="A142" t="str"><v>CYA-0144</v></cell><cell r="B142" t="str"><v>Huella de linoleo (10482378) imitacion madera 3er peldaño escalon 10517811 LINOLEO  </v></cell></row><row r="142"><cell r="H142" t="str"><v>Linoleo</v></cell><cell r="I142" t="str"><v>PZA</v></cell><cell r="J142"><v>341.6</v></cell></row><row r="142"><cell r="L142" t="str"><v>planta 2</v></cell></row><row r="142"><cell r="N142" t="str"><v>Huella de linoleo (10482378) imitacion madera 3er peldaño escalon 10517811</v></cell><cell r="O142" t="str"><v>LINOLEO </v></cell></row><row r="142"><cell r="Q142" t="str"><v>POLOMEX</v></cell><cell r="R142"><v>41477</v></cell></row><row r="143"><cell r="A143" t="str"><v>CYA-0145</v></cell><cell r="B143" t="str"><v>Huella de linoleo (10482378) imitacion madera escalera acceso de salon 10517816 LINOLEO  </v></cell></row><row r="143"><cell r="H143" t="str"><v>Linoleo</v></cell><cell r="I143" t="str"><v>PZA</v></cell><cell r="J143"><v>381.7</v></cell></row><row r="143"><cell r="L143" t="str"><v>planta 2</v></cell></row><row r="143"><cell r="N143" t="str"><v>Huella de linoleo (10482378) imitacion madera escalera acceso de salon 10517816</v></cell><cell r="O143" t="str"><v>LINOLEO </v></cell></row><row r="143"><cell r="Q143" t="str"><v>POLOMEX</v></cell><cell r="R143"><v>41477</v></cell></row><row r="144"><cell r="A144" t="str"><v>CYA-0146</v></cell><cell r="B144" t="str"><v>SALIDA DE AIRE G7 (10125073) PLASTICO  </v></cell></row><row r="144"><cell r="G144" t="str"><v>B</v></cell><cell r="H144" t="str"><v>Accesorios</v></cell><cell r="I144" t="str"><v>PZA</v></cell><cell r="J144"><v>146.12</v></cell></row><row r="144"><cell r="L144" t="str"><v>planta 2</v></cell></row><row r="144"><cell r="N144" t="str"><v>SALIDA DE AIRE G7 (10125073)</v></cell><cell r="O144" t="str"><v>PLASTICO </v></cell></row><row r="144"><cell r="Q144" t="str"><v>POLOMEX</v></cell><cell r="R144"><v>41478</v></cell></row><row r="145"><cell r="A145" t="str"><v>CYA-0147</v></cell><cell r="B145" t="str"><v>MANGERA DE 38 MM INT G7 (10153240) HULE Rollo 50 mts</v></cell></row><row r="145"><cell r="G145" t="str"><v>B</v></cell><cell r="H145" t="str"><v>Gomas, empaques y plasticos</v></cell><cell r="I145" t="str"><v>PZA</v></cell><cell r="J145"><v>185.32</v></cell></row><row r="145"><cell r="L145" t="str"><v>planta 2</v></cell></row><row r="145"><cell r="N145" t="str"><v>MANGERA DE 38 MM INT G7 (10153240)</v></cell><cell r="O145" t="str"><v>HULE</v></cell><cell r="P145" t="str"><v>Rollo 50 mts</v></cell><cell r="Q145" t="str"><v>POLOMEX</v></cell><cell r="R145"><v>41478</v></cell></row><row r="146"><cell r="A146" t="str"><v>CYA-0148</v></cell><cell r="B146" t="str"><v>MANGERA DE 50 MM INT G7 (98080966) HULE Rollo 50 mts</v></cell></row><row r="146"><cell r="G146" t="str"><v>B</v></cell><cell r="H146" t="str"><v>Gomas, empaques y plasticos</v></cell><cell r="I146" t="str"><v>PZA</v></cell><cell r="J146"><v>157.7</v></cell></row><row r="146"><cell r="L146" t="str"><v>planta 2</v></cell></row><row r="146"><cell r="N146" t="str"><v>MANGERA DE 50 MM INT G7 (98080966)</v></cell><cell r="O146" t="str"><v>HULE</v></cell><cell r="P146" t="str"><v>Rollo 50 mts</v></cell><cell r="Q146" t="str"><v>POLOMEX</v></cell><cell r="R146"><v>41478</v></cell></row><row r="147"><cell r="A147" t="str"><v>CYA-0149</v></cell><cell r="B147" t="str"><v>CONECTOR DE PLASTICO PARA SALIDA DE AIRE G7 PLATICO  </v></cell><cell r="C147"><v>42320</v></cell><cell r="D147"><v>0</v></cell><cell r="E147"><v>42321</v></cell><cell r="F147"><v>42321</v></cell><cell r="G147" t="str"><v>B</v></cell><cell r="H147" t="str"><v>Gomas, empaques y plasticos</v></cell><cell r="I147" t="str"><v>PZA</v></cell><cell r="J147"><v>126.52</v></cell></row><row r="147"><cell r="L147" t="str"><v>planta 2</v></cell></row><row r="147"><cell r="N147" t="str"><v>CONECTOR DE PLASTICO PARA SALIDA DE AIRE G7</v></cell><cell r="O147" t="str"><v>PLATICO </v></cell></row><row r="147"><cell r="Q147" t="str"><v>POLOMEX</v></cell><cell r="R147"><v>41478</v></cell></row><row r="148"><cell r="A148" t="str"><v>CYA-0150</v></cell><cell r="B148" t="str"><v>BAJA 10/07/15 CIERRE DE PERILLA C/CHAPETON Z DE  ALTURA DE 35MM  </v></cell></row><row r="148"><cell r="G148" t="str"><v>B</v></cell><cell r="H148" t="str"><v>Chapas y cierres</v></cell><cell r="I148" t="str"><v>PZA</v></cell><cell r="J148"><v>90</v></cell></row><row r="148"><cell r="L148" t="str"><v>planta 1</v></cell></row><row r="148"><cell r="N148" t="str"><v>BAJA 10/07/15 CIERRE DE PERILLA C/CHAPETON Z DE  ALTURA DE 35MM</v></cell></row><row r="148"><cell r="Q148" t="str"><v>DINA</v></cell><cell r="R148"><v>40946</v></cell></row><row r="149"><cell r="A149" t="str"><v>CYA-0151</v></cell><cell r="B149" t="str"><v> CIERRE DE PERILLA C/CHAPETON Z DE  ALTURA DE 15MM  </v></cell><cell r="C149"><v>42321</v></cell><cell r="D149"><v>0</v></cell><cell r="E149"><v>42321</v></cell><cell r="F149"><v>42321</v></cell><cell r="G149" t="str"><v>B</v></cell><cell r="H149" t="str"><v>Chapas y cierres</v></cell><cell r="I149" t="str"><v>PZA</v></cell><cell r="J149"><v>75</v></cell></row><row r="149"><cell r="L149" t="str"><v>planta 1</v></cell></row><row r="149"><cell r="N149" t="str"><v> CIERRE DE PERILLA C/CHAPETON Z DE  ALTURA DE 15MM</v></cell></row><row r="149"><cell r="Q149" t="str"><v>DINA </v></cell><cell r="R149"><v>40946</v></cell></row><row r="150"><cell r="A150" t="str"><v>CYA-0152</v></cell><cell r="B150" t="str"><v>Codera acoginada G7 PLASTICO  </v></cell></row><row r="150"><cell r="G150" t="str"><v>B</v></cell><cell r="H150" t="str"><v>Accesorios</v></cell><cell r="I150" t="str"><v>PZA</v></cell><cell r="J150"><v>150</v></cell></row><row r="150"><cell r="L150" t="str"><v>planta 2</v></cell></row><row r="150"><cell r="N150" t="str"><v>Codera acoginada G7</v></cell><cell r="O150" t="str"><v>PLASTICO </v></cell></row><row r="150"><cell r="Q150" t="str"><v>DINA </v></cell><cell r="R150"><v>40946</v></cell></row><row r="151"><cell r="A151" t="str"><v>CYA-0153</v></cell><cell r="B151" t="str"><v>ALFOMBRA GRIS G7 SEGÚN MUESTRA  ALFOMBRA </v></cell></row><row r="151"><cell r="G151" t="str"><v>C</v></cell><cell r="H151" t="str"><v>Alfombra</v></cell><cell r="I151" t="str"><v>MTS</v></cell><cell r="J151"><v>45.6</v></cell></row><row r="151"><cell r="L151" t="str"><v>planta 2</v></cell></row><row r="151"><cell r="N151" t="str"><v>ALFOMBRA GRIS G7 SEGÚN MUESTRA </v></cell><cell r="O151" t="str"><v>ALFOMBRA</v></cell></row><row r="151"><cell r="Q151" t="str"><v>POLOMEX</v></cell><cell r="R151"><v>41523</v></cell></row><row r="152"><cell r="A152" t="str"><v>CYA-0154</v></cell><cell r="B152" t="str"><v>CERRADURA (10153802) TAPA DE PERTENENCIAS  PARADISSO 1200 PLASTICO  </v></cell><cell r="C152"><v>42321</v></cell><cell r="D152"><v>0</v></cell><cell r="E152"><v>42321</v></cell><cell r="F152"><v>42321</v></cell><cell r="G152" t="str"><v>B</v></cell><cell r="H152" t="str"><v>Chapas y cierres</v></cell><cell r="I152" t="str"><v>JGO</v></cell><cell r="J152"><v>471.48</v></cell></row><row r="152"><cell r="L152" t="str"><v>planta 2</v></cell></row><row r="152"><cell r="N152" t="str"><v>CERRADURA (10153802) TAPA DE PERTENENCIAS  PARADISSO 1200</v></cell><cell r="O152" t="str"><v>PLASTICO </v></cell></row><row r="152"><cell r="Q152" t="str"><v>POLOMEX</v></cell><cell r="R152"><v>41523</v></cell></row><row r="153"><cell r="A153" t="str"><v>CYA-0155</v></cell><cell r="B153" t="str"><v>BORLA DE ESPONJA 7" MIRKA  </v></cell></row><row r="153"><cell r="G153" t="str"><v>C</v></cell><cell r="H153" t="str"><v>Brillo y pulido</v></cell><cell r="I153" t="str"><v>PZA</v></cell></row><row r="153"><cell r="L153" t="str"><v>Alm. Gral.</v></cell></row><row r="153"><cell r="N153" t="str"><v>BORLA DE ESPONJA 7" MIRKA</v></cell></row><row r="153"><cell r="Q153" t="str"><v>VARIOS</v></cell><cell r="R153"><v>41526</v></cell></row><row r="154"><cell r="A154" t="str"><v>CYA-0156</v></cell><cell r="B154" t="str"><v>PERFIL ALUMINIO  (10294231) 6.10 mts  </v></cell></row><row r="154"><cell r="G154" t="str"><v>B</v></cell><cell r="H154" t="str"><v>Accesorios</v></cell></row><row r="154"><cell r="J154"><v>140</v></cell></row><row r="154"><cell r="N154" t="str"><v>PERFIL ALUMINIO  (10294231) 6.10 mts</v></cell></row><row r="154"><cell r="Q154" t="str"><v>POLOMEX</v></cell><cell r="R154"><v>41555</v></cell></row><row r="155"><cell r="A155" t="str"><v>CYA-0157</v></cell><cell r="B155" t="str"><v>TAPETE ALTA RESISTENCIA AZUL  (10093864)  </v></cell></row><row r="155"><cell r="G155" t="str"><v>B</v></cell><cell r="H155" t="str"><v>Accesorios</v></cell></row><row r="155"><cell r="J155"><v>40.84</v></cell></row><row r="155"><cell r="N155" t="str"><v>TAPETE ALTA RESISTENCIA AZUL  (10093864)</v></cell></row><row r="155"><cell r="Q155" t="str"><v>POLOMEX</v></cell><cell r="R155"><v>41555</v></cell></row><row r="156"><cell r="A156" t="str"><v>CYA-0158</v></cell><cell r="B156" t="str"><v>Rejilla de plastico lado derecho -revestimiento interno delantero G7 (10104490) Plastico  </v></cell><cell r="C156"><v>42319</v></cell><cell r="D156"><v>0</v></cell><cell r="E156"><v>42319</v></cell><cell r="F156"><v>42319</v></cell><cell r="G156" t="str"><v>B</v></cell><cell r="H156" t="str"><v>Gomas, empaques y plasticos</v></cell><cell r="I156" t="str"><v>PZA</v></cell><cell r="J156"><v>92.66</v></cell></row><row r="156"><cell r="L156" t="str"><v>planta2</v></cell></row><row r="156"><cell r="N156" t="str"><v>Rejilla de plastico lado derecho -revestimiento interno delantero G7 (10104490)</v></cell><cell r="O156" t="str"><v>Plastico </v></cell></row><row r="156"><cell r="Q156" t="str"><v>POlomex</v></cell></row><row r="157"><cell r="A157" t="str"><v>CYA-0159</v></cell><cell r="B157" t="str"><v>HUELLA DE LINOLEUM PRIMER ESCALON (ALLIADO) COD. 10093864 LINOLEO  </v></cell></row><row r="157"><cell r="G157" t="str"><v>B</v></cell><cell r="H157" t="str"><v>Accesorios Directos</v></cell><cell r="I157" t="str"><v>PZA</v></cell><cell r="J157"><v>103.7</v></cell></row><row r="157"><cell r="L157" t="str"><v>Planta 2</v></cell></row><row r="157"><cell r="N157" t="str"><v>HUELLA DE LINOLEUM PRIMER ESCALON (ALLIADO) COD. 10093864</v></cell><cell r="O157" t="str"><v>LINOLEO </v></cell></row><row r="157"><cell r="Q157" t="str"><v>POLOMEX</v></cell><cell r="R157"><v>41009</v></cell><cell r="S157" t="str"><v>CARLOS VAZQUEZ</v></cell></row><row r="158"><cell r="A158" t="str"><v>CYA-0160</v></cell><cell r="B158" t="str"><v>HUELLA DE LINOLEUM SEGUNDO ESCALON (ALLIADO)COD. 10093864 LINOLEO  </v></cell></row><row r="158"><cell r="G158" t="str"><v>B</v></cell><cell r="H158" t="str"><v>Accesorios Directos</v></cell><cell r="I158" t="str"><v>PZA</v></cell><cell r="J158"><v>135.24</v></cell></row><row r="158"><cell r="L158" t="str"><v>Planta 2</v></cell></row><row r="158"><cell r="N158" t="str"><v>HUELLA DE LINOLEUM SEGUNDO ESCALON (ALLIADO)COD. 10093864</v></cell><cell r="O158" t="str"><v>LINOLEO </v></cell></row><row r="158"><cell r="Q158" t="str"><v>POLOMEX</v></cell><cell r="R158"><v>41009</v></cell><cell r="S158" t="str"><v>CARLOS VAZQUEZ</v></cell></row><row r="159"><cell r="A159" t="str"><v>CYA-0161</v></cell><cell r="B159" t="str"><v>Bisagra Pavonada para puerta de Pertenencias G7 Ac.c Pavonado </v></cell></row><row r="159"><cell r="G159" t="str"><v>B</v></cell><cell r="H159" t="str"><v>Accesorios</v></cell><cell r="I159" t="str"><v>PZA</v></cell><cell r="J159"><v>60</v></cell></row><row r="159"><cell r="L159" t="str"><v>Planta 2</v></cell></row><row r="159"><cell r="N159" t="str"><v>Bisagra Pavonada para puerta de Pertenencias G7</v></cell><cell r="O159" t="str"><v>Ac.c Pavonado</v></cell></row><row r="159"><cell r="Q159" t="str"><v>POLOMEX</v></cell><cell r="R159"><v>41649</v></cell><cell r="S159" t="str"><v>CARLOS VAZQUEZ</v></cell></row><row r="160"><cell r="A160" t="str"><v>CYA-0162</v></cell><cell r="B160" t="str"><v>HUELLA DE LINOLEUM PRIMER ESCALON (ALLIADO) COD. 10393883  LINOLEO  </v></cell></row><row r="160"><cell r="G160" t="str"><v>B</v></cell><cell r="H160" t="str"><v>Accesorios Directos</v></cell><cell r="I160" t="str"><v>PZA</v></cell><cell r="J160"><v>99.03</v></cell></row><row r="160"><cell r="L160" t="str"><v>Planta 2</v></cell></row><row r="160"><cell r="N160" t="str"><v>HUELLA DE LINOLEUM PRIMER ESCALON (ALLIADO) COD. 10393883 </v></cell><cell r="O160" t="str"><v>LINOLEO </v></cell></row><row r="160"><cell r="Q160" t="str"><v>POLOMEX</v></cell><cell r="R160"><v>41301</v></cell><cell r="S160" t="str"><v>CARLOS VAZQUEZ</v></cell><cell r="T160" t="str"><v>Escalon alliado  10595883</v></cell></row><row r="161"><cell r="A161" t="str"><v>CYA-0163</v></cell><cell r="B161" t="str"><v>HUELLA DE LINOLEUM SEGUNDO ESCALON (ALLIADO)COD. 10393883 LINOLEO  </v></cell></row><row r="161"><cell r="G161" t="str"><v>B</v></cell><cell r="H161" t="str"><v>Accesorios Directos</v></cell><cell r="I161" t="str"><v>PZA</v></cell><cell r="J161"><v>129.15</v></cell></row><row r="161"><cell r="L161" t="str"><v>Planta 2</v></cell></row><row r="161"><cell r="N161" t="str"><v>HUELLA DE LINOLEUM SEGUNDO ESCALON (ALLIADO)COD. 10393883</v></cell><cell r="O161" t="str"><v>LINOLEO </v></cell></row><row r="161"><cell r="Q161" t="str"><v>POLOMEX</v></cell><cell r="R161"><v>41301</v></cell><cell r="S161" t="str"><v>CARLOS VAZQUEZ</v></cell><cell r="T161" t="str"><v>Escalon alliado  10595883</v></cell></row><row r="162"><cell r="A162" t="str"><v>CYA-0164</v></cell><cell r="B162" t="str"><v>HUELLA DE LINOLEO 98100663 ENTRADA DE SALON 10500440 LINOLEO  </v></cell></row><row r="162"><cell r="G162" t="str"><v>B</v></cell><cell r="H162" t="str"><v>Accesorios Directos</v></cell><cell r="I162" t="str"><v>PZA</v></cell><cell r="J162"><v>112.32</v></cell></row><row r="162"><cell r="L162" t="str"><v>Planta 2</v></cell></row><row r="162"><cell r="N162" t="str"><v>HUELLA DE LINOLEO 98100663 ENTRADA DE SALON 10500440</v></cell><cell r="O162" t="str"><v>LINOLEO </v></cell></row><row r="162"><cell r="Q162" t="str"><v>POLOMEX</v></cell><cell r="R162"><v>41302</v></cell><cell r="S162" t="str"><v>CARLOS VAZQUEZ</v></cell></row><row r="163"><cell r="A163" t="str"><v>CYA-0165</v></cell><cell r="B163" t="str"><v>HUELLA DE LINOLEO  98100663  PRIMER PELDAÑO 10410784 LINOLEO  </v></cell></row><row r="163"><cell r="G163" t="str"><v>B</v></cell><cell r="H163" t="str"><v>Accesorios Directos</v></cell><cell r="I163" t="str"><v>PZA</v></cell><cell r="J163"><v>108.07</v></cell></row><row r="163"><cell r="L163" t="str"><v>Planta 2</v></cell></row><row r="163"><cell r="N163" t="str"><v>HUELLA DE LINOLEO  98100663  PRIMER PELDAÑO 10410784</v></cell><cell r="O163" t="str"><v>LINOLEO </v></cell></row><row r="163"><cell r="Q163" t="str"><v>POLOMEX</v></cell><cell r="R163"><v>41302</v></cell><cell r="S163" t="str"><v>CARLOS VAZQUEZ</v></cell></row><row r="164"><cell r="A164" t="str"><v>CYA-0166</v></cell><cell r="B164" t="str"><v>HUELLA DE LINOLEO  98100663  SEGUNDO  PELDAÑO 10410784 LINOLEO  </v></cell></row><row r="164"><cell r="G164" t="str"><v>B</v></cell><cell r="H164" t="str"><v>Accesorios Directos</v></cell><cell r="I164" t="str"><v>PZA</v></cell><cell r="J164"><v>105.24</v></cell></row><row r="164"><cell r="L164" t="str"><v>Planta 2</v></cell></row><row r="164"><cell r="N164" t="str"><v>HUELLA DE LINOLEO  98100663  SEGUNDO  PELDAÑO 10410784</v></cell><cell r="O164" t="str"><v>LINOLEO </v></cell></row><row r="164"><cell r="Q164" t="str"><v>POLOMEX</v></cell><cell r="R164"><v>41302</v></cell><cell r="S164" t="str"><v>CARLOS VAZQUEZ</v></cell></row><row r="165"><cell r="A165" t="str"><v>CYA-0167</v></cell><cell r="B165" t="str"><v>HUELLA DE LINOLEO  98100663  TERCER  PELDAÑO 10410784 LINOLEO  </v></cell></row><row r="165"><cell r="G165" t="str"><v>B</v></cell><cell r="H165" t="str"><v>Accesorios Directos</v></cell><cell r="I165" t="str"><v>PZA</v></cell><cell r="J165"><v>113.26</v></cell></row><row r="165"><cell r="L165" t="str"><v>Planta 2</v></cell></row><row r="165"><cell r="N165" t="str"><v>HUELLA DE LINOLEO  98100663  TERCER  PELDAÑO 10410784</v></cell><cell r="O165" t="str"><v>LINOLEO </v></cell></row><row r="165"><cell r="Q165" t="str"><v>POLOMEX</v></cell><cell r="R165"><v>41302</v></cell><cell r="S165" t="str"><v>CARLOS VAZQUEZ</v></cell></row><row r="166"><cell r="A166" t="str"><v>CYA-0168</v></cell><cell r="B166" t="str"><v>OBTURADOR DE PLASTICO (GRAPA) PVC NEGRO CABEZA 1"</v></cell></row><row r="166"><cell r="G166" t="str"><v>C</v></cell><cell r="H166" t="str"><v>Accesorios Directos</v></cell><cell r="I166" t="str"><v>PZA</v></cell><cell r="J166"><v>2.7</v></cell></row><row r="166"><cell r="L166" t="str"><v>Planta 1</v></cell></row><row r="166"><cell r="N166" t="str"><v>OBTURADOR DE PLASTICO (GRAPA)</v></cell><cell r="O166" t="str"><v>PVC NEGRO</v></cell><cell r="P166" t="str"><v>CABEZA 1"</v></cell><cell r="Q166" t="str"><v>DINA</v></cell><cell r="R166"><v>41751</v></cell><cell r="S166" t="str"><v>MR</v></cell></row><row r="167"><cell r="A167" t="str"><v>CYA-0169</v></cell><cell r="B167" t="str"><v>TERMINAL MAMPARA (M406-1B) POLIETILENO GRIS TEXTURIZADO </v></cell></row><row r="167"><cell r="G167" t="str"><v>C</v></cell><cell r="H167" t="str"><v>Accesorios Directos</v></cell><cell r="I167" t="str"><v>PZA</v></cell><cell r="J167"><v>61.2</v></cell></row><row r="167"><cell r="L167" t="str"><v>Planta 1</v></cell></row><row r="167"><cell r="N167" t="str"><v>TERMINAL MAMPARA (M406-1B)</v></cell><cell r="O167" t="str"><v>POLIETILENO GRIS TEXTURIZADO</v></cell></row><row r="167"><cell r="Q167" t="str"><v>DINA</v></cell><cell r="R167"><v>41751</v></cell><cell r="S167" t="str"><v>MR</v></cell></row><row r="168"><cell r="A168" t="str"><v>CYA-0170</v></cell><cell r="B168" t="str"><v>CERRADURA DE COMPRESION C/LEVA H=26.5 MM (2700.09-X26) LEVA CHICA ZINCADO NEGRO CUADRO 6MM</v></cell></row><row r="168"><cell r="G168" t="str"><v>C</v></cell><cell r="H168" t="str"><v>Chapas y cierres</v></cell><cell r="I168" t="str"><v>PZA</v></cell><cell r="J168"><v>145.29</v></cell></row><row r="168"><cell r="L168" t="str"><v>Planta 1</v></cell></row><row r="168"><cell r="N168" t="str"><v>CERRADURA DE COMPRESION C/LEVA H=26.5 MM (2700.09-X26) LEVA CHICA</v></cell><cell r="O168" t="str"><v>ZINCADO NEGRO</v></cell><cell r="P168" t="str"><v>CUADRO 6MM</v></cell><cell r="Q168" t="str"><v>DINA</v></cell><cell r="R168"><v>41751</v></cell><cell r="S168" t="str"><v>MR</v></cell></row><row r="169"><cell r="A169" t="str"><v>CYA-0171</v></cell><cell r="B169" t="str"><v>CERRADURA DE COMPRESION C/LEVA H=10.5 MM (2700.09-X10) LEVA GRANDE ZINCADO NEGRO CUADRO 6MM</v></cell><cell r="C169"><v>42319</v></cell><cell r="D169"><v>0</v></cell><cell r="E169"><v>42319</v></cell><cell r="F169"><v>42319</v></cell><cell r="G169" t="str"><v>C</v></cell><cell r="H169" t="str"><v>Chapas y cierres</v></cell><cell r="I169" t="str"><v>PZA</v></cell><cell r="J169"><v>145.29</v></cell></row><row r="169"><cell r="L169" t="str"><v>Planta 1</v></cell></row><row r="169"><cell r="N169" t="str"><v>CERRADURA DE COMPRESION C/LEVA H=10.5 MM (2700.09-X10) LEVA GRANDE</v></cell><cell r="O169" t="str"><v>ZINCADO NEGRO</v></cell><cell r="P169" t="str"><v>CUADRO 6MM</v></cell><cell r="Q169" t="str"><v>DINA</v></cell><cell r="R169"><v>41751</v></cell><cell r="S169" t="str"><v>MR</v></cell></row><row r="170"><cell r="A170" t="str"><v>CYA-0172</v></cell><cell r="B170" t="str"><v>LLAVE CUADRADA P/CERRADURA DE COMPRESION   CUADRO 6MM</v></cell><cell r="C170"><v>42319</v></cell><cell r="D170"><v>0</v></cell><cell r="E170"><v>42319</v></cell><cell r="F170"><v>42319</v></cell><cell r="G170" t="str"><v>C</v></cell><cell r="H170" t="str"><v>Chapas y cierres</v></cell><cell r="I170" t="str"><v>PZA</v></cell></row><row r="170"><cell r="L170" t="str"><v>Planta 1</v></cell></row><row r="170"><cell r="N170" t="str"><v>LLAVE CUADRADA P/CERRADURA DE COMPRESION </v></cell></row><row r="170"><cell r="P170" t="str"><v>CUADRO 6MM</v></cell><cell r="Q170" t="str"><v>DINA</v></cell><cell r="R170"><v>41751</v></cell><cell r="S170" t="str"><v>MR</v></cell></row><row r="171"><cell r="A171" t="str"><v>CYA-0173</v></cell><cell r="B171" t="str"><v>CINTA SELLADORA PVC ESPONJOSO  1/8" ESPESOR X 1/2" DE ANCHO</v></cell></row><row r="171"><cell r="G171" t="str"><v>B</v></cell><cell r="H171" t="str"><v>Gomas, empaques y plasticos</v></cell><cell r="I171" t="str"><v>mts</v></cell><cell r="J171"><v>32.8</v></cell></row><row r="171"><cell r="L171" t="str"><v>Planta 1</v></cell></row><row r="171"><cell r="N171" t="str"><v>CINTA SELLADORA PVC ESPONJOSO</v></cell></row><row r="171"><cell r="P171" t="str"><v>1/8" ESPESOR X 1/2" DE ANCHO</v></cell><cell r="Q171" t="str"><v>DINA</v></cell><cell r="R171"><v>41751</v></cell><cell r="S171" t="str"><v>MR</v></cell></row><row r="172"><cell r="A172" t="str"><v>CYA-0174</v></cell><cell r="B172" t="str"><v>Huella de linoleo (Flex brasilia solido amarillo seguridad 15) 1er peldaño Escalon del BOXER OF 10030119 LINOLEO  </v></cell></row><row r="172"><cell r="G172" t="str"><v>B</v></cell><cell r="H172" t="str"><v>Accesorios Directos</v></cell><cell r="I172" t="str"><v>PZA</v></cell><cell r="J172"><v>21.5</v></cell></row><row r="172"><cell r="L172" t="str"><v>Planta 2</v></cell></row><row r="172"><cell r="N172" t="str"><v>Huella de linoleo (Flex brasilia solido amarillo seguridad 15) 1er peldaño Escalon del BOXER OF 10030119</v></cell><cell r="O172" t="str"><v>LINOLEO </v></cell></row><row r="172"><cell r="Q172" t="str"><v>POLOMEX</v></cell><cell r="R172"><v>41803</v></cell><cell r="S172" t="str"><v>Oscar Zuñiga</v></cell></row><row r="173"><cell r="A173" t="str"><v>CYA-0175</v></cell><cell r="B173" t="str"><v>Huella de linoleo (Flex brasilia solido amarillo seguridad 15) 2do peldaño Escalon del BOXER OF 10030119 LINOLEO  </v></cell></row><row r="173"><cell r="G173" t="str"><v>B</v></cell><cell r="H173" t="str"><v>Accesorios Directos</v></cell><cell r="I173" t="str"><v>PZA</v></cell><cell r="J173"><v>18.2</v></cell></row><row r="173"><cell r="L173" t="str"><v>Planta 2</v></cell></row><row r="173"><cell r="N173" t="str"><v>Huella de linoleo (Flex brasilia solido amarillo seguridad 15) 2do peldaño Escalon del BOXER OF 10030119</v></cell><cell r="O173" t="str"><v>LINOLEO </v></cell></row><row r="173"><cell r="Q173" t="str"><v>POLOMEX</v></cell><cell r="R173"><v>41803</v></cell><cell r="S173" t="str"><v>Oscar Zuñiga</v></cell></row><row r="174"><cell r="A174" t="str"><v>CYA-0176</v></cell><cell r="B174" t="str"><v>Huella de linoleo (Flex brasilia solido amarillo seguridad 15) 3er peldaño Escalon del BOXER OF 10030119 LINOLEO  </v></cell></row><row r="174"><cell r="G174" t="str"><v>B</v></cell><cell r="H174" t="str"><v>Accesorios Directos</v></cell><cell r="I174" t="str"><v>PZA</v></cell><cell r="J174"><v>27.8</v></cell></row><row r="174"><cell r="L174" t="str"><v>Planta 2</v></cell></row><row r="174"><cell r="N174" t="str"><v>Huella de linoleo (Flex brasilia solido amarillo seguridad 15) 3er peldaño Escalon del BOXER OF 10030119</v></cell><cell r="O174" t="str"><v>LINOLEO </v></cell></row><row r="174"><cell r="Q174" t="str"><v>POLOMEX</v></cell><cell r="R174"><v>41803</v></cell><cell r="S174" t="str"><v>Oscar Zuñiga</v></cell></row><row r="175"><cell r="A175" t="str"><v>CYA-0177</v></cell><cell r="B175" t="str"><v>Huella de linoleo (Flex brasilia solido amarillo seguridad 15) 1er peldaño Escalon trasero BOXER OF 10090284 LINOLEO  </v></cell></row><row r="175"><cell r="G175" t="str"><v>B</v></cell><cell r="H175" t="str"><v>Accesorios Directos</v></cell><cell r="I175" t="str"><v>PZA</v></cell><cell r="J175"><v>21.3</v></cell></row><row r="175"><cell r="L175" t="str"><v>Planta 2</v></cell></row><row r="175"><cell r="N175" t="str"><v>Huella de linoleo (Flex brasilia solido amarillo seguridad 15) 1er peldaño Escalon trasero BOXER OF 10090284</v></cell><cell r="O175" t="str"><v>LINOLEO </v></cell></row><row r="175"><cell r="Q175" t="str"><v>POLOMEX</v></cell><cell r="R175"><v>41803</v></cell><cell r="S175" t="str"><v>Oscar Zuñiga</v></cell></row><row r="176"><cell r="A176" t="str"><v>CYA-0178</v></cell><cell r="B176" t="str"><v>Huella de linoleo (Flex brasilia solido amarillo seguridad 15) 2do peldaño Escalon trasero BOXER OF 10090284 LINOLEO  </v></cell></row><row r="176"><cell r="G176" t="str"><v>B</v></cell><cell r="H176" t="str"><v>Accesorios Directos</v></cell><cell r="I176" t="str"><v>PZA</v></cell><cell r="J176"><v>19.8</v></cell></row><row r="176"><cell r="L176" t="str"><v>Planta 2</v></cell></row><row r="176"><cell r="N176" t="str"><v>Huella de linoleo (Flex brasilia solido amarillo seguridad 15) 2do peldaño Escalon trasero BOXER OF 10090284</v></cell><cell r="O176" t="str"><v>LINOLEO </v></cell></row><row r="176"><cell r="Q176" t="str"><v>POLOMEX</v></cell><cell r="R176"><v>41803</v></cell><cell r="S176" t="str"><v>Oscar Zuñiga</v></cell></row><row r="177"><cell r="A177" t="str"><v>CYA-0179</v></cell><cell r="B177" t="str"><v>Huella de linoleo (Flex brasilia solido amarillo seguridad 15) 3er peldaño Escalon trasero BOXER OF 10090284 LINOLEO  </v></cell></row><row r="177"><cell r="G177" t="str"><v>B</v></cell><cell r="H177" t="str"><v>Accesorios Directos</v></cell><cell r="I177" t="str"><v>PZA</v></cell><cell r="J177"><v>20</v></cell></row><row r="177"><cell r="L177" t="str"><v>Planta 2</v></cell></row><row r="177"><cell r="N177" t="str"><v>Huella de linoleo (Flex brasilia solido amarillo seguridad 15) 3er peldaño Escalon trasero BOXER OF 10090284</v></cell><cell r="O177" t="str"><v>LINOLEO </v></cell></row><row r="177"><cell r="Q177" t="str"><v>POLOMEX</v></cell><cell r="R177"><v>41803</v></cell><cell r="S177" t="str"><v>Oscar Zuñiga</v></cell></row><row r="178"><cell r="A178" t="str"><v>CYA-0180</v></cell><cell r="B178" t="str"><v>Cinta selladora de espuma blanca de polietileno  1.6 mm de espesor x 1/2" de ancho Rollo de 10 mts</v></cell></row><row r="178"><cell r="G178" t="str"><v>B</v></cell><cell r="H178" t="str"><v>Gomas, empaques y plasticos</v></cell><cell r="I178" t="str"><v>PZA</v></cell><cell r="J178"><v>220</v></cell></row><row r="178"><cell r="L178" t="str"><v>Planta 2</v></cell></row><row r="178"><cell r="N178" t="str"><v>Cinta selladora de espuma blanca de polietileno</v></cell></row><row r="178"><cell r="P178" t="str"><v>1.6 mm de espesor x 1/2" de ancho Rollo de 10 mts</v></cell><cell r="Q178" t="str"><v>POLOMEX</v></cell><cell r="R178"><v>41803</v></cell><cell r="S178" t="str"><v>Oscar Zuñiga</v></cell></row><row r="179"><cell r="A179" t="str"><v>CYA-0181</v></cell><cell r="B179" t="str"><v>Salida de aire rectangular para tablero g7(angulo interno recto ) 17336018 EVO 3 107X 20 X 20</v></cell></row><row r="179"><cell r="G179" t="str"><v>B</v></cell><cell r="H179" t="str"><v>Accesorios </v></cell><cell r="I179" t="str"><v>PZA</v></cell><cell r="J179"><v>147.6</v></cell></row><row r="179"><cell r="L179" t="str"><v>Planta 2</v></cell></row><row r="179"><cell r="N179" t="str"><v>Salida de aire rectangular para tablero g7(angulo interno recto ) 17336018</v></cell><cell r="O179" t="str"><v>EVO 3</v></cell><cell r="P179" t="str"><v>107X 20 X 20</v></cell><cell r="Q179" t="str"><v>POLOMEX</v></cell><cell r="R179"><v>41836</v></cell><cell r="S179" t="str"><v>CARLOS VAZQUEZ</v></cell></row><row r="180"><cell r="A180" t="str"><v>CYA-0182</v></cell><cell r="B180" t="str"><v>Salida de aire rectangular para tablero g7(angulo interno 78gds ) 17336015 EVO 3 107X 20 X 20</v></cell></row><row r="180"><cell r="G180" t="str"><v>B</v></cell><cell r="H180" t="str"><v>Accesorios </v></cell><cell r="I180" t="str"><v>PZA</v></cell><cell r="J180"><v>147.6</v></cell></row><row r="180"><cell r="L180" t="str"><v>Planta 2</v></cell></row><row r="180"><cell r="N180" t="str"><v>Salida de aire rectangular para tablero g7(angulo interno 78gds ) 17336015</v></cell><cell r="O180" t="str"><v>EVO 3</v></cell><cell r="P180" t="str"><v>107X 20 X 20</v></cell><cell r="Q180" t="str"><v>POLOMEX</v></cell><cell r="R180"><v>41836</v></cell><cell r="S180" t="str"><v>CARLOS VAZQUEZ</v></cell></row><row r="181"><cell r="A181" t="str"><v>CYA-0183</v></cell><cell r="B181" t="str"><v>Soporte Pasa cables Material Poliamida  17332759 EVO 2 35 x 20 x 20</v></cell></row><row r="181"><cell r="G181" t="str"><v>B</v></cell><cell r="H181" t="str"><v>Accesorios </v></cell><cell r="I181" t="str"><v>PZA</v></cell><cell r="J181"><v>8.4</v></cell></row><row r="181"><cell r="L181" t="str"><v>Planta 2</v></cell></row><row r="181"><cell r="N181" t="str"><v>Soporte Pasa cables Material Poliamida  17332759</v></cell><cell r="O181" t="str"><v>EVO 2</v></cell><cell r="P181" t="str"><v>35 x 20 x 20</v></cell></row><row r="181"><cell r="S181" t="str"><v>CARLOS VAZQUEZ</v></cell></row><row r="182"><cell r="A182" t="str"><v>CYA-0184</v></cell><cell r="B182" t="str"><v>Rejilla de plastico lado izquierdo -revestimiento interno delantero G7 (10104684) Plastico  </v></cell><cell r="C182"><v>42319</v></cell><cell r="D182"><v>0</v></cell><cell r="E182"><v>42319</v></cell><cell r="F182"><v>42319</v></cell><cell r="G182" t="str"><v>B</v></cell><cell r="H182" t="str"><v>Gomas, empaques y plasticos</v></cell><cell r="I182" t="str"><v>PZA</v></cell><cell r="J182"><v>91.16</v></cell></row><row r="182"><cell r="L182" t="str"><v>planta2</v></cell></row><row r="182"><cell r="N182" t="str"><v>Rejilla de plastico lado izquierdo -revestimiento interno delantero G7 (10104684)</v></cell><cell r="O182" t="str"><v>Plastico </v></cell></row><row r="182"><cell r="Q182" t="str"><v>POLOMEX</v></cell><cell r="R182"><v>41844</v></cell><cell r="S182" t="str"><v>Oscar Zuñiga</v></cell></row><row r="183"><cell r="A183" t="str"><v>CYA-0185</v></cell><cell r="B183" t="str"><v>Huella de linoleo primer peldaño escalon 10643288 torino RTP N. 98100277 Amarillo  98100277 950 x 270</v></cell></row><row r="183"><cell r="G183" t="str"><v>B</v></cell><cell r="H183" t="str"><v>Huella de linoleo </v></cell><cell r="I183" t="str"><v>PZA</v></cell><cell r="J183"><v>147.35</v></cell></row><row r="183"><cell r="L183" t="str"><v>Planta 2</v></cell></row><row r="183"><cell r="N183" t="str"><v>Huella de linoleo primer peldaño escalon 10643288 torino RTP N. 98100277</v></cell><cell r="O183" t="str"><v>Amarillo  98100277</v></cell><cell r="P183" t="str"><v>950 x 270</v></cell><cell r="Q183" t="str"><v>POLOMEX</v></cell><cell r="R183"><v>41848</v></cell><cell r="S183" t="str"><v>CARLOS VAZQUEZ</v></cell></row><row r="184"><cell r="A184" t="str"><v>CYA-0186</v></cell><cell r="B184" t="str"><v>Huella de linoleo segundo  peldaño escalon 10643288 torino RTP N. 98100277 Amarillo  98100277 770 x 235</v></cell></row><row r="184"><cell r="G184" t="str"><v>B</v></cell><cell r="H184" t="str"><v>Huella de linoleo </v></cell><cell r="I184" t="str"><v>PZA</v></cell><cell r="J184"><v>103.6</v></cell></row><row r="184"><cell r="L184" t="str"><v>Planta 2</v></cell></row><row r="184"><cell r="N184" t="str"><v>Huella de linoleo segundo  peldaño escalon 10643288 torino RTP N. 98100277</v></cell><cell r="O184" t="str"><v>Amarillo  98100277</v></cell><cell r="P184" t="str"><v>770 x 235</v></cell><cell r="Q184" t="str"><v>POLOMEX</v></cell><cell r="R184"><v>41848</v></cell><cell r="S184" t="str"><v>CARLOS VAZQUEZ</v></cell></row><row r="185"><cell r="A185" t="str"><v>CYA-0187</v></cell><cell r="B185" t="str"><v>Aislante termo-acustico (10116281) Rev ext trasero 10537428  </v></cell></row><row r="185"><cell r="G185" t="str"><v>B</v></cell><cell r="H185" t="str"><v>Accesorios Directos</v></cell><cell r="I185" t="str"><v>MT2</v></cell><cell r="J185"><v>126.22</v></cell></row><row r="185"><cell r="L185" t="str"><v>Sahagun</v></cell></row><row r="185"><cell r="N185" t="str"><v>Aislante termo-acustico (10116281) Rev ext trasero 10537428</v></cell></row><row r="185"><cell r="Q185" t="str"><v>POLOMEX</v></cell><cell r="R185"><v>41862</v></cell><cell r="S185" t="str"><v>Oscar Zuñiga</v></cell></row><row r="186"><cell r="A186" t="str"><v>CYA-0188</v></cell><cell r="B186" t="str"><v>Contorno Luminaria Plastico (10544903) Color Evo 3 88 x 33 x 12.5</v></cell></row><row r="186"><cell r="G186" t="str"><v>B</v></cell><cell r="H186" t="str"><v>Accesorios</v></cell><cell r="I186" t="str"><v>PZA</v></cell><cell r="J186"><v>36</v></cell></row><row r="186"><cell r="L186" t="str"><v>Planta 2</v></cell></row><row r="186"><cell r="N186" t="str"><v>Contorno Luminaria Plastico (10544903)</v></cell><cell r="O186" t="str"><v>Color Evo 3</v></cell><cell r="P186" t="str"><v>88 x 33 x 12.5</v></cell><cell r="Q186" t="str"><v>POLOMEX</v></cell><cell r="R186"><v>41894</v></cell><cell r="S186" t="str"><v>Arturo Pérez</v></cell></row><row r="187"><cell r="A187" t="str"><v>CYA-0189</v></cell><cell r="B187" t="str"><v>TAPA DE CERRADURA (10244043) TAPA DE PERTENENCIAS  PARADISSO 1200 PLASTICO  </v></cell></row><row r="187"><cell r="G187" t="str"><v>B</v></cell><cell r="H187" t="str"><v>Chapas y cierres</v></cell><cell r="I187" t="str"><v>PZA</v></cell><cell r="J187"><v>80</v></cell></row><row r="187"><cell r="L187" t="str"><v>Planta 2</v></cell></row><row r="187"><cell r="N187" t="str"><v>TAPA DE CERRADURA (10244043) TAPA DE PERTENENCIAS  PARADISSO 1200</v></cell><cell r="O187" t="str"><v>PLASTICO </v></cell></row><row r="187"><cell r="Q187" t="str"><v>POLOMEX</v></cell><cell r="R187"><v>41901</v></cell></row><row r="188"><cell r="A188" t="str"><v>CYA-0190</v></cell><cell r="B188" t="str"><v>Flex brasilia solido amarillo seguridad 15 Linoleo Amarillo </v></cell></row><row r="188"><cell r="G188" t="str"><v>B</v></cell><cell r="H188" t="str"><v>Linoleo</v></cell><cell r="I188" t="str"><v>MTS</v></cell><cell r="J188"><v>100</v></cell></row><row r="188"><cell r="L188" t="str"><v>Planta 2</v></cell></row><row r="188"><cell r="N188" t="str"><v>Flex brasilia solido amarillo seguridad 15</v></cell><cell r="O188" t="str"><v>Linoleo Amarillo</v></cell></row><row r="188"><cell r="Q188" t="str"><v>POLOMEX</v></cell><cell r="R188"><v>41906</v></cell><cell r="S188" t="str"><v>Arturo Pérez</v></cell></row><row r="189"><cell r="A189" t="str"><v>CYA-0191</v></cell><cell r="B189" t="str"><v>Linoleo 98100663 Linoleo </v></cell></row><row r="189"><cell r="G189" t="str"><v>B</v></cell><cell r="H189" t="str"><v>Linoleo</v></cell><cell r="I189" t="str"><v>MTS</v></cell><cell r="J189"><v>31.78</v></cell></row><row r="189"><cell r="L189" t="str"><v>Planta 2</v></cell></row><row r="189"><cell r="N189" t="str"><v>Linoleo 98100663</v></cell><cell r="O189" t="str"><v>Linoleo</v></cell></row><row r="189"><cell r="Q189" t="str"><v>POLOMEX</v></cell><cell r="R189"><v>41906</v></cell><cell r="S189" t="str"><v>Arturo Pérez</v></cell></row><row r="190"><cell r="A190" t="str"><v>CYA-0192</v></cell><cell r="B190" t="str"><v>Linoleo 10093864  Tapete azul Estrella Blanca Linoleo </v></cell></row><row r="190"><cell r="G190" t="str"><v>B</v></cell><cell r="H190" t="str"><v>Linoleo</v></cell><cell r="I190" t="str"><v>MTS</v></cell><cell r="J190"><v>40.84</v></cell></row><row r="190"><cell r="L190" t="str"><v>Planta 2</v></cell></row><row r="190"><cell r="N190" t="str"><v>Linoleo 10093864  Tapete azul Estrella Blanca</v></cell><cell r="O190" t="str"><v>Linoleo</v></cell></row><row r="190"><cell r="Q190" t="str"><v>POLOMEX</v></cell><cell r="R190"><v>41906</v></cell><cell r="S190" t="str"><v>Arturo Pérez</v></cell></row><row r="191"><cell r="A191" t="str"><v>CYA-0193</v></cell><cell r="B191" t="str"><v>Linoleo 10482378 Imitación madera Transpais Linoleo </v></cell></row><row r="191"><cell r="G191" t="str"><v>B</v></cell><cell r="H191" t="str"><v>Linoleo</v></cell><cell r="I191" t="str"><v>MTS</v></cell><cell r="J191"><v>108</v></cell></row><row r="191"><cell r="L191" t="str"><v>Planta 2</v></cell></row><row r="191"><cell r="N191" t="str"><v>Linoleo 10482378 Imitación madera Transpais</v></cell><cell r="O191" t="str"><v>Linoleo</v></cell></row><row r="191"><cell r="Q191" t="str"><v>POLOMEX</v></cell><cell r="R191"><v>41906</v></cell><cell r="S191" t="str"><v>Arturo Pérez</v></cell></row><row r="192"><cell r="A192" t="str"><v>CYA-0194</v></cell><cell r="B192" t="str"><v>Linoleo 98100664 Linoleo </v></cell></row><row r="192"><cell r="G192" t="str"><v>B</v></cell><cell r="H192" t="str"><v>Linoleo</v></cell><cell r="I192" t="str"><v>MTS</v></cell><cell r="J192"><v>38.78</v></cell></row><row r="192"><cell r="L192" t="str"><v>Planta 2</v></cell></row><row r="192"><cell r="N192" t="str"><v>Linoleo 98100664</v></cell><cell r="O192" t="str"><v>Linoleo</v></cell></row><row r="192"><cell r="Q192" t="str"><v>POLOMEX</v></cell><cell r="R192"><v>41906</v></cell><cell r="S192" t="str"><v>Arturo Pérez</v></cell></row><row r="193"><cell r="A193" t="str"><v>CYA-0195</v></cell><cell r="B193" t="str"><v>Linoleo 10093923 Gris Claro Albatroz Linoleo </v></cell></row><row r="193"><cell r="G193" t="str"><v>B</v></cell><cell r="H193" t="str"><v>Linoleo</v></cell><cell r="I193" t="str"><v>MTS</v></cell><cell r="J193"><v>40.28</v></cell></row><row r="193"><cell r="L193" t="str"><v>Planta 2</v></cell></row><row r="193"><cell r="N193" t="str"><v>Linoleo 10093923 Gris Claro Albatroz</v></cell><cell r="O193" t="str"><v>Linoleo</v></cell></row><row r="193"><cell r="Q193" t="str"><v>POLOMEX</v></cell><cell r="R193"><v>41906</v></cell><cell r="S193" t="str"><v>Arturo Pérez</v></cell></row><row r="194"><cell r="A194" t="str"><v>CYA-0196</v></cell><cell r="B194" t="str"><v>Huella de Linoleo (10093864) Tapete elite azul turqueza 1er peldaño escalon 10125910 LINOLEO  </v></cell></row><row r="194"><cell r="G194" t="str"><v>B</v></cell><cell r="H194" t="str"><v>Linoleo</v></cell><cell r="I194" t="str"><v>PZA</v></cell><cell r="J194"><v>138.94</v></cell></row><row r="194"><cell r="L194" t="str"><v>planta 2</v></cell></row><row r="194"><cell r="N194" t="str"><v>Huella de Linoleo (10093864) Tapete elite azul turqueza 1er peldaño escalon 10125910</v></cell><cell r="O194" t="str"><v>LINOLEO </v></cell></row><row r="194"><cell r="Q194" t="str"><v>POLOMEX</v></cell><cell r="R194"><v>41912</v></cell><cell r="S194" t="str"><v>Oscar Zuñiga</v></cell></row><row r="195"><cell r="A195" t="str"><v>CYA-0197</v></cell><cell r="B195" t="str"><v>Huella de linoleo (10093864) Tapete elite azul turqueza 2do peldaño escalon 10125910 LINOLEO  </v></cell></row><row r="195"><cell r="G195" t="str"><v>B</v></cell><cell r="H195" t="str"><v>Linoleo</v></cell><cell r="I195" t="str"><v>PZA</v></cell><cell r="J195"><v>135.3</v></cell></row><row r="195"><cell r="L195" t="str"><v>planta 2</v></cell></row><row r="195"><cell r="N195" t="str"><v>Huella de linoleo (10093864) Tapete elite azul turqueza 2do peldaño escalon 10125910</v></cell><cell r="O195" t="str"><v>LINOLEO </v></cell></row><row r="195"><cell r="Q195" t="str"><v>POLOMEX</v></cell><cell r="R195"><v>41912</v></cell><cell r="S195" t="str"><v>Oscar Zuñiga</v></cell></row><row r="196"><cell r="A196" t="str"><v>CYA-0198</v></cell><cell r="B196" t="str"><v>Huella de linoleo (10093864) Tapete elite azul turqueza 3er peldaño escalon 10125910 LINOLEO  </v></cell></row><row r="196"><cell r="G196" t="str"><v>B</v></cell><cell r="H196" t="str"><v>Linoleo</v></cell><cell r="I196" t="str"><v>PZA</v></cell><cell r="J196"><v>130.45</v></cell></row><row r="196"><cell r="L196" t="str"><v>planta 2</v></cell></row><row r="196"><cell r="N196" t="str"><v>Huella de linoleo (10093864) Tapete elite azul turqueza 3er peldaño escalon 10125910</v></cell><cell r="O196" t="str"><v>LINOLEO </v></cell></row><row r="196"><cell r="Q196" t="str"><v>POLOMEX</v></cell><cell r="R196"><v>41912</v></cell><cell r="S196" t="str"><v>Oscar Zuñiga</v></cell></row><row r="197"><cell r="A197" t="str"><v>CYA-0199</v></cell><cell r="B197" t="str"><v>Huella de linoleo (10093864) Tapete elite azul turqueza escalera acceso de salon 10500329 LINOLEO  </v></cell></row><row r="197"><cell r="G197" t="str"><v>B</v></cell><cell r="H197" t="str"><v>Linoleo</v></cell><cell r="I197" t="str"><v>PZA</v></cell><cell r="J197"><v>144.34</v></cell></row><row r="197"><cell r="L197" t="str"><v>planta 2</v></cell></row><row r="197"><cell r="N197" t="str"><v>Huella de linoleo (10093864) Tapete elite azul turqueza escalera acceso de salon 10500329</v></cell><cell r="O197" t="str"><v>LINOLEO </v></cell></row><row r="197"><cell r="Q197" t="str"><v>POLOMEX</v></cell><cell r="R197"><v>41912</v></cell><cell r="S197" t="str"><v>Oscar Zuñiga</v></cell></row><row r="198"><cell r="A198" t="str"><v>CYA-0200</v></cell><cell r="B198" t="str"><v>Huella de Linoleo (10753674) TAP PLAST GRIS GERFLEX CONSTALL 1er peldaño escalon 10195017 LINOLEO  </v></cell></row><row r="198"><cell r="G198" t="str"><v>B</v></cell><cell r="H198" t="str"><v>Linoleo</v></cell><cell r="I198" t="str"><v>PZA</v></cell><cell r="J198"><v>136.97</v></cell></row><row r="198"><cell r="L198" t="str"><v>planta 2</v></cell></row><row r="198"><cell r="N198" t="str"><v>Huella de Linoleo (10753674) TAP PLAST GRIS GERFLEX CONSTALL 1er peldaño escalon 10195017</v></cell><cell r="O198" t="str"><v>LINOLEO </v></cell></row><row r="198"><cell r="Q198" t="str"><v>POLOMEX</v></cell><cell r="R198"><v>42046</v></cell><cell r="S198" t="str"><v>Oscar Zuñiga</v></cell></row><row r="199"><cell r="A199" t="str"><v>CYA-0201</v></cell><cell r="B199" t="str"><v>Huella de linoleo (10753674) TAP PLAST GRIS GERFLEX CONSTALL 2do peldaño escalon 10195017 LINOLEO  </v></cell></row><row r="199"><cell r="G199" t="str"><v>B</v></cell><cell r="H199" t="str"><v>Linoleo</v></cell><cell r="I199" t="str"><v>PZA</v></cell><cell r="J199"><v>133.38</v></cell></row><row r="199"><cell r="L199" t="str"><v>planta 2</v></cell></row><row r="199"><cell r="N199" t="str"><v>Huella de linoleo (10753674) TAP PLAST GRIS GERFLEX CONSTALL 2do peldaño escalon 10195017</v></cell><cell r="O199" t="str"><v>LINOLEO </v></cell></row><row r="199"><cell r="Q199" t="str"><v>POLOMEX</v></cell><cell r="R199"><v>42046</v></cell><cell r="S199" t="str"><v>Oscar Zuñiga</v></cell></row><row r="200"><cell r="A200" t="str"><v>CYA-0202</v></cell><cell r="B200" t="str"><v>Huella de linoleo (10753674) TAP PLAST GRIS GERFLEX CONSTALL 3er peldaño escalon 10195017 LINOLEO  </v></cell></row><row r="200"><cell r="G200" t="str"><v>B</v></cell><cell r="H200" t="str"><v>Linoleo</v></cell><cell r="I200" t="str"><v>PZA</v></cell><cell r="J200"><v>143.55</v></cell></row><row r="200"><cell r="L200" t="str"><v>planta 2</v></cell></row><row r="200"><cell r="N200" t="str"><v>Huella de linoleo (10753674) TAP PLAST GRIS GERFLEX CONSTALL 3er peldaño escalon 10195017</v></cell><cell r="O200" t="str"><v>LINOLEO </v></cell></row><row r="200"><cell r="Q200" t="str"><v>POLOMEX</v></cell><cell r="R200"><v>42046</v></cell><cell r="S200" t="str"><v>Oscar Zuñiga</v></cell></row><row r="201"><cell r="A201" t="str"><v>CYA-0203</v></cell><cell r="B201" t="str"><v>Huella de linoleo (10753674) TAP PLAST GRIS GERFLEX CONSTALL claro escalera acceso de salon 10496111 LINOLEO  </v></cell></row><row r="201"><cell r="G201" t="str"><v>B</v></cell><cell r="H201" t="str"><v>Linoleo</v></cell><cell r="I201" t="str"><v>PZA</v></cell><cell r="J201"><v>142.36</v></cell></row><row r="201"><cell r="L201" t="str"><v>planta 2</v></cell></row><row r="201"><cell r="N201" t="str"><v>Huella de linoleo (10753674) TAP PLAST GRIS GERFLEX CONSTALL claro escalera acceso de salon 10496111</v></cell><cell r="O201" t="str"><v>LINOLEO </v></cell></row><row r="201"><cell r="Q201" t="str"><v>POLOMEX</v></cell><cell r="R201"><v>42046</v></cell><cell r="S201" t="str"><v>Oscar Zuñiga</v></cell></row><row r="202"><cell r="A202" t="str"><v>CYA-0204</v></cell><cell r="B202" t="str"><v>Perfil cinta amarilla de polietileno Escalones G7  </v></cell></row><row r="202"><cell r="G202" t="str"><v>B</v></cell><cell r="H202" t="str"><v>Gomas, empaques y plasticos</v></cell><cell r="I202" t="str"><v>Mts</v></cell><cell r="J202"><v>13</v></cell></row><row r="202"><cell r="L202" t="str"><v>planta 2</v></cell></row><row r="202"><cell r="N202" t="str"><v>Perfil cinta amarilla de polietileno Escalones G7</v></cell></row><row r="202"><cell r="Q202" t="str"><v>POLOMEX</v></cell><cell r="R202"><v>41914</v></cell><cell r="S202" t="str"><v>Oscar Zuñiga</v></cell></row><row r="203"><cell r="A203" t="str"><v>CYA-0205</v></cell><cell r="B203" t="str"><v>Huella de linoleo (Flex brasilia solido amarillo seguridad 15) 1er peldaño Escalon del BOXER OF 10683869 LINOLEO  </v></cell></row><row r="203"><cell r="G203" t="str"><v>B</v></cell><cell r="H203" t="str"><v>Accesorios Directos</v></cell><cell r="I203" t="str"><v>PZA</v></cell><cell r="J203"><v>22.3</v></cell></row><row r="203"><cell r="L203" t="str"><v>Planta 2</v></cell></row><row r="203"><cell r="N203" t="str"><v>Huella de linoleo (Flex brasilia solido amarillo seguridad 15) 1er peldaño Escalon del BOXER OF 10683869</v></cell><cell r="O203" t="str"><v>LINOLEO </v></cell></row><row r="203"><cell r="Q203" t="str"><v>POLOMEX</v></cell><cell r="R203"><v>41926</v></cell><cell r="S203" t="str"><v>Oscar Zuñiga</v></cell></row><row r="204"><cell r="A204" t="str"><v>CYA-0206</v></cell><cell r="B204" t="str"><v>Huella de linoleo (Flex brasilia solido amarillo seguridad 15) 2do peldaño Escalon del BOXER OF 10683869 LINOLEO  </v></cell></row><row r="204"><cell r="G204" t="str"><v>B</v></cell><cell r="H204" t="str"><v>Accesorios Directos</v></cell><cell r="I204" t="str"><v>PZA</v></cell><cell r="J204"><v>18</v></cell></row><row r="204"><cell r="L204" t="str"><v>Planta 2</v></cell></row><row r="204"><cell r="N204" t="str"><v>Huella de linoleo (Flex brasilia solido amarillo seguridad 15) 2do peldaño Escalon del BOXER OF 10683869</v></cell><cell r="O204" t="str"><v>LINOLEO </v></cell></row><row r="204"><cell r="Q204" t="str"><v>POLOMEX</v></cell><cell r="R204"><v>41926</v></cell><cell r="S204" t="str"><v>Oscar Zuñiga</v></cell></row><row r="205"><cell r="A205" t="str"><v>CYA-0207</v></cell><cell r="B205" t="str"><v>Huella de linoleo (Flex brasilia solido amarillo seguridad 15) 3er peldaño Escalon del BOXER OF 10683869 LINOLEO  </v></cell></row><row r="205"><cell r="G205" t="str"><v>B</v></cell><cell r="H205" t="str"><v>Accesorios Directos</v></cell><cell r="I205" t="str"><v>PZA</v></cell><cell r="J205"><v>26.3</v></cell></row><row r="205"><cell r="L205" t="str"><v>Planta 2</v></cell></row><row r="205"><cell r="N205" t="str"><v>Huella de linoleo (Flex brasilia solido amarillo seguridad 15) 3er peldaño Escalon del BOXER OF 10683869</v></cell><cell r="O205" t="str"><v>LINOLEO </v></cell></row><row r="205"><cell r="Q205" t="str"><v>POLOMEX</v></cell><cell r="R205"><v>41926</v></cell><cell r="S205" t="str"><v>Oscar Zuñiga</v></cell></row><row r="206"><cell r="A206" t="str"><v>CYA-0208</v></cell><cell r="B206" t="str"><v>Huella de Linoleo (10753674) TAP PLAST GRIS GERFLEX CONSTALL  1er peldaño escalon 10108053 LINOLEO  </v></cell></row><row r="206"><cell r="G206" t="str"><v>B</v></cell><cell r="H206" t="str"><v>Linoleo</v></cell><cell r="I206" t="str"><v>PZA</v></cell><cell r="J206"><v>136.97</v></cell></row><row r="206"><cell r="L206" t="str"><v>planta 2</v></cell></row><row r="206"><cell r="N206" t="str"><v>Huella de Linoleo (10753674) TAP PLAST GRIS GERFLEX CONSTALL  1er peldaño escalon 10108053</v></cell><cell r="O206" t="str"><v>LINOLEO </v></cell></row><row r="206"><cell r="Q206" t="str"><v>POLOMEX</v></cell><cell r="R206"><v>42046</v></cell><cell r="S206" t="str"><v>Oscar Zuñiga</v></cell></row><row r="207"><cell r="A207" t="str"><v>CYA-0209</v></cell><cell r="B207" t="str"><v>Huella de linoleo (10753674) TAP PLAST GRIS GERFLEX CONSTALL  2do peldaño escalon 10108053 LINOLEO  </v></cell></row><row r="207"><cell r="G207" t="str"><v>B</v></cell><cell r="H207" t="str"><v>Linoleo</v></cell><cell r="I207" t="str"><v>PZA</v></cell><cell r="J207"><v>133.38</v></cell></row><row r="207"><cell r="L207" t="str"><v>planta 2</v></cell></row><row r="207"><cell r="N207" t="str"><v>Huella de linoleo (10753674) TAP PLAST GRIS GERFLEX CONSTALL  2do peldaño escalon 10108053</v></cell><cell r="O207" t="str"><v>LINOLEO </v></cell></row><row r="207"><cell r="Q207" t="str"><v>POLOMEX</v></cell><cell r="R207"><v>42046</v></cell><cell r="S207" t="str"><v>Oscar Zuñiga</v></cell></row><row r="208"><cell r="A208" t="str"><v>CYA-0210</v></cell><cell r="B208" t="str"><v>Huella de linoleo (10753674) TAP PLAST GRIS GERFLEX CONSTALL 3er peldaño escalon 10108053 LINOLEO  </v></cell></row><row r="208"><cell r="G208" t="str"><v>B</v></cell><cell r="H208" t="str"><v>Linoleo</v></cell><cell r="I208" t="str"><v>PZA</v></cell><cell r="J208"><v>128.6</v></cell></row><row r="208"><cell r="L208" t="str"><v>planta 2</v></cell></row><row r="208"><cell r="N208" t="str"><v>Huella de linoleo (10753674) TAP PLAST GRIS GERFLEX CONSTALL 3er peldaño escalon 10108053</v></cell><cell r="O208" t="str"><v>LINOLEO </v></cell></row><row r="208"><cell r="Q208" t="str"><v>POLOMEX</v></cell><cell r="R208"><v>42046</v></cell><cell r="S208" t="str"><v>Oscar Zuñiga</v></cell></row><row r="209"><cell r="A209" t="str"><v>CYA-0211</v></cell><cell r="B209" t="str"><v>Bisagra de aluminio 10736115 Aluminio </v></cell><cell r="C209"><v>42346</v></cell><cell r="D209"><v>0</v></cell><cell r="E209"><v>42345</v></cell><cell r="F209"><v>42349</v></cell><cell r="G209" t="str"><v>B</v></cell><cell r="H209" t="str"><v>Bisagras</v></cell><cell r="I209" t="str"><v>PZA</v></cell><cell r="J209"><v>115.99</v></cell></row><row r="209"><cell r="L209" t="str"><v>planta 2</v></cell></row><row r="209"><cell r="N209" t="str"><v>Bisagra de aluminio 10736115</v></cell><cell r="O209" t="str"><v>Aluminio</v></cell></row><row r="209"><cell r="Q209" t="str"><v>POLOMEX</v></cell><cell r="R209"><v>42026</v></cell><cell r="S209" t="str"><v>Oscar Zuñiga</v></cell></row><row r="210"><cell r="A210" t="str"><v>CYA-0212</v></cell><cell r="B210" t="str"><v>Goma Borracha Esponjosa 98130422  </v></cell><cell r="C210"><v>42191</v></cell><cell r="D210" t="str"><v>O</v></cell><cell r="E210"><v>42195</v></cell><cell r="F210"><v>42195</v></cell><cell r="G210" t="str"><v>B</v></cell><cell r="H210" t="str"><v>Gomas, empaques y plasticos</v></cell><cell r="I210" t="str"><v>MTS</v></cell><cell r="J210"><v>68.1</v></cell></row><row r="210"><cell r="L210" t="str"><v>planta 2</v></cell></row><row r="210"><cell r="N210" t="str"><v>Goma Borracha Esponjosa 98130422</v></cell></row><row r="210"><cell r="Q210" t="str"><v>POLOMEX</v></cell><cell r="R210"><v>42026</v></cell><cell r="S210" t="str"><v>Oscar Zuñiga</v></cell></row><row r="211"><cell r="A211" t="str"><v>CYA-0213</v></cell><cell r="B211" t="str"><v>Huella de Linoleo (98100596) Tapete gris oscuro 1er peldaño escalon 10295025 LINOLEO  </v></cell></row><row r="211"><cell r="G211" t="str"><v>B</v></cell><cell r="H211" t="str"><v>Linoleo</v></cell><cell r="I211" t="str"><v>PZA</v></cell><cell r="J211"><v>156</v></cell></row><row r="211"><cell r="L211" t="str"><v>planta 2</v></cell></row><row r="211"><cell r="N211" t="str"><v>Huella de Linoleo (98100596) Tapete gris oscuro 1er peldaño escalon 10295025</v></cell><cell r="O211" t="str"><v>LINOLEO </v></cell></row><row r="211"><cell r="Q211" t="str"><v>POLOMEX</v></cell><cell r="R211"><v>42033</v></cell><cell r="S211" t="str"><v>Oscar Zuñiga</v></cell></row><row r="212"><cell r="A212" t="str"><v>CYA-0214</v></cell><cell r="B212" t="str"><v>Huella de linoleo (98100596) Tapete gris oscuro 2do peldaño escalon 10295025 LINOLEO  </v></cell></row><row r="212"><cell r="G212" t="str"><v>B</v></cell><cell r="H212" t="str"><v>Linoleo</v></cell><cell r="I212" t="str"><v>PZA</v></cell><cell r="J212"><v>152</v></cell></row><row r="212"><cell r="L212" t="str"><v>planta 2</v></cell></row><row r="212"><cell r="N212" t="str"><v>Huella de linoleo (98100596) Tapete gris oscuro 2do peldaño escalon 10295025</v></cell><cell r="O212" t="str"><v>LINOLEO </v></cell></row><row r="212"><cell r="Q212" t="str"><v>POLOMEX</v></cell><cell r="R212"><v>42033</v></cell><cell r="S212" t="str"><v>Oscar Zuñiga</v></cell></row><row r="213"><cell r="A213" t="str"><v>CYA-0215</v></cell><cell r="B213" t="str"><v>Huella de linoleo (98100596) Tapete gris oscuro 3er peldaño escalon 10295025 LINOLEO  </v></cell></row><row r="213"><cell r="G213" t="str"><v>B</v></cell><cell r="H213" t="str"><v>Linoleo</v></cell><cell r="I213" t="str"><v>PZA</v></cell><cell r="J213"><v>147.4</v></cell></row><row r="213"><cell r="L213" t="str"><v>planta 2</v></cell></row><row r="213"><cell r="N213" t="str"><v>Huella de linoleo (98100596) Tapete gris oscuro 3er peldaño escalon 10295025</v></cell><cell r="O213" t="str"><v>LINOLEO </v></cell></row><row r="213"><cell r="Q213" t="str"><v>POLOMEX</v></cell><cell r="R213"><v>42033</v></cell><cell r="S213" t="str"><v>Oscar Zuñiga</v></cell></row><row r="214"><cell r="A214" t="str"><v>CYA-0216</v></cell><cell r="B214" t="str"><v>Jaladera de plastico color negro Plastico color negro 130 x 70 x 40 mm</v></cell><cell r="C214"><v>42346</v></cell><cell r="D214"><v>0</v></cell><cell r="E214"><v>42347</v></cell><cell r="F214"><v>42349</v></cell><cell r="G214" t="str"><v>B</v></cell><cell r="H214" t="str"><v>Gomas, empaques y plasticos</v></cell><cell r="I214" t="str"><v>PZA</v></cell></row><row r="214"><cell r="L214" t="str"><v>planta 1</v></cell></row><row r="214"><cell r="N214" t="str"><v>Jaladera de plastico color negro</v></cell><cell r="O214" t="str"><v>Plastico color negro</v></cell><cell r="P214" t="str"><v>130 x 70 x 40 mm</v></cell><cell r="Q214" t="str"><v>DINA</v></cell><cell r="R214"><v>42107</v></cell><cell r="S214" t="str"><v>Arturo Pérez</v></cell></row><row r="215"><cell r="A215" t="str"><v>CYA-0217</v></cell><cell r="B215" t="str"><v>Revistero Consola Conductor Poliuretano color negro 281 x 140 mm</v></cell><cell r="C215"><v>42165</v></cell><cell r="D215" t="str"><v>O</v></cell><cell r="E215"><v>42346</v></cell><cell r="F215"><v>42166</v></cell><cell r="G215" t="str"><v>B</v></cell><cell r="H215" t="str"><v>Gomas, empaques y plasticos</v></cell><cell r="I215" t="str"><v>PZA</v></cell></row><row r="215"><cell r="L215" t="str"><v>planta 1</v></cell></row><row r="215"><cell r="N215" t="str"><v>Revistero Consola Conductor</v></cell><cell r="O215" t="str"><v>Poliuretano color negro</v></cell><cell r="P215" t="str"><v>281 x 140 mm</v></cell><cell r="Q215" t="str"><v>DINA</v></cell><cell r="R215"><v>42110</v></cell><cell r="S215" t="str"><v>Arturo Pérez</v></cell></row><row r="216"><cell r="A216" t="str"><v>CYA-0218</v></cell><cell r="B216" t="str"><v>Huella de linoleo (10117550) 1er peldaño escalon 34610373  LINOLEO  </v></cell></row><row r="216"><cell r="G216" t="str"><v>B</v></cell><cell r="H216" t="str"><v>Linoleo</v></cell><cell r="I216" t="str"><v>PZA</v></cell></row><row r="216"><cell r="L216" t="str"><v>planta 2</v></cell></row><row r="216"><cell r="N216" t="str"><v>Huella de linoleo (10117550) 1er peldaño escalon 34610373 </v></cell><cell r="O216" t="str"><v>LINOLEO </v></cell></row><row r="216"><cell r="Q216" t="str"><v>POLOMEX</v></cell><cell r="R216"><v>42157</v></cell><cell r="S216" t="str"><v>Oscar Zuñiga</v></cell></row><row r="217"><cell r="A217" t="str"><v>CYA-0219</v></cell><cell r="B217" t="str"><v>Huella de linoleo (10117550) 2do peldaño escalon 34610373  LINOLEO  </v></cell></row><row r="217"><cell r="G217" t="str"><v>B</v></cell><cell r="H217" t="str"><v>Linoleo</v></cell><cell r="I217" t="str"><v>PZA</v></cell></row><row r="217"><cell r="L217" t="str"><v>planta 2</v></cell></row><row r="217"><cell r="N217" t="str"><v>Huella de linoleo (10117550) 2do peldaño escalon 34610373 </v></cell><cell r="O217" t="str"><v>LINOLEO </v></cell></row><row r="217"><cell r="Q217" t="str"><v>POLOMEX</v></cell><cell r="R217"><v>42157</v></cell><cell r="S217" t="str"><v>Oscar Zuñiga</v></cell></row><row r="218"><cell r="A218" t="str"><v>CYA-0220</v></cell><cell r="B218" t="str"><v>Huella de linoleo (10117550) 3er peldaño escalon 34610373  LINOLEO  </v></cell></row><row r="218"><cell r="G218" t="str"><v>B</v></cell><cell r="H218" t="str"><v>Linoleo</v></cell><cell r="I218" t="str"><v>PZA</v></cell></row><row r="218"><cell r="L218" t="str"><v>planta 2</v></cell></row><row r="218"><cell r="N218" t="str"><v>Huella de linoleo (10117550) 3er peldaño escalon 34610373 </v></cell><cell r="O218" t="str"><v>LINOLEO </v></cell></row><row r="218"><cell r="Q218" t="str"><v>POLOMEX</v></cell><cell r="R218"><v>42157</v></cell><cell r="S218" t="str"><v>Oscar Zuñiga</v></cell></row><row r="219"><cell r="A219" t="str"><v>CYA-0221</v></cell><cell r="B219" t="str"><v>SOPORTE CADENA SUSTENTACION  Tropicalizada 700 mm</v></cell></row><row r="219"><cell r="H219" t="str"><v>Cadenas y engates</v></cell><cell r="I219" t="str"><v>PZA</v></cell></row><row r="219"><cell r="L219" t="str"><v>Alm. Gral</v></cell></row><row r="219"><cell r="N219" t="str"><v>SOPORTE CADENA SUSTENTACION </v></cell><cell r="O219" t="str"><v>Tropicalizada</v></cell><cell r="P219" t="str"><v>700 mm</v></cell><cell r="Q219" t="str"><v>POLOMEX</v></cell><cell r="R219"><v>42244</v></cell><cell r="S219" t="str"><v>Oscar Zuñiga</v></cell></row><row r="220"><cell r="A220" t="str"><v>CYA-0222</v></cell><cell r="B220" t="str"><v>Bisagra de parche cal, 16 para puerta de trasera Linner,  Cromo 70mm x 46mm</v></cell></row><row r="220"><cell r="G220" t="str"><v>B</v></cell><cell r="H220" t="str"><v>Bisagras</v></cell><cell r="I220" t="str"><v>PZA</v></cell></row><row r="220"><cell r="L220" t="str"><v>Sahagun</v></cell></row><row r="220"><cell r="N220" t="str"><v>Bisagra de parche cal, 16 para puerta de trasera Linner, </v></cell><cell r="O220" t="str"><v>Cromo</v></cell><cell r="P220" t="str"><v>70mm x 46mm</v></cell><cell r="Q220" t="str"><v>DINA</v></cell><cell r="R220"><v>42247</v></cell><cell r="S220" t="str"><v>Josue Bautista</v></cell></row><row r="221"><cell r="A221" t="str"><v>CYA-0223</v></cell><cell r="B221" t="str"><v>BISAGRA DE PIANO INOXIDABLE ACERO INOX. 50,8 (2") x 4,5 x 1280mm </v></cell><cell r="C221"><v>42297</v></cell><cell r="D221" t="str"><v>A</v></cell><cell r="E221"><v>42298</v></cell><cell r="F221"><v>42298</v></cell><cell r="G221" t="str"><v>C</v></cell><cell r="H221" t="str"><v>Bisagras</v></cell><cell r="I221" t="str"><v>TRAMO 1280MM</v></cell></row><row r="221"><cell r="L221" t="str"><v>planta 1</v></cell><cell r="M221" t="str"><v>ok</v></cell><cell r="N221" t="str"><v>BISAGRA DE PIANO INOXIDABLE</v></cell><cell r="O221" t="str"><v>ACERO INOX.</v></cell><cell r="P221" t="str"><v>50,8 (2") x 4,5 x 1280mm </v></cell><cell r="Q221" t="str"><v>DINA</v></cell><cell r="R221"><v>42268</v></cell><cell r="S221" t="str"><v>Josue Bautista</v></cell></row><row r="221"><cell r="U221" t="str"><v>1108-0002-0002-0002</v></cell><cell r="V221" t="str"><v>PRV-059</v></cell></row><row r="221"><cell r="Y221" t="str"><v>C4  </v></cell></row><row r="222"><cell r="A222" t="str"><v>CYA-0224</v></cell><cell r="B222" t="str"><v>Huella de Linoleo (10093864) Tapete elite azul turqueza 1er peldaño escalon 10789494 LINOLEO  </v></cell></row><row r="222"><cell r="G222" t="str"><v>B</v></cell><cell r="H222" t="str"><v>Linoleo</v></cell><cell r="I222" t="str"><v>PZA</v></cell></row><row r="222"><cell r="L222" t="str"><v>planta 2</v></cell></row><row r="222"><cell r="N222" t="str"><v>Huella de Linoleo (10093864) Tapete elite azul turqueza 1er peldaño escalon 10789494</v></cell><cell r="O222" t="str"><v>LINOLEO </v></cell></row><row r="222"><cell r="Q222" t="str"><v>POLOMEX</v></cell><cell r="R222"><v>42283</v></cell><cell r="S222" t="str"><v>Oscar Zuñiga</v></cell></row><row r="223"><cell r="A223" t="str"><v>CYA-0225</v></cell><cell r="B223" t="str"><v>Huella de linoleo (10093864) Tapete elite azul turqueza 2do peldaño escalon 10789494 LINOLEO  </v></cell></row><row r="223"><cell r="G223" t="str"><v>B</v></cell><cell r="H223" t="str"><v>Linoleo</v></cell><cell r="I223" t="str"><v>PZA</v></cell></row><row r="223"><cell r="L223" t="str"><v>planta 2</v></cell></row><row r="223"><cell r="N223" t="str"><v>Huella de linoleo (10093864) Tapete elite azul turqueza 2do peldaño escalon 10789494</v></cell><cell r="O223" t="str"><v>LINOLEO </v></cell></row><row r="223"><cell r="Q223" t="str"><v>POLOMEX</v></cell><cell r="R223"><v>42283</v></cell><cell r="S223" t="str"><v>Oscar Zuñiga</v></cell></row><row r="224"><cell r="A224" t="str"><v>CYA-0226</v></cell><cell r="B224" t="str"><v>Huella de linoleo (10093864) Tapete elite azul turqueza 3er peldaño escalon 10789494 LINOLEO  </v></cell></row><row r="224"><cell r="G224" t="str"><v>B</v></cell><cell r="H224" t="str"><v>Linoleo</v></cell><cell r="I224" t="str"><v>PZA</v></cell></row><row r="224"><cell r="L224" t="str"><v>planta 2</v></cell></row><row r="224"><cell r="N224" t="str"><v>Huella de linoleo (10093864) Tapete elite azul turqueza 3er peldaño escalon 10789494</v></cell><cell r="O224" t="str"><v>LINOLEO </v></cell></row><row r="224"><cell r="Q224" t="str"><v>POLOMEX</v></cell><cell r="R224"><v>42283</v></cell><cell r="S224" t="str"><v>Oscar Zuñiga</v></cell></row><row r="225"><cell r="A225" t="str"><v>EQM-0001</v></cell><cell r="B225" t="str"><v>FLEXOMETRO 3 MTS  </v></cell></row><row r="225"><cell r="D225" t="str"><v>C</v></cell><cell r="E225" t="str"><v>Equipo Medicion</v></cell><cell r="F225" t="str"><v>PZA</v></cell><cell r="G225"><v>29</v></cell></row><row r="225"><cell r="I225" t="str"><v>Alm. Gral</v></cell><cell r="J225" t="str"><v>ok</v></cell><cell r="K225" t="str"><v>FLEXOMETRO 3 MTS</v></cell></row><row r="226"><cell r="A226" t="str"><v>EQM-0002</v></cell><cell r="B226" t="str"><v>CRONOMETRO  </v></cell></row><row r="226"><cell r="D226" t="str"><v>C</v></cell><cell r="E226" t="str"><v>Equipo Medicion</v></cell><cell r="F226" t="str"><v>PZA</v></cell><cell r="G226"><v>75</v></cell></row><row r="226"><cell r="I226" t="str"><v>Alm. Gral</v></cell><cell r="J226" t="str"><v>ok</v></cell><cell r="K226" t="str"><v>CRONOMETRO</v></cell></row><row r="227"><cell r="A227" t="str"><v>EQM-0003</v></cell><cell r="B227" t="str"><v>DOSIFICADOR MEK-035  </v></cell></row><row r="227"><cell r="D227" t="str"><v>C</v></cell><cell r="E227" t="str"><v>Equipo Medicion</v></cell><cell r="F227" t="str"><v>PZA</v></cell><cell r="G227"><v>57.0775</v></cell></row><row r="227"><cell r="I227" t="str"><v>Alm. Gral</v></cell><cell r="J227" t="str"><v>ok</v></cell><cell r="K227" t="str"><v>DOSIFICADOR MEK-035</v></cell></row><row r="227"><cell r="R227" t="str"><v>1108-0002-0003-0013</v></cell></row><row r="227"><cell r="V227" t="str"><v>A6  </v></cell></row><row r="228"><cell r="A228" t="str"><v>EQM-0004</v></cell><cell r="B228" t="str"><v>RECIPIENTE GRADUADO A 1 LTS  </v></cell></row><row r="228"><cell r="D228" t="str"><v>C</v></cell><cell r="E228" t="str"><v>Equipo Medicion</v></cell><cell r="F228" t="str"><v>PZA</v></cell><cell r="G228"><v>30</v></cell></row><row r="228"><cell r="I228" t="str"><v>Alm. Gral</v></cell><cell r="J228" t="str"><v>ok</v></cell><cell r="K228" t="str"><v>RECIPIENTE GRADUADO A 1 LTS</v></cell></row><row r="229"><cell r="A229" t="str"><v>EQM-0005</v></cell><cell r="B229" t="str"><v>RECIPIENTE GRADUADO A 4 LTS  </v></cell></row><row r="229"><cell r="D229" t="str"><v>C</v></cell><cell r="E229" t="str"><v>Equipo Medicion</v></cell><cell r="F229" t="str"><v>PZA</v></cell><cell r="G229"><v>25</v></cell></row><row r="229"><cell r="I229" t="str"><v>Alm. Gral</v></cell><cell r="J229" t="str"><v>ok</v></cell><cell r="K229" t="str"><v>RECIPIENTE GRADUADO A 4 LTS</v></cell></row><row r="230"><cell r="A230" t="str"><v>EQM-0006</v></cell><cell r="B230" t="str"><v>BASCULA GRANATARIA DIGITAL  </v></cell></row><row r="230"><cell r="D230" t="str"><v>C</v></cell><cell r="E230" t="str"><v>Equipo Medicion</v></cell><cell r="F230" t="str"><v>PZA</v></cell><cell r="G230"><v>0</v></cell></row><row r="230"><cell r="I230" t="str"><v>Alm. Gral</v></cell></row><row r="230"><cell r="K230" t="str"><v>BASCULA GRANATARIA DIGITAL</v></cell></row><row r="231"><cell r="A231" t="str"><v>EQM-0007</v></cell><cell r="B231" t="str"><v>MICROMETRO DE EXTERIORES C-ME025  </v></cell></row><row r="231"><cell r="D231" t="str"><v>C</v></cell><cell r="E231" t="str"><v>Equipo Medicion</v></cell><cell r="F231" t="str"><v>PZA</v></cell><cell r="G231"><v>65</v></cell></row><row r="231"><cell r="I231" t="str"><v>Alm. Gral</v></cell></row><row r="231"><cell r="K231" t="str"><v>MICROMETRO DE EXTERIORES C-ME025</v></cell></row><row r="232"><cell r="A232" t="str"><v>EQM-0008</v></cell><cell r="B232" t="str"><v>FLEXOMETRO 5 MTS  </v></cell></row><row r="232"><cell r="D232" t="str"><v>C</v></cell><cell r="E232" t="str"><v>Equipo Medicion</v></cell><cell r="F232" t="str"><v>PZA</v></cell><cell r="G232"><v>60</v></cell></row><row r="232"><cell r="I232" t="str"><v>Alm. Gral</v></cell></row><row r="232"><cell r="K232" t="str"><v>FLEXOMETRO 5 MTS</v></cell></row><row r="233"><cell r="A233" t="str"><v>EQM-0009</v></cell><cell r="B233" t="str"><v>VOLTIMETRO FLUKE  </v></cell></row><row r="233"><cell r="D233" t="str"><v>C</v></cell><cell r="E233" t="str"><v>Equipo Medicion</v></cell><cell r="F233" t="str"><v>PZA</v></cell><cell r="G233"><v>0</v></cell></row><row r="233"><cell r="I233" t="str"><v>Alm. Gral</v></cell></row><row r="233"><cell r="K233" t="str"><v>VOLTIMETRO FLUKE</v></cell></row><row r="234"><cell r="A234" t="str"><v>EQM-0010</v></cell><cell r="B234" t="str"><v>PROBETA DE PLASTICO 100 ML  </v></cell></row><row r="234"><cell r="D234" t="str"><v>C</v></cell><cell r="E234" t="str"><v>Equipo Medicion</v></cell><cell r="F234" t="str"><v>PZA</v></cell><cell r="G234"><v>0</v></cell></row><row r="234"><cell r="I234" t="str"><v>Alm. Gral</v></cell></row><row r="234"><cell r="K234" t="str"><v>PROBETA DE PLASTICO 100 ML</v></cell></row><row r="235"><cell r="A235" t="str"><v>EQM-0011</v></cell><cell r="B235" t="str"><v>PROBETA DE VIDRIO 250 ML  </v></cell></row><row r="235"><cell r="D235" t="str"><v>C</v></cell><cell r="E235" t="str"><v>Equipo Medicion</v></cell><cell r="F235" t="str"><v>PZA</v></cell><cell r="G235"><v>0</v></cell></row><row r="235"><cell r="I235" t="str"><v>Alm. Gral</v></cell></row><row r="235"><cell r="K235" t="str"><v>PROBETA DE VIDRIO 250 ML</v></cell></row><row r="236"><cell r="A236" t="str"><v>EQM-0012</v></cell><cell r="B236" t="str"><v>PIPETA VIDRIO GRADUADA 10 ML  </v></cell></row><row r="236"><cell r="D236" t="str"><v>C</v></cell><cell r="E236" t="str"><v>Equipo Medicion</v></cell><cell r="F236" t="str"><v>PZA</v></cell><cell r="G236"><v>0</v></cell></row><row r="236"><cell r="I236" t="str"><v>Alm. Gral</v></cell></row><row r="236"><cell r="K236" t="str"><v>PIPETA VIDRIO GRADUADA 10 ML</v></cell></row><row r="237"><cell r="A237" t="str"><v>EQM-0013</v></cell><cell r="B237" t="str"><v>TUBO DE ENSAYO  </v></cell></row><row r="237"><cell r="D237" t="str"><v>C</v></cell><cell r="E237" t="str"><v>Equipo Medicion</v></cell><cell r="F237" t="str"><v>PZA</v></cell><cell r="G237"><v>0</v></cell></row><row r="237"><cell r="I237" t="str"><v>Alm. Gral</v></cell></row><row r="237"><cell r="K237" t="str"><v>TUBO DE ENSAYO</v></cell></row><row r="238"><cell r="A238" t="str"><v>EQM-0014</v></cell><cell r="B238" t="str"><v>GRADILLA  </v></cell></row><row r="238"><cell r="D238" t="str"><v>C</v></cell><cell r="E238" t="str"><v>Equipo Medicion</v></cell><cell r="F238" t="str"><v>PZA</v></cell><cell r="G238"><v>0</v></cell></row><row r="238"><cell r="I238" t="str"><v>Alm. Gral</v></cell></row><row r="238"><cell r="K238" t="str"><v>GRADILLA</v></cell></row><row r="239"><cell r="A239" t="str"><v>EQM-0015</v></cell><cell r="B239" t="str"><v>TERMOMETRO INDUSTRIAL  </v></cell></row><row r="239"><cell r="D239" t="str"><v>C</v></cell><cell r="E239" t="str"><v>Equipo Medicion</v></cell><cell r="F239" t="str"><v>PZA</v></cell><cell r="G239"><v>0</v></cell></row><row r="239"><cell r="I239" t="str"><v>Alm. Gral</v></cell></row><row r="239"><cell r="K239" t="str"><v>TERMOMETRO INDUSTRIAL</v></cell></row><row r="240"><cell r="A240" t="str"><v>EQM-0016</v></cell><cell r="B240" t="str"><v>RELOJ CHECADOR  </v></cell></row><row r="240"><cell r="D240" t="str"><v>C</v></cell><cell r="E240" t="str"><v>Equipo Medicion</v></cell><cell r="F240" t="str"><v>PZA</v></cell><cell r="G240"><v>0</v></cell></row><row r="240"><cell r="I240" t="str"><v>Alm. Gral</v></cell></row><row r="240"><cell r="K240" t="str"><v>RELOJ CHECADOR</v></cell></row><row r="241"><cell r="A241" t="str"><v>EQM-0017</v></cell><cell r="B241" t="str"><v>LOCALIZADOR DE ANGULO  </v></cell></row><row r="241"><cell r="D241" t="str"><v>C</v></cell><cell r="E241" t="str"><v>Equipo Medicion</v></cell><cell r="F241" t="str"><v>PZA</v></cell><cell r="G241"><v>0</v></cell></row><row r="241"><cell r="I241" t="str"><v>Alm. Gral</v></cell></row><row r="241"><cell r="K241" t="str"><v>LOCALIZADOR DE ANGULO</v></cell></row><row r="242"><cell r="A242" t="str"><v>EQM-0018</v></cell><cell r="B242" t="str"><v>VASO DE PRESIPITADO DE 500 ML  </v></cell></row><row r="242"><cell r="D242" t="str"><v>C</v></cell><cell r="E242" t="str"><v>Uniformes</v></cell><cell r="F242" t="str"><v>PZA</v></cell><cell r="G242"><v>252</v></cell></row><row r="242"><cell r="I242" t="str"><v>Alm. Gral</v></cell></row><row r="242"><cell r="K242" t="str"><v>VASO DE PRESIPITADO DE 500 ML</v></cell></row><row r="243"><cell r="A243" t="str"><v>EQM-0019</v></cell><cell r="B243" t="str"><v>CINTA METRICA  20 MTS</v></cell></row><row r="243"><cell r="D243" t="str"><v>C</v></cell><cell r="E243" t="str"><v>Equipo Medicion</v></cell><cell r="F243" t="str"><v>PZA</v></cell><cell r="G243"><v>0</v></cell></row><row r="243"><cell r="I243" t="str"><v>Alm. Gral</v></cell></row><row r="243"><cell r="K243" t="str"><v>CINTA METRICA</v></cell></row><row r="243"><cell r="M243" t="str"><v>20 MTS</v></cell></row><row r="244"><cell r="A244" t="str"><v>EQM-0020</v></cell><cell r="B244" t="str"><v>FLEXOMETRO  10 MTS</v></cell></row><row r="244"><cell r="D244" t="str"><v>C</v></cell><cell r="E244" t="str"><v>Equipo Medicion</v></cell><cell r="F244" t="str"><v>PZA</v></cell><cell r="G244"><v>166.379310344828</v></cell></row><row r="244"><cell r="I244" t="str"><v>Alm. Gral</v></cell></row><row r="244"><cell r="K244" t="str"><v>FLEXOMETRO</v></cell></row><row r="244"><cell r="M244" t="str"><v>10 MTS</v></cell></row><row r="245"><cell r="A245" t="str"><v>EQM-0021</v></cell><cell r="B245" t="str"><v>DISPOSITIVO DE BARRENADO  </v></cell></row><row r="245"><cell r="D245" t="str"><v>C</v></cell><cell r="E245" t="str"><v>Equipo Medicion</v></cell><cell r="F245" t="str"><v>PZA</v></cell></row><row r="245"><cell r="I245" t="str"><v>Alm. Gral</v></cell></row><row r="245"><cell r="K245" t="str"><v>DISPOSITIVO DE BARRENADO</v></cell></row><row r="246"><cell r="A246" t="str"><v>EQM-0022</v></cell><cell r="B246" t="str"><v>JARRA MEDIDORA 50 ML  </v></cell></row><row r="246"><cell r="D246" t="str"><v>C</v></cell><cell r="E246" t="str"><v>Equipo Medicion</v></cell><cell r="F246" t="str"><v>PZA</v></cell></row><row r="246"><cell r="I246" t="str"><v>Alm. Gral</v></cell></row><row r="246"><cell r="K246" t="str"><v>JARRA MEDIDORA 50 ML</v></cell></row><row r="246"><cell r="O246"><v>41149</v></cell></row><row r="247"><cell r="A247" t="str"><v>EQM-0023</v></cell><cell r="B247" t="str"><v>JARRA MEDIDORA 100 ML  </v></cell></row><row r="247"><cell r="D247" t="str"><v>C</v></cell><cell r="E247" t="str"><v>Equipo Medicion</v></cell><cell r="F247" t="str"><v>PZA</v></cell></row><row r="247"><cell r="I247" t="str"><v>Alm. Gral</v></cell></row><row r="247"><cell r="K247" t="str"><v>JARRA MEDIDORA 100 ML</v></cell></row><row r="247"><cell r="O247"><v>41149</v></cell></row><row r="248"><cell r="A248" t="str"><v>EQM-0024</v></cell><cell r="B248" t="str"><v>JARRA MEDIDORA 250 ML  </v></cell></row><row r="248"><cell r="D248" t="str"><v>C</v></cell><cell r="E248" t="str"><v>Equipo Medicion</v></cell><cell r="F248" t="str"><v>PZA</v></cell></row><row r="248"><cell r="I248" t="str"><v>Alm. Gral</v></cell></row><row r="248"><cell r="K248" t="str"><v>JARRA MEDIDORA 250 ML</v></cell></row><row r="248"><cell r="O248"><v>41149</v></cell></row><row r="249"><cell r="A249" t="str"><v>EQM-0025</v></cell><cell r="B249" t="str"><v>JARRA MEDIDORA 500 ML  </v></cell></row><row r="249"><cell r="D249" t="str"><v>C</v></cell><cell r="E249" t="str"><v>Equipo Medicion</v></cell><cell r="F249" t="str"><v>PZA</v></cell></row><row r="249"><cell r="I249" t="str"><v>Alm. Gral</v></cell></row><row r="249"><cell r="K249" t="str"><v>JARRA MEDIDORA 500 ML</v></cell></row><row r="249"><cell r="O249"><v>41149</v></cell></row><row r="250"><cell r="A250" t="str"><v>EQM-0026</v></cell><cell r="B250" t="str"><v>AGITADORES DE ACERO INOXIDABLE DE 4MM DIAMETRO  </v></cell></row><row r="250"><cell r="D250" t="str"><v>C</v></cell><cell r="E250" t="str"><v>Equipo Medicion</v></cell><cell r="F250" t="str"><v>PZA</v></cell></row><row r="250"><cell r="I250" t="str"><v>Alm. Gral</v></cell></row><row r="250"><cell r="K250" t="str"><v>AGITADORES DE ACERO INOXIDABLE DE 4MM DIAMETRO</v></cell></row><row r="250"><cell r="O250"><v>41682</v></cell><cell r="P250" t="str"><v>MR</v></cell></row><row r="251"><cell r="A251" t="str"><v>EQM-0027</v></cell><cell r="B251" t="str"><v>REGLA FLEXIBLE DE 0 A 150 MM EN 0.5 MM GRADUADA POR AMBAS CARAS PULGADAS Y MM  </v></cell></row><row r="251"><cell r="D251" t="str"><v>C</v></cell><cell r="E251" t="str"><v>Equipo Medicion</v></cell><cell r="F251" t="str"><v>PZA</v></cell></row><row r="251"><cell r="I251" t="str"><v>Alm. Gral</v></cell></row><row r="251"><cell r="K251" t="str"><v>REGLA FLEXIBLE DE 0 A 150 MM EN 0.5 MM GRADUADA POR AMBAS CARAS PULGADAS Y MM</v></cell></row><row r="251"><cell r="O251"><v>41682</v></cell><cell r="P251" t="str"><v>MR</v></cell></row><row r="252"><cell r="A252" t="str"><v>EQM-0028</v></cell><cell r="B252" t="str"><v>BRILLOMETRO  </v></cell></row><row r="252"><cell r="D252" t="str"><v>C</v></cell><cell r="E252" t="str"><v>Equipo Medicion</v></cell><cell r="F252" t="str"><v>PZA</v></cell></row><row r="252"><cell r="I252" t="str"><v>Alm. Gral</v></cell></row><row r="252"><cell r="K252" t="str"><v>BRILLOMETRO</v></cell></row><row r="253"><cell r="A253" t="str"><v>EQM-0029</v></cell><cell r="B253" t="str"><v>JUEGO DE PESAS PATRON  </v></cell></row><row r="253"><cell r="D253" t="str"><v>C</v></cell><cell r="E253" t="str"><v>Equipo Medicion</v></cell><cell r="F253" t="str"><v>PZA</v></cell></row><row r="253"><cell r="I253" t="str"><v>Alm. Gral</v></cell></row><row r="253"><cell r="K253" t="str"><v>JUEGO DE PESAS PATRON</v></cell></row><row r="254"><cell r="A254" t="str"><v>EQM-0030</v></cell><cell r="B254" t="str"><v>HIGROMETRO  </v></cell></row><row r="254"><cell r="D254" t="str"><v>C</v></cell><cell r="E254" t="str"><v>Equipo Medicion</v></cell><cell r="F254" t="str"><v>PZA</v></cell></row><row r="254"><cell r="I254" t="str"><v>Alm. Gral</v></cell></row><row r="254"><cell r="K254" t="str"><v>HIGROMETRO</v></cell></row><row r="255"><cell r="A255" t="str"><v>EQS-0001</v></cell><cell r="B255" t="str"><v>RESPIRADOR DESECHABLE  </v></cell></row><row r="255"><cell r="D255" t="str"><v>C</v></cell><cell r="E255" t="str"><v>Equipo Seguridad</v></cell><cell r="F255" t="str"><v>PZA</v></cell><cell r="G255"><v>6.89</v></cell></row><row r="255"><cell r="I255" t="str"><v>Alm. Gral</v></cell><cell r="J255" t="str"><v>ok</v></cell><cell r="K255" t="str"><v>RESPIRADOR DESECHABLE</v></cell></row><row r="255"><cell r="R255" t="str"><v>EQUIPO SEGURIDAD</v></cell><cell r="S255" t="str"><v>PRV-034</v></cell></row><row r="255"><cell r="V255" t="str"><v>A23  </v></cell></row><row r="255"><cell r="X255" t="str"><v>AA23 </v></cell></row><row r="256"><cell r="A256" t="str"><v>EQS-0002</v></cell><cell r="B256" t="str"><v>FAJA CHICA  </v></cell></row><row r="256"><cell r="D256" t="str"><v>C</v></cell><cell r="E256" t="str"><v>Equipo Seguridad</v></cell><cell r="F256" t="str"><v>PZA</v></cell><cell r="G256"><v>52</v></cell></row><row r="256"><cell r="I256" t="str"><v>Alm. Gral</v></cell><cell r="J256" t="str"><v>ok</v></cell><cell r="K256" t="str"><v>FAJA CHICA</v></cell></row><row r="256"><cell r="R256" t="str"><v>EQUIPO SEGURIDAD</v></cell></row><row r="256"><cell r="V256" t="str"><v>A14  </v></cell></row><row r="257"><cell r="A257" t="str"><v>EQS-0003</v></cell><cell r="B257" t="str"><v>FAJA GRANDE 3ER CINTURON MCA HAWK  </v></cell></row><row r="257"><cell r="D257" t="str"><v>C</v></cell><cell r="E257" t="str"><v>Equipo Seguridad</v></cell><cell r="F257" t="str"><v>PZA</v></cell><cell r="G257"><v>57.8</v></cell></row><row r="257"><cell r="I257" t="str"><v>Alm. Gral</v></cell><cell r="J257" t="str"><v>ok</v></cell><cell r="K257" t="str"><v>FAJA GRANDE 3ER CINTURON MCA HAWK</v></cell></row><row r="257"><cell r="R257" t="str"><v>EQUIPO SEGURIDAD</v></cell></row><row r="257"><cell r="V257" t="str"><v>A14  </v></cell></row><row r="258"><cell r="A258" t="str"><v>EQS-0004</v></cell><cell r="B258" t="str"><v>FAJA MEDIANA  </v></cell></row><row r="258"><cell r="D258" t="str"><v>C</v></cell><cell r="E258" t="str"><v>Equipo Seguridad</v></cell><cell r="F258" t="str"><v>PZA</v></cell><cell r="G258"><v>52</v></cell></row><row r="258"><cell r="I258" t="str"><v>Alm. Gral</v></cell><cell r="J258" t="str"><v>ok</v></cell><cell r="K258" t="str"><v>FAJA MEDIANA</v></cell></row><row r="258"><cell r="R258" t="str"><v>EQUIPO SEGURIDAD</v></cell></row><row r="258"><cell r="V258" t="str"><v>A14  </v></cell></row><row r="259"><cell r="A259" t="str"><v>EQS-0005</v></cell><cell r="B259" t="str"><v>GUANTES DE LATEX ( NEUPRENO) CHEMI PRO No 8  </v></cell></row><row r="259"><cell r="D259" t="str"><v>C</v></cell><cell r="E259" t="str"><v>Equipo Seguridad</v></cell><cell r="F259" t="str"><v>PZA</v></cell><cell r="G259"><v>12.45</v></cell></row><row r="259"><cell r="I259" t="str"><v>Alm. Gral</v></cell><cell r="J259" t="str"><v>ok</v></cell><cell r="K259" t="str"><v>GUANTES DE LATEX ( NEUPRENO) CHEMI PRO No 8</v></cell></row><row r="259"><cell r="R259" t="str"><v>EQUIPO SEGURIDAD</v></cell></row><row r="259"><cell r="V259" t="str"><v>A18  </v></cell></row><row r="259"><cell r="X259" t="str"><v>AA22 </v></cell></row><row r="260"><cell r="A260" t="str"><v>EQS-0006</v></cell><cell r="B260" t="str"><v>GUANTES DESECHABLES  </v></cell></row><row r="260"><cell r="D260" t="str"><v>C</v></cell><cell r="E260" t="str"><v>Equipo Seguridad</v></cell><cell r="F260" t="str"><v>CAJA</v></cell><cell r="G260"><v>25</v></cell></row><row r="260"><cell r="I260" t="str"><v>Alm. Gral</v></cell></row><row r="260"><cell r="K260" t="str"><v>GUANTES DESECHABLES</v></cell></row><row r="260"><cell r="R260" t="str"><v>EQUIPO SEGURIDAD</v></cell></row><row r="260"><cell r="X260" t="str"><v>AA8 </v></cell></row><row r="261"><cell r="A261" t="str"><v>EQS-0007</v></cell><cell r="B261" t="str"><v>GUANTE VIDRIERO MEZCLILLA C/HULE (ENDURO) DERMACARE  </v></cell></row><row r="261"><cell r="D261" t="str"><v>C</v></cell><cell r="E261" t="str"><v>Equipo Seguridad</v></cell><cell r="F261" t="str"><v>PZA</v></cell><cell r="G261"><v>26</v></cell></row><row r="261"><cell r="I261" t="str"><v>Alm. Gral</v></cell><cell r="J261" t="str"><v>ok</v></cell><cell r="K261" t="str"><v>GUANTE VIDRIERO MEZCLILLA C/HULE (ENDURO) DERMACARE</v></cell></row><row r="261"><cell r="R261" t="str"><v>EQUIPO SEGURIDAD</v></cell></row><row r="261"><cell r="V261" t="str"><v>A18  </v></cell></row><row r="262"><cell r="A262" t="str"><v>EQS-0008</v></cell><cell r="B262" t="str"><v>LENTES DE PROTECCION RADON CLARO  </v></cell></row><row r="262"><cell r="D262" t="str"><v>C</v></cell><cell r="E262" t="str"><v>Equipo Seguridad</v></cell><cell r="F262" t="str"><v>PZA</v></cell><cell r="G262"><v>19</v></cell></row><row r="262"><cell r="I262" t="str"><v>Alm. Gral</v></cell><cell r="J262" t="str"><v>ok</v></cell><cell r="K262" t="str"><v>LENTES DE PROTECCION RADON CLARO</v></cell></row><row r="262"><cell r="R262" t="str"><v>EQUIPO SEGURIDAD</v></cell><cell r="S262" t="str"><v>PRV-034</v></cell></row><row r="262"><cell r="V262" t="str"><v>A18  </v></cell></row><row r="263"><cell r="A263" t="str"><v>EQS-0009</v></cell><cell r="B263" t="str"><v>TAPONES AUDITIVOS REUSABLE MOD 1290 3M  </v></cell></row><row r="263"><cell r="D263" t="str"><v>C</v></cell><cell r="E263" t="str"><v>Equipo Seguridad</v></cell><cell r="F263" t="str"><v>PZA</v></cell><cell r="G263"><v>18.5</v></cell></row><row r="263"><cell r="I263" t="str"><v>Alm. Gral</v></cell><cell r="J263" t="str"><v>ok</v></cell><cell r="K263" t="str"><v>TAPONES AUDITIVOS REUSABLE MOD 1290 3M</v></cell></row><row r="263"><cell r="R263" t="str"><v>EQUIPO SEGURIDAD</v></cell></row><row r="263"><cell r="V263" t="str"><v>A23  </v></cell></row><row r="264"><cell r="A264" t="str"><v>EQS-0010</v></cell><cell r="B264" t="str"><v>TRAJE TYVEK  </v></cell></row><row r="264"><cell r="D264" t="str"><v>C</v></cell><cell r="E264" t="str"><v>Equipo Seguridad</v></cell><cell r="F264" t="str"><v>PZA</v></cell><cell r="G264"><v>80</v></cell></row><row r="264"><cell r="I264" t="str"><v>Alm. Gral</v></cell></row><row r="264"><cell r="K264" t="str"><v>TRAJE TYVEK</v></cell></row><row r="264"><cell r="R264" t="str"><v>EQUIPO SEGURIDAD</v></cell></row><row r="265"><cell r="A265" t="str"><v>EQS-0011</v></cell><cell r="B265" t="str"><v>COFIA  </v></cell></row><row r="265"><cell r="D265" t="str"><v>C</v></cell><cell r="E265" t="str"><v>Equipo Seguridad</v></cell><cell r="F265" t="str"><v>PZA</v></cell><cell r="G265"><v>30</v></cell></row><row r="265"><cell r="I265" t="str"><v>Alm. Gral</v></cell></row><row r="265"><cell r="K265" t="str"><v>COFIA</v></cell></row><row r="266"><cell r="A266" t="str"><v>EQS-0012</v></cell><cell r="B266" t="str"><v>GUANTES P/SOLDADURA  </v></cell></row><row r="266"><cell r="D266" t="str"><v>C</v></cell><cell r="E266" t="str"><v>Equipo Seguridad</v></cell><cell r="F266" t="str"><v>PZA</v></cell><cell r="G266"><v>40</v></cell></row><row r="266"><cell r="I266" t="str"><v>Alm. Gral</v></cell></row><row r="266"><cell r="K266" t="str"><v>GUANTES P/SOLDADURA</v></cell></row><row r="267"><cell r="A267" t="str"><v>EQS-0013</v></cell><cell r="B267" t="str"><v>GUANTE CARNAZA  </v></cell></row><row r="267"><cell r="D267" t="str"><v>C</v></cell><cell r="E267" t="str"><v>Equipo Seguridad</v></cell><cell r="F267" t="str"><v>PZA</v></cell><cell r="G267"><v>50</v></cell></row><row r="267"><cell r="I267" t="str"><v>Alm. Gral</v></cell><cell r="J267" t="str"><v>ok</v></cell><cell r="K267" t="str"><v>GUANTE CARNAZA</v></cell></row><row r="267"><cell r="R267" t="str"><v>EQUIPO SEGURIDAD</v></cell></row><row r="267"><cell r="V267" t="str"><v>A18  </v></cell></row><row r="268"><cell r="A268" t="str"><v>EQS-0014</v></cell><cell r="B268" t="str"><v>RESPIRADOR MEDIA CARA  </v></cell></row><row r="268"><cell r="D268" t="str"><v>C</v></cell><cell r="E268" t="str"><v>Equipo Seguridad</v></cell><cell r="F268" t="str"><v>PZA</v></cell><cell r="G268"><v>120.39</v></cell></row><row r="268"><cell r="I268" t="str"><v>Alm. Gral</v></cell><cell r="J268" t="str"><v>ok</v></cell><cell r="K268" t="str"><v>RESPIRADOR MEDIA CARA</v></cell></row><row r="268"><cell r="R268" t="str"><v>EQUIPO SEGURIDAD</v></cell></row><row r="268"><cell r="V268" t="str"><v>A23  </v></cell></row><row r="269"><cell r="A269" t="str"><v>EQS-0015</v></cell><cell r="B269" t="str"><v>RESPIRADOR CARA COMPLETA  </v></cell></row><row r="269"><cell r="D269" t="str"><v>C</v></cell><cell r="E269" t="str"><v>Equipo Seguridad</v></cell><cell r="F269" t="str"><v>PZA</v></cell><cell r="G269"><v>1300</v></cell></row><row r="269"><cell r="I269" t="str"><v>Alm. Gral</v></cell></row><row r="269"><cell r="K269" t="str"><v>RESPIRADOR CARA COMPLETA</v></cell></row><row r="270"><cell r="A270" t="str"><v>EQS-0016</v></cell><cell r="B270" t="str"><v>  </v></cell></row><row r="270"><cell r="F270" t="str"><v>PZA</v></cell><cell r="G270"><v>0</v></cell></row><row r="270"><cell r="I270" t="str"><v>Alm. Gral</v></cell></row><row r="271"><cell r="A271" t="str"><v>EQS-0017</v></cell><cell r="B271" t="str"><v>CARTUCHO P/ GASES  </v></cell></row><row r="271"><cell r="D271" t="str"><v>C</v></cell><cell r="E271" t="str"><v>Equipo Seguridad</v></cell><cell r="F271" t="str"><v>PZA</v></cell><cell r="G271"><v>52.5</v></cell></row><row r="271"><cell r="I271" t="str"><v>Alm. Gral</v></cell><cell r="J271" t="str"><v>ok</v></cell><cell r="K271" t="str"><v>CARTUCHO P/ GASES</v></cell></row><row r="271"><cell r="R271" t="str"><v>EQUIPO SEGURIDAD</v></cell></row><row r="271"><cell r="V271" t="str"><v>A23  </v></cell></row><row r="272"><cell r="A272" t="str"><v>EQS-0018</v></cell><cell r="B272" t="str"><v>GOGLES  </v></cell></row><row r="272"><cell r="D272" t="str"><v>C</v></cell><cell r="E272" t="str"><v>Equipo Seguridad</v></cell><cell r="F272" t="str"><v>PZA</v></cell><cell r="G272"><v>70</v></cell></row><row r="272"><cell r="I272" t="str"><v>Alm. Gral</v></cell></row><row r="272"><cell r="K272" t="str"><v>GOGLES</v></cell></row><row r="273"><cell r="A273" t="str"><v>EQS-0019</v></cell><cell r="B273" t="str"><v>MANDIL P/SOLDAR  </v></cell></row><row r="273"><cell r="D273" t="str"><v>C</v></cell><cell r="E273" t="str"><v>Equipo Seguridad</v></cell><cell r="F273" t="str"><v>PZA</v></cell><cell r="G273"><v>43.1</v></cell></row><row r="273"><cell r="I273" t="str"><v>Alm. Gral</v></cell></row><row r="273"><cell r="K273" t="str"><v>MANDIL P/SOLDAR</v></cell></row><row r="274"><cell r="A274" t="str"><v>EQS-0020</v></cell><cell r="B274" t="str"><v>RECIPIENTE DE PRUEBAS  </v></cell></row><row r="274"><cell r="D274" t="str"><v>C</v></cell><cell r="E274" t="str"><v>Equipo Medicion</v></cell><cell r="F274" t="str"><v>PZA</v></cell><cell r="G274"><v>0</v></cell></row><row r="274"><cell r="I274" t="str"><v>Alm. Gral</v></cell></row><row r="274"><cell r="K274" t="str"><v>RECIPIENTE DE PRUEBAS</v></cell></row><row r="275"><cell r="A275" t="str"><v>EQS-0021</v></cell><cell r="B275" t="str"><v>CAPUCHA P/SOLDAR  </v></cell></row><row r="275"><cell r="D275" t="str"><v>C</v></cell><cell r="E275" t="str"><v>Equipo Seguridad</v></cell><cell r="F275" t="str"><v>PZA</v></cell><cell r="G275"><v>50</v></cell></row><row r="275"><cell r="I275" t="str"><v>Alm. Gral</v></cell></row><row r="275"><cell r="K275" t="str"><v>CAPUCHA P/SOLDAR</v></cell></row><row r="276"><cell r="A276" t="str"><v>EQS-0022</v></cell><cell r="B276" t="str"><v>MANDIL AHULADO  </v></cell></row><row r="276"><cell r="D276" t="str"><v>C</v></cell><cell r="E276" t="str"><v>Equipo Seguridad</v></cell><cell r="F276" t="str"><v>PZA</v></cell><cell r="G276"><v>25</v></cell></row><row r="276"><cell r="I276" t="str"><v>Alm. Gral</v></cell></row><row r="276"><cell r="K276" t="str"><v>MANDIL AHULADO</v></cell></row><row r="277"><cell r="A277" t="str"><v>EQS-0023</v></cell><cell r="B277" t="str"><v>LETRERO (ACCESO SOLO PERSONAL AUTORIZADO  </v></cell></row><row r="277"><cell r="D277" t="str"><v>C</v></cell><cell r="E277" t="str"><v>Equipo Seguridad</v></cell><cell r="F277" t="str"><v>PZA</v></cell><cell r="G277"><v>60</v></cell></row><row r="277"><cell r="I277" t="str"><v>Alm. Gral</v></cell></row><row r="277"><cell r="K277" t="str"><v>LETRERO (ACCESO SOLO PERSONAL AUTORIZADO</v></cell></row><row r="278"><cell r="A278" t="str"><v>EQS-0024</v></cell><cell r="B278" t="str"><v>RETENEDOR DE PREFILTRO 3M  </v></cell></row><row r="278"><cell r="D278" t="str"><v>C</v></cell><cell r="E278" t="str"><v>Equipo Seguridad</v></cell><cell r="F278" t="str"><v>PZA</v></cell><cell r="G278"><v>15.26</v></cell></row><row r="278"><cell r="I278" t="str"><v>Alm. Gral</v></cell><cell r="J278" t="str"><v>ok</v></cell><cell r="K278" t="str"><v>RETENEDOR DE PREFILTRO 3M</v></cell></row><row r="278"><cell r="R278" t="str"><v>EQUIPO SEGURIDAD</v></cell></row><row r="278"><cell r="V278" t="str"><v>A23  </v></cell></row><row r="279"><cell r="A279" t="str"><v>EQS-0025</v></cell><cell r="B279" t="str"><v>PREFILTRO PARA PARTICULAS 3M (ALMOHADILLA) Mod 5N11  </v></cell></row><row r="279"><cell r="D279" t="str"><v>C</v></cell><cell r="E279" t="str"><v>Equipo Seguridad</v></cell><cell r="F279" t="str"><v>PZA</v></cell><cell r="G279"><v>14.07</v></cell></row><row r="279"><cell r="I279" t="str"><v>Alm. Gral</v></cell><cell r="J279" t="str"><v>ok</v></cell><cell r="K279" t="str"><v>PREFILTRO PARA PARTICULAS 3M (ALMOHADILLA) Mod 5N11</v></cell></row><row r="279"><cell r="R279" t="str"><v>EQUIPO SEGURIDAD</v></cell><cell r="S279" t="str"><v>PRV-034</v></cell></row><row r="279"><cell r="V279" t="str"><v>A23  </v></cell></row><row r="280"><cell r="A280" t="str"><v>EQS-0026</v></cell><cell r="B280" t="str"><v>ZAPATO DE SEGURIDAD C/CASQUILLO No 30  </v></cell></row><row r="280"><cell r="D280" t="str"><v>C</v></cell><cell r="E280" t="str"><v>Equipo Seguridad</v></cell><cell r="F280" t="str"><v>PAR</v></cell><cell r="G280"><v>249</v></cell></row><row r="280"><cell r="I280" t="str"><v>Alm. Gral</v></cell></row><row r="280"><cell r="K280" t="str"><v>ZAPATO DE SEGURIDAD C/CASQUILLO No 30</v></cell></row><row r="281"><cell r="A281" t="str"><v>EQS-0027</v></cell><cell r="B281" t="str"><v>ZAPATO DE SEGURIDAD C/CASQUILLO  No 23  </v></cell></row><row r="281"><cell r="D281" t="str"><v>C</v></cell><cell r="E281" t="str"><v>Equipo Seguridad</v></cell><cell r="F281" t="str"><v>PAR</v></cell><cell r="G281"><v>249</v></cell></row><row r="281"><cell r="I281" t="str"><v>Alm. Gral</v></cell></row><row r="281"><cell r="K281" t="str"><v>ZAPATO DE SEGURIDAD C/CASQUILLO  No 23</v></cell></row><row r="282"><cell r="A282" t="str"><v>EQS-0028</v></cell><cell r="B282" t="str"><v>ZAPATO DE SEGURIDAD C/CASQUILLO No 25  </v></cell></row><row r="282"><cell r="D282" t="str"><v>C</v></cell><cell r="E282" t="str"><v>Equipo Seguridad</v></cell><cell r="F282" t="str"><v>PAR</v></cell><cell r="G282"><v>249</v></cell></row><row r="282"><cell r="I282" t="str"><v>Alm. Gral</v></cell></row><row r="282"><cell r="K282" t="str"><v>ZAPATO DE SEGURIDAD C/CASQUILLO No 25</v></cell></row><row r="283"><cell r="A283" t="str"><v>EQS-0029</v></cell><cell r="B283" t="str"><v>SEÑ. APARTIR DE ESTEPUNTO SE PROHIBE FUMAR  </v></cell></row><row r="283"><cell r="D283" t="str"><v>C</v></cell><cell r="E283" t="str"><v>Equipo Seguridad</v></cell><cell r="F283" t="str"><v>PZA</v></cell><cell r="G283"><v>60</v></cell></row><row r="283"><cell r="I283" t="str"><v>Alm. Gral</v></cell></row><row r="283"><cell r="K283" t="str"><v>SEÑ. APARTIR DE ESTEPUNTO SE PROHIBE FUMAR</v></cell></row><row r="284"><cell r="A284" t="str"><v>EQS-0030</v></cell><cell r="B284" t="str"><v>MANDIL DE CARNAZA  </v></cell></row><row r="284"><cell r="D284" t="str"><v>C</v></cell><cell r="E284" t="str"><v>Equipo Seguridad</v></cell><cell r="F284" t="str"><v>PZA</v></cell><cell r="G284"><v>34</v></cell></row><row r="284"><cell r="I284" t="str"><v>Alm. Gral</v></cell></row><row r="284"><cell r="K284" t="str"><v>MANDIL DE CARNAZA</v></cell></row><row r="284"><cell r="R284" t="str"><v>EQUIPO SEGURIDAD</v></cell></row><row r="284"><cell r="X284" t="str"><v>AA24 </v></cell></row><row r="285"><cell r="A285" t="str"><v>EQS-0031</v></cell><cell r="B285" t="str"><v>ZAPATO DE SEGURIDAD C/CASQUILLO  No 28  </v></cell></row><row r="285"><cell r="D285" t="str"><v>C</v></cell><cell r="E285" t="str"><v>Equipo Seguridad</v></cell><cell r="F285" t="str"><v>PAR</v></cell><cell r="G285"><v>249</v></cell></row><row r="285"><cell r="I285" t="str"><v>Alm. Gral</v></cell><cell r="J285" t="str"><v>ok</v></cell><cell r="K285" t="str"><v>ZAPATO DE SEGURIDAD C/CASQUILLO  No 28</v></cell></row><row r="285"><cell r="R285" t="str"><v>EQUIPO SEGURIDAD</v></cell></row><row r="285"><cell r="V285" t="str"><v>A25  </v></cell></row><row r="286"><cell r="A286" t="str"><v>EQS-0032</v></cell><cell r="B286" t="str"><v>ZAPATO DE SEGURIDAD C/CASQUILLO No 27  </v></cell></row><row r="286"><cell r="D286" t="str"><v>C</v></cell><cell r="E286" t="str"><v>Equipo Seguridad</v></cell><cell r="F286" t="str"><v>PAR</v></cell><cell r="G286"><v>249</v></cell></row><row r="286"><cell r="I286" t="str"><v>Alm. Gral</v></cell><cell r="J286" t="str"><v>ok</v></cell><cell r="K286" t="str"><v>ZAPATO DE SEGURIDAD C/CASQUILLO No 27</v></cell></row><row r="286"><cell r="R286" t="str"><v>EQUIPO SEGURIDAD</v></cell></row><row r="286"><cell r="V286" t="str"><v>A25 A20 </v></cell></row><row r="287"><cell r="A287" t="str"><v>EQS-0033</v></cell><cell r="B287" t="str"><v>ZAPATO DE SEGURIDAD C/CASQUILLO No 26  </v></cell></row><row r="287"><cell r="D287" t="str"><v>C</v></cell><cell r="E287" t="str"><v>Equipo Seguridad</v></cell><cell r="F287" t="str"><v>PAR</v></cell><cell r="G287"><v>249</v></cell></row><row r="287"><cell r="I287" t="str"><v>Alm. Gral</v></cell><cell r="J287" t="str"><v>ok</v></cell><cell r="K287" t="str"><v>ZAPATO DE SEGURIDAD C/CASQUILLO No 26</v></cell></row><row r="287"><cell r="R287" t="str"><v>EQUIPO SEGURIDAD</v></cell></row><row r="287"><cell r="V287" t="str"><v>A15  </v></cell></row><row r="288"><cell r="A288" t="str"><v>EQS-0034</v></cell><cell r="B288" t="str"><v>ZAPATO DE SEGURIDAD C/CASQUILLO No 24  </v></cell></row><row r="288"><cell r="D288" t="str"><v>C</v></cell><cell r="E288" t="str"><v>Equipo Seguridad</v></cell><cell r="F288" t="str"><v>PAR</v></cell><cell r="G288"><v>249</v></cell></row><row r="288"><cell r="I288" t="str"><v>Alm. Gral</v></cell></row><row r="288"><cell r="K288" t="str"><v>ZAPATO DE SEGURIDAD C/CASQUILLO No 24</v></cell></row><row r="289"><cell r="A289" t="str"><v>EQS-0035</v></cell><cell r="B289" t="str"><v>ZAPATO DE SEGURIDAD C/CASQUILLO No 29  </v></cell></row><row r="289"><cell r="D289" t="str"><v>C</v></cell><cell r="E289" t="str"><v>Equipo Seguridad</v></cell><cell r="F289" t="str"><v>PAR</v></cell><cell r="G289"><v>249</v></cell></row><row r="289"><cell r="I289" t="str"><v>Alm. Gral</v></cell><cell r="J289" t="str"><v>ok</v></cell><cell r="K289" t="str"><v>ZAPATO DE SEGURIDAD C/CASQUILLO No 29</v></cell></row><row r="289"><cell r="R289" t="str"><v>EQUIPO SEGURIDAD</v></cell><cell r="S289" t="str"><v>PRV-006</v></cell><cell r="T289" t="str"><v>PRV-062</v></cell><cell r="U289" t="str"><v>PRV-057</v></cell><cell r="V289" t="str"><v>A25  </v></cell></row><row r="290"><cell r="A290" t="str"><v>EQS-0036</v></cell><cell r="B290" t="str"><v>FAJA DE CINTURON  </v></cell></row><row r="290"><cell r="D290" t="str"><v>C</v></cell><cell r="E290" t="str"><v>Equipo Seguridad</v></cell><cell r="F290" t="str"><v>PZA</v></cell><cell r="G290"><v>50</v></cell></row><row r="290"><cell r="I290" t="str"><v>Alm. Gral</v></cell><cell r="J290" t="str"><v>ok</v></cell><cell r="K290" t="str"><v>FAJA DE CINTURON</v></cell></row><row r="290"><cell r="R290" t="str"><v>EQUIPO SEGURIDAD</v></cell></row><row r="290"><cell r="V290" t="str"><v>A14  </v></cell></row><row r="290"><cell r="X290" t="str"><v>AA22 </v></cell></row><row r="291"><cell r="A291" t="str"><v>EQS-0037</v></cell><cell r="B291" t="str"><v>FAJA EXTRA GRANDE 3ER CINTURON MCA HAWK  </v></cell></row><row r="291"><cell r="D291" t="str"><v>C</v></cell><cell r="E291" t="str"><v>Equipo Seguridad</v></cell><cell r="F291" t="str"><v>PZA</v></cell><cell r="G291"><v>50</v></cell></row><row r="291"><cell r="I291" t="str"><v>Alm. Gral</v></cell><cell r="J291" t="str"><v>ok</v></cell><cell r="K291" t="str"><v>FAJA EXTRA GRANDE 3ER CINTURON MCA HAWK</v></cell></row><row r="291"><cell r="R291" t="str"><v>EQUIPO SEGURIDAD</v></cell></row><row r="291"><cell r="V291" t="str"><v>A14  </v></cell></row><row r="292"><cell r="A292" t="str"><v>EQS-0038</v></cell><cell r="B292" t="str"><v>CARTUCHO CONTRA VAPORES ORGANICOS Mod 6003  </v></cell></row><row r="292"><cell r="D292" t="str"><v>C</v></cell><cell r="E292" t="str"><v>Equipo Seguridad</v></cell><cell r="F292" t="str"><v>PZA</v></cell><cell r="G292"><v>52.5</v></cell></row><row r="292"><cell r="I292" t="str"><v>Alm. Gral</v></cell></row><row r="292"><cell r="K292" t="str"><v>CARTUCHO CONTRA VAPORES ORGANICOS Mod 6003</v></cell></row><row r="293"><cell r="A293" t="str"><v>EQS-0039</v></cell><cell r="B293" t="str"><v>ARNESP/ RESPIRADOR MDIA CARA SERIE 6000  </v></cell></row><row r="293"><cell r="D293" t="str"><v>C</v></cell><cell r="E293" t="str"><v>Equipo Seguridad</v></cell><cell r="F293" t="str"><v>PZA</v></cell><cell r="G293"><v>0</v></cell></row><row r="293"><cell r="I293" t="str"><v>Alm. Gral</v></cell></row><row r="293"><cell r="K293" t="str"><v>ARNESP/ RESPIRADOR MDIA CARA SERIE 6000</v></cell></row><row r="294"><cell r="A294" t="str"><v>EQS-0040</v></cell><cell r="B294" t="str"><v>VALVULA DE INHALACION P/ COMFO IIMSA  </v></cell></row><row r="294"><cell r="D294" t="str"><v>C</v></cell><cell r="E294" t="str"><v>Equipo Seguridad</v></cell><cell r="F294" t="str"><v>PZA</v></cell><cell r="G294"><v>5.2</v></cell></row><row r="294"><cell r="I294" t="str"><v>Alm. Gral</v></cell><cell r="J294" t="str"><v>ok</v></cell><cell r="K294" t="str"><v>VALVULA DE INHALACION P/ COMFO IIMSA</v></cell></row><row r="295"><cell r="A295" t="str"><v>EQS-0041</v></cell><cell r="B295" t="str"><v>  </v></cell></row><row r="295"><cell r="D295" t="str"><v>C</v></cell><cell r="E295" t="str"><v>Uniformes</v></cell></row><row r="295"><cell r="I295" t="str"><v>Alm. Gral</v></cell></row><row r="296"><cell r="A296" t="str"><v>EQS-0042</v></cell><cell r="B296" t="str"><v>ZAPATO DE SEGURIDAD COLOR BLANCO EN CHOCLO SIN CASQUILLO No 23  </v></cell></row><row r="296"><cell r="D296" t="str"><v>C</v></cell><cell r="E296" t="str"><v>Equipo Seguridad</v></cell><cell r="F296" t="str"><v>PAR</v></cell></row><row r="296"><cell r="I296" t="str"><v>Alm. Gral</v></cell></row><row r="296"><cell r="K296" t="str"><v>ZAPATO DE SEGURIDAD COLOR BLANCO EN CHOCLO SIN CASQUILLO No 23</v></cell></row><row r="297"><cell r="A297" t="str"><v>EQS-0043</v></cell><cell r="B297" t="str"><v>ZAPATO DE SEGURIDAD COLOR BLANCO EN CHOCLO SIN CASQUILLO No 24  </v></cell></row><row r="297"><cell r="D297" t="str"><v>C</v></cell><cell r="E297" t="str"><v>Equipo Seguridad</v></cell><cell r="F297" t="str"><v>PAR</v></cell></row><row r="297"><cell r="I297" t="str"><v>Alm. Gral</v></cell></row><row r="297"><cell r="K297" t="str"><v>ZAPATO DE SEGURIDAD COLOR BLANCO EN CHOCLO SIN CASQUILLO No 24</v></cell></row><row r="298"><cell r="A298" t="str"><v>EQS-0044</v></cell><cell r="B298" t="str"><v>ZAPATO DE SEGURIDAD COLOR BLANCO EN CHOCLO SIN CASQUILLO No 26  </v></cell></row><row r="298"><cell r="D298" t="str"><v>C</v></cell><cell r="E298" t="str"><v>Equipo Seguridad</v></cell><cell r="F298" t="str"><v>PAR</v></cell></row><row r="298"><cell r="I298" t="str"><v>Alm. Gral</v></cell></row><row r="298"><cell r="K298" t="str"><v>ZAPATO DE SEGURIDAD COLOR BLANCO EN CHOCLO SIN CASQUILLO No 26</v></cell></row><row r="299"><cell r="A299" t="str"><v>EQS-0045</v></cell><cell r="B299" t="str"><v>ZAPATO DE SEGURIDAD COLOR BLANCO EN CHOCLO SIN CASQUILLO No 25  </v></cell></row><row r="299"><cell r="D299" t="str"><v>C</v></cell><cell r="E299" t="str"><v>Equipo Seguridad</v></cell><cell r="F299" t="str"><v>PAR</v></cell></row><row r="299"><cell r="I299" t="str"><v>Alm. Gral</v></cell></row><row r="299"><cell r="K299" t="str"><v>ZAPATO DE SEGURIDAD COLOR BLANCO EN CHOCLO SIN CASQUILLO No 25</v></cell></row><row r="300"><cell r="A300" t="str"><v>EQS-0046</v></cell><cell r="B300" t="str"><v>ZAPATO DE SEGURIDAD DE DOBLE DENSIDAD DIELECTRICO (CON PROTECCION CONDUCTIVA) No 27  </v></cell></row><row r="300"><cell r="D300" t="str"><v>C</v></cell><cell r="E300" t="str"><v>Equipo Seguridad</v></cell><cell r="F300" t="str"><v>PAR</v></cell></row><row r="300"><cell r="I300" t="str"><v>Alm. Gral</v></cell></row><row r="300"><cell r="K300" t="str"><v>ZAPATO DE SEGURIDAD DE DOBLE DENSIDAD DIELECTRICO (CON PROTECCION CONDUCTIVA) No 27</v></cell></row><row r="301"><cell r="A301" t="str"><v>EQS-0047</v></cell><cell r="B301" t="str"><v>ZAPATO DE SEGURIDAD DE DOBLE DENSIDAD DIELECTRICO (CON PROTECCION CONDUCTIVA) No 29  </v></cell></row><row r="301"><cell r="D301" t="str"><v>C</v></cell><cell r="E301" t="str"><v>Equipo Seguridad</v></cell><cell r="F301" t="str"><v>PAR</v></cell></row><row r="301"><cell r="I301" t="str"><v>Alm. Gral</v></cell></row><row r="301"><cell r="K301" t="str"><v>ZAPATO DE SEGURIDAD DE DOBLE DENSIDAD DIELECTRICO (CON PROTECCION CONDUCTIVA) No 29</v></cell></row><row r="302"><cell r="A302" t="str"><v>EQS-0048</v></cell><cell r="B302" t="str"><v>MANGAS DE CARNAZA  </v></cell></row><row r="302"><cell r="D302" t="str"><v>C</v></cell><cell r="E302" t="str"><v>Equipo Seguridad</v></cell><cell r="F302" t="str"><v>PZA</v></cell></row><row r="302"><cell r="I302" t="str"><v>Alm. Gral</v></cell></row><row r="302"><cell r="K302" t="str"><v>MANGAS DE CARNAZA</v></cell></row><row r="303"><cell r="A303" t="str"><v>FER-0001</v></cell><cell r="B303" t="str"><v>ABRAZADERA OMEGA DE 1/2  </v></cell></row><row r="303"><cell r="G303" t="str"><v>C</v></cell><cell r="H303" t="str"><v>Soportes</v></cell><cell r="I303" t="str"><v>PZA</v></cell><cell r="J303"><v>1</v></cell></row><row r="303"><cell r="L303" t="str"><v>Alm. Gral</v></cell><cell r="M303" t="str"><v>ok</v></cell><cell r="N303" t="str"><v>ABRAZADERA OMEGA DE 1/2</v></cell></row><row r="303"><cell r="U303" t="str"><v>1108-0002-0001-0032</v></cell><cell r="V303" t="str"><v>PRV-006</v></cell><cell r="W303" t="str"><v>PRV-062</v></cell><cell r="X303" t="str"><v>PRV-057</v></cell></row><row r="303"><cell r="Z303" t="str"><v>O3</v></cell></row><row r="304"><cell r="A304" t="str"><v>FER-0002</v></cell><cell r="B304" t="str"><v>PIJA CABEZA HEXAGONAL 3/8 RANURADA, PAVONADO  14 - 1"</v></cell><cell r="C304"><v>42320</v></cell><cell r="D304"><v>0</v></cell><cell r="E304"><v>42320</v></cell><cell r="F304"><v>42320</v></cell><cell r="G304" t="str"><v>B</v></cell><cell r="H304" t="str"><v>Tornillos</v></cell><cell r="I304" t="str"><v>PZA</v></cell><cell r="J304"><v>0.5217</v></cell></row><row r="304"><cell r="L304" t="str"><v>Alm. Gral</v></cell><cell r="M304" t="str"><v>ok</v></cell><cell r="N304" t="str"><v>PIJA CABEZA HEXAGONAL 3/8 RANURADA, PAVONADO</v></cell></row><row r="304"><cell r="P304" t="str"><v>14 - 1"</v></cell></row><row r="304"><cell r="U304" t="str"><v>1108-0002-0001-0027</v></cell><cell r="V304" t="str"><v>PRV-006</v></cell><cell r="W304" t="str"><v>PRV-062</v></cell><cell r="X304" t="str"><v>PRV-057</v></cell><cell r="Y304" t="str"><v>C3  </v></cell><cell r="Z304" t="str"><v>O8</v></cell></row><row r="305"><cell r="A305" t="str"><v>FER-0003</v></cell><cell r="B305" t="str"><v>PIJA CABEZA REDONDA, PHILIPS, GALVANIZADA  6 - 3/4"</v></cell><cell r="C305"><v>42318</v></cell><cell r="D305"><v>0</v></cell><cell r="E305"><v>42319</v></cell><cell r="F305"><v>42318</v></cell><cell r="G305" t="str"><v>B</v></cell><cell r="H305" t="str"><v>Tornillos</v></cell><cell r="I305" t="str"><v>PZA</v></cell><cell r="J305"><v>0.08</v></cell></row><row r="305"><cell r="L305" t="str"><v>Alm. Gral</v></cell><cell r="M305" t="str"><v>ok</v></cell><cell r="N305" t="str"><v>PIJA CABEZA REDONDA, PHILIPS, GALVANIZADA</v></cell></row><row r="305"><cell r="P305" t="str"><v>6 - 3/4"</v></cell></row><row r="305"><cell r="U305" t="str"><v>1108-0002-0001-0027</v></cell><cell r="V305" t="str"><v>PRV-006</v></cell><cell r="W305" t="str"><v>PRV-062</v></cell><cell r="X305" t="str"><v>PRV-057</v></cell><cell r="Y305" t="str"><v>C8  </v></cell><cell r="Z305" t="str"><v>O8</v></cell></row><row r="306"><cell r="A306" t="str"><v>FER-0004</v></cell><cell r="B306" t="str"><v>PIJA CABEZA REDONDA, PHILIPS, GALVANIZADA  8 - 3/4"</v></cell><cell r="C306"><v>42172</v></cell><cell r="D306" t="str"><v>O</v></cell><cell r="E306"><v>42346</v></cell><cell r="F306"><v>42178</v></cell><cell r="G306" t="str"><v>B</v></cell><cell r="H306" t="str"><v>Tornillos</v></cell><cell r="I306" t="str"><v>PZA</v></cell><cell r="J306"><v>0.14</v></cell></row><row r="306"><cell r="L306" t="str"><v>Alm. Gral</v></cell><cell r="M306" t="str"><v>ok</v></cell><cell r="N306" t="str"><v>PIJA CABEZA REDONDA, PHILIPS, GALVANIZADA</v></cell></row><row r="306"><cell r="P306" t="str"><v>8 - 3/4"</v></cell></row><row r="306"><cell r="U306" t="str"><v>1108-0002-0001-0027</v></cell><cell r="V306" t="str"><v>PRV-006</v></cell><cell r="W306" t="str"><v>PRV-062</v></cell><cell r="X306" t="str"><v>PRV-057</v></cell><cell r="Y306" t="str"><v>C3  </v></cell><cell r="Z306" t="str"><v>O8</v></cell></row><row r="307"><cell r="A307" t="str"><v>FER-0005</v></cell><cell r="B307" t="str"><v>PIJA CABEZA PLANA CÓNICA, PHILIPS, GALVANIZADA  6 - 3/4"</v></cell><cell r="C307"><v>42166</v></cell><cell r="D307" t="str"><v>O</v></cell><cell r="E307"><v>42346</v></cell><cell r="F307"><v>42166</v></cell><cell r="G307" t="str"><v>B</v></cell><cell r="H307" t="str"><v>Tornillos</v></cell><cell r="I307" t="str"><v>PZA</v></cell><cell r="J307"><v>0.07</v></cell></row><row r="307"><cell r="L307" t="str"><v>Alm. Gral</v></cell><cell r="M307" t="str"><v>ok</v></cell><cell r="N307" t="str"><v>PIJA CABEZA PLANA CÓNICA, PHILIPS, GALVANIZADA</v></cell></row><row r="307"><cell r="P307" t="str"><v>6 - 3/4"</v></cell></row><row r="307"><cell r="U307" t="str"><v>1108-0002-0001-0027</v></cell><cell r="V307" t="str"><v>PRV-006</v></cell><cell r="W307" t="str"><v>PRV-062</v></cell><cell r="X307" t="str"><v>PRV-057</v></cell><cell r="Y307" t="str"><v>C3  </v></cell><cell r="Z307" t="str"><v>O8</v></cell></row><row r="308"><cell r="A308" t="str"><v>FER-0006</v></cell><cell r="B308" t="str"><v>REMACHE POP ALUMINIO   1/8 X 3/16"</v></cell></row><row r="308"><cell r="G308" t="str"><v>B</v></cell><cell r="H308" t="str"><v>Remaches</v></cell><cell r="I308" t="str"><v>PZA</v></cell><cell r="J308"><v>0.17</v></cell></row><row r="308"><cell r="L308" t="str"><v>Alm. Gral</v></cell><cell r="M308" t="str"><v>ok</v></cell><cell r="N308" t="str"><v>REMACHE POP ALUMINIO </v></cell></row><row r="308"><cell r="P308" t="str"><v>1/8 X 3/16"</v></cell></row><row r="308"><cell r="U308" t="str"><v>1108-0002-0001-0027</v></cell><cell r="V308" t="str"><v>PRV-006</v></cell><cell r="W308" t="str"><v>PRV-062</v></cell><cell r="X308" t="str"><v>PRV-057</v></cell><cell r="Y308" t="str"><v>C3  </v></cell></row><row r="308"><cell r="AA308" t="str"><v>AG8 </v></cell></row><row r="309"><cell r="A309" t="str"><v>FER-0007</v></cell><cell r="B309" t="str"><v>REMACHE POP ALA ANCHA ALUMINIO  3/16 X 3/4"</v></cell><cell r="C309"><v>42320</v></cell><cell r="D309" t="str"><v>O</v></cell><cell r="E309"><v>42320</v></cell><cell r="F309"><v>42320</v></cell><cell r="G309" t="str"><v>B</v></cell><cell r="H309" t="str"><v>Remaches</v></cell><cell r="I309" t="str"><v>PZA</v></cell><cell r="J309"><v>0.392184</v></cell></row><row r="309"><cell r="L309" t="str"><v>Alm. Gral</v></cell><cell r="M309" t="str"><v>ok</v></cell><cell r="N309" t="str"><v>REMACHE POP ALA ANCHA ALUMINIO</v></cell></row><row r="309"><cell r="P309" t="str"><v>3/16 X 3/4"</v></cell></row><row r="309"><cell r="U309" t="str"><v>1108-0002-0001-0027</v></cell><cell r="V309" t="str"><v>PRV-006</v></cell><cell r="W309" t="str"><v>PRV-062</v></cell><cell r="X309" t="str"><v>PRV-057</v></cell><cell r="Y309" t="str"><v>C3  </v></cell><cell r="Z309" t="str"><v>O3</v></cell><cell r="AA309" t="str"><v>AG8 </v></cell></row><row r="310"><cell r="A310" t="str"><v>FER-0008</v></cell><cell r="B310" t="str"><v>ARANDELA DE PRESION GALVANIZADA  1/4"</v></cell><cell r="C310"><v>42320</v></cell><cell r="D310" t="str"><v>O</v></cell><cell r="E310"><v>42320</v></cell><cell r="F310"><v>42320</v></cell><cell r="G310" t="str"><v>B</v></cell><cell r="H310" t="str"><v>Arandelas</v></cell><cell r="I310" t="str"><v>PZA</v></cell><cell r="J310"><v>0.1732</v></cell></row><row r="310"><cell r="L310" t="str"><v>Alm. Gral</v></cell><cell r="M310" t="str"><v>ok</v></cell><cell r="N310" t="str"><v>ARANDELA DE PRESION GALVANIZADA</v></cell></row><row r="310"><cell r="P310" t="str"><v>1/4"</v></cell></row><row r="310"><cell r="U310" t="str"><v>1108-0002-0001-0027</v></cell><cell r="V310" t="str"><v>PRV-006</v></cell><cell r="W310" t="str"><v>PRV-062</v></cell><cell r="X310" t="str"><v>PRV-057</v></cell><cell r="Y310" t="str"><v>C2  </v></cell></row><row r="311"><cell r="A311" t="str"><v>FER-0009</v></cell><cell r="B311" t="str"><v>ARANDELA PLANA 1/2 X 1 1/2  </v></cell></row><row r="311"><cell r="G311" t="str"><v>B</v></cell><cell r="H311" t="str"><v>Arandelas</v></cell><cell r="I311" t="str"><v>PZA</v></cell><cell r="J311"><v>9.7</v></cell></row><row r="311"><cell r="L311" t="str"><v>Alm. Gral</v></cell><cell r="M311" t="str"><v>ok</v></cell><cell r="N311" t="str"><v>ARANDELA PLANA 1/2 X 1 1/2</v></cell></row><row r="312"><cell r="A312" t="str"><v>FER-0010</v></cell><cell r="B312" t="str"><v>TORNILLO CABEZA HEXAGONAL GALVANIZADO  1/4 x 1 1/4"</v></cell><cell r="C312"><v>42318</v></cell><cell r="D312"><v>0</v></cell><cell r="E312"><v>42319</v></cell><cell r="F312"><v>42318</v></cell><cell r="G312" t="str"><v>B</v></cell><cell r="H312" t="str"><v>Tornillos</v></cell><cell r="I312" t="str"><v>PZA</v></cell><cell r="J312"><v>0.6850828</v></cell></row><row r="312"><cell r="L312" t="str"><v>Alm. Gral</v></cell><cell r="M312" t="str"><v>ok</v></cell><cell r="N312" t="str"><v>TORNILLO CABEZA HEXAGONAL GALVANIZADO</v></cell></row><row r="312"><cell r="P312" t="str"><v>1/4 x 1 1/4"</v></cell></row><row r="312"><cell r="U312" t="str"><v>1108-0002-0001-0027</v></cell><cell r="V312" t="str"><v>PRV-034</v></cell></row><row r="312"><cell r="Y312" t="str"><v>B3  </v></cell></row><row r="313"><cell r="A313" t="str"><v>FER-0011</v></cell><cell r="B313" t="str"><v>TORNILLO 1"" X 1 1/4 HEXAGONAL  </v></cell></row><row r="313"><cell r="G313" t="str"><v>B</v></cell><cell r="H313" t="str"><v>Tornillos</v></cell><cell r="I313" t="str"><v>PZA</v></cell><cell r="J313"><v>0.7</v></cell></row><row r="313"><cell r="L313" t="str"><v>Alm. Gral</v></cell><cell r="M313" t="str"><v>ok</v></cell><cell r="N313" t="str"><v>TORNILLO 1"" X 1 1/4 HEXAGONAL</v></cell></row><row r="314"><cell r="A314" t="str"><v>FER-0012</v></cell><cell r="B314" t="str"><v>TORNILLO CE CABEZA PLANA CÓNICA, PAVONADA  1/8"X1"</v></cell></row><row r="314"><cell r="G314" t="str"><v>B</v></cell><cell r="H314" t="str"><v>Tornillos</v></cell><cell r="I314" t="str"><v>PZA</v></cell><cell r="J314"><v>0.8</v></cell></row><row r="314"><cell r="L314" t="str"><v>Alm. Gral</v></cell><cell r="M314" t="str"><v>ok</v></cell><cell r="N314" t="str"><v>TORNILLO CE CABEZA PLANA CÓNICA, PAVONADA</v></cell></row><row r="314"><cell r="P314" t="str"><v>1/8"X1"</v></cell></row><row r="314"><cell r="U314" t="str"><v>1108-0002-0001-0027</v></cell><cell r="V314" t="str"><v>PRV-034</v></cell></row><row r="314"><cell r="Y314" t="str"><v>C8  </v></cell></row><row r="315"><cell r="A315" t="str"><v>FER-0013</v></cell><cell r="B315" t="str"><v>TORNILLO CE CABEZA DE GOTA RANURADA GALVANIZADA  3/16"x1 1/2"</v></cell><cell r="C315"><v>42327</v></cell><cell r="D315" t="str"><v>A</v></cell><cell r="E315"><v>42327</v></cell><cell r="F315"><v>42327</v></cell><cell r="G315" t="str"><v>B</v></cell><cell r="H315" t="str"><v>Tornillos</v></cell><cell r="I315" t="str"><v>PZA</v></cell><cell r="J315"><v>0.12744</v></cell></row><row r="315"><cell r="L315" t="str"><v>Alm. Gral</v></cell><cell r="M315" t="str"><v>ok</v></cell><cell r="N315" t="str"><v>TORNILLO CE CABEZA DE GOTA RANURADA GALVANIZADA</v></cell></row><row r="315"><cell r="P315" t="str"><v>3/16"x1 1/2"</v></cell></row><row r="315"><cell r="U315" t="str"><v>1108-0002-0001-0027</v></cell></row><row r="315"><cell r="Y315" t="str"><v>C8  </v></cell><cell r="Z315" t="str"><v>O8</v></cell></row><row r="316"><cell r="A316" t="str"><v>FER-0014</v></cell><cell r="B316" t="str"><v>TORNILLO CE CABEZA DE GOTA RANURADA GALVANIZADA  3/16"X3/4"</v></cell></row><row r="316"><cell r="G316" t="str"><v>B</v></cell><cell r="H316" t="str"><v>Tornillos</v></cell><cell r="I316" t="str"><v>PZA</v></cell><cell r="J316"><v>0.1274</v></cell></row><row r="316"><cell r="L316" t="str"><v>Alm. Gral</v></cell><cell r="M316" t="str"><v>ok</v></cell><cell r="N316" t="str"><v>TORNILLO CE CABEZA DE GOTA RANURADA GALVANIZADA</v></cell></row><row r="316"><cell r="P316" t="str"><v>3/16"X3/4"</v></cell></row><row r="316"><cell r="U316" t="str"><v>1108-0002-0001-0027</v></cell></row><row r="316"><cell r="Y316" t="str"><v>C8  </v></cell><cell r="Z316" t="str"><v>O8</v></cell></row><row r="317"><cell r="A317" t="str"><v>FER-0015</v></cell><cell r="B317" t="str"><v>TORNILLO CABEZA OVAL  M8 X 24</v></cell><cell r="C317"><v>42166</v></cell><cell r="D317" t="str"><v>O</v></cell><cell r="E317"><v>42346</v></cell><cell r="F317"><v>42170</v></cell><cell r="G317" t="str"><v>B</v></cell><cell r="H317" t="str"><v>Tornillos</v></cell><cell r="I317" t="str"><v>PZA</v></cell><cell r="J317"><v>0.11</v></cell></row><row r="317"><cell r="L317" t="str"><v>Alm. Gral</v></cell><cell r="M317" t="str"><v>ok</v></cell><cell r="N317" t="str"><v>TORNILLO CABEZA OVAL</v></cell></row><row r="317"><cell r="P317" t="str"><v>M8 X 24</v></cell></row><row r="317"><cell r="U317" t="str"><v>1108-0002-0001-0027</v></cell><cell r="V317" t="str"><v>PRV-006</v></cell><cell r="W317" t="str"><v>PRV-062</v></cell><cell r="X317" t="str"><v>PRV-057</v></cell><cell r="Y317" t="str"><v>B6 B8 </v></cell><cell r="Z317" t="str"><v>O8</v></cell></row><row r="318"><cell r="A318" t="str"><v>FER-0016</v></cell><cell r="B318" t="str"><v>TUERCA HEXAGONAL CE GALVANIZADA  1/4"</v></cell><cell r="C318"><v>42331</v></cell><cell r="D318"><v>0</v></cell><cell r="E318"><v>42340</v></cell><cell r="F318"><v>42331</v></cell><cell r="G318" t="str"><v>B</v></cell><cell r="H318" t="str"><v>Tuercas</v></cell><cell r="I318" t="str"><v>PZA</v></cell><cell r="J318"><v>0.3297297</v></cell></row><row r="318"><cell r="L318" t="str"><v>Alm. Gral</v></cell><cell r="M318" t="str"><v>ok</v></cell><cell r="N318" t="str"><v>TUERCA HEXAGONAL CE GALVANIZADA</v></cell></row><row r="318"><cell r="P318" t="str"><v>1/4"</v></cell></row><row r="318"><cell r="U318" t="str"><v>1108-0002-0001-0027</v></cell><cell r="V318" t="str"><v>PRV-006</v></cell><cell r="W318" t="str"><v>PRV-062</v></cell><cell r="X318" t="str"><v>PRV-057</v></cell><cell r="Y318" t="str"><v>C2  </v></cell></row><row r="319"><cell r="A319" t="str"><v>FER-0017</v></cell><cell r="B319" t="str"><v>ARANDELA PLANA GALVANIZADA  3/16 x 1/2"</v></cell><cell r="C319"><v>42318</v></cell><cell r="D319"><v>0</v></cell><cell r="E319"><v>42319</v></cell><cell r="F319"><v>42318</v></cell><cell r="G319" t="str"><v>B</v></cell><cell r="H319" t="str"><v>Arandelas</v></cell><cell r="I319" t="str"><v>PZA</v></cell><cell r="J319"><v>0.03739</v></cell></row><row r="319"><cell r="L319" t="str"><v>Alm. Gral</v></cell><cell r="M319" t="str"><v>ok</v></cell><cell r="N319" t="str"><v>ARANDELA PLANA GALVANIZADA</v></cell></row><row r="319"><cell r="P319" t="str"><v>3/16 x 1/2"</v></cell></row><row r="319"><cell r="U319" t="str"><v>1108-0002-0001-0027</v></cell><cell r="V319" t="str"><v>PRV-006</v></cell><cell r="W319" t="str"><v>PRV-062</v></cell><cell r="X319" t="str"><v>PRV-057</v></cell><cell r="Y319" t="str"><v>C7  </v></cell><cell r="Z319" t="str"><v>O8</v></cell><cell r="AA319" t="str"><v>AG8 </v></cell></row><row r="320"><cell r="A320" t="str"><v>FER-0018</v></cell><cell r="B320" t="str"><v>ARANDELA PLANA PAVONADA 9/16"" DIAMETRO  0.5 </v></cell></row><row r="320"><cell r="G320" t="str"><v>B</v></cell><cell r="H320" t="str"><v>Arandelas</v></cell><cell r="I320" t="str"><v>PZA</v></cell><cell r="J320"><v>0</v></cell></row><row r="320"><cell r="L320" t="str"><v>Alm. Gral</v></cell><cell r="M320" t="str"><v>ok</v></cell><cell r="N320" t="str"><v>ARANDELA PLANA PAVONADA 9/16"" DIAMETRO </v></cell><cell r="O320"><v>0.5</v></cell></row><row r="321"><cell r="A321" t="str"><v>FER-0019</v></cell><cell r="B321" t="str"><v>PIOLA NEGRA DELGADA (3 MM)  </v></cell></row><row r="321"><cell r="G321" t="str"><v>C</v></cell><cell r="H321" t="str"><v>Cadenas y engates</v></cell><cell r="I321" t="str"><v>KGS</v></cell><cell r="J321"><v>145.65</v></cell></row><row r="321"><cell r="L321" t="str"><v>Alm. Gral</v></cell><cell r="M321" t="str"><v>ok</v></cell><cell r="N321" t="str"><v>PIOLA NEGRA DELGADA (3 MM)</v></cell></row><row r="321"><cell r="U321" t="str"><v>1108-0002-0001-0032</v></cell><cell r="V321" t="str"><v>PRV-034</v></cell></row><row r="321"><cell r="Y321" t="str"><v>PA01  </v></cell></row><row r="322"><cell r="A322" t="str"><v>FER-0020</v></cell><cell r="B322" t="str"><v>TUERCA HEXAGONAL CE GALVANIZADO  3/16 "</v></cell><cell r="C322"><v>42320</v></cell><cell r="D322"><v>0</v></cell><cell r="E322"><v>42320</v></cell><cell r="F322"><v>42320</v></cell><cell r="G322" t="str"><v>B</v></cell><cell r="H322" t="str"><v>Tuercas</v></cell><cell r="I322" t="str"><v>PZA</v></cell><cell r="J322"><v>0.114</v></cell></row><row r="322"><cell r="L322" t="str"><v>Alm. Gral</v></cell><cell r="M322" t="str"><v>ok</v></cell><cell r="N322" t="str"><v>TUERCA HEXAGONAL CE GALVANIZADO</v></cell></row><row r="322"><cell r="P322" t="str"><v>3/16 "</v></cell></row><row r="322"><cell r="U322" t="str"><v>1108-0002-0001-0027</v></cell><cell r="V322" t="str"><v>PRV-006</v></cell><cell r="W322" t="str"><v>PRV-062</v></cell><cell r="X322" t="str"><v>PRV-057</v></cell><cell r="Y322" t="str"><v>B2  </v></cell><cell r="Z322" t="str"><v>O8</v></cell><cell r="AA322" t="str"><v>AG8 </v></cell></row><row r="323"><cell r="A323" t="str"><v>FER-0021</v></cell><cell r="B323" t="str"><v>TUERCA HEXAGONAL PAVONADA 18""CUERDA   </v></cell></row><row r="323"><cell r="G323" t="str"><v>B</v></cell><cell r="H323" t="str"><v>Tuercas</v></cell><cell r="I323" t="str"><v>PZA</v></cell><cell r="J323"><v>0</v></cell></row><row r="323"><cell r="L323" t="str"><v>Alm. Gral</v></cell><cell r="M323" t="str"><v>ok</v></cell><cell r="N323" t="str"><v>TUERCA HEXAGONAL PAVONADA 18""CUERDA </v></cell></row><row r="324"><cell r="A324" t="str"><v>FER-0022</v></cell><cell r="B324" t="str"><v>PIJA CZA. REDONDA 1X14""  </v></cell></row><row r="324"><cell r="G324" t="str"><v>B</v></cell><cell r="H324" t="str"><v>Tornillos</v></cell><cell r="I324" t="str"><v>PZA</v></cell><cell r="J324"><v>0</v></cell></row><row r="324"><cell r="L324" t="str"><v>Alm. Gral</v></cell><cell r="M324" t="str"><v>ok</v></cell><cell r="N324" t="str"><v>PIJA CZA. REDONDA 1X14""</v></cell></row><row r="325"><cell r="A325" t="str"><v>FER-0023</v></cell><cell r="B325" t="str"><v>PIJA 6 X 3/4"" CZA. OVALADA PHILIPS (PAVONADA)  </v></cell></row><row r="325"><cell r="G325" t="str"><v>B</v></cell><cell r="H325" t="str"><v>Tornillos</v></cell><cell r="I325" t="str"><v>PZA</v></cell><cell r="J325"><v>0</v></cell></row><row r="325"><cell r="L325" t="str"><v>Alm. Gral</v></cell><cell r="M325" t="str"><v>ok</v></cell><cell r="N325" t="str"><v>PIJA 6 X 3/4"" CZA. OVALADA PHILIPS (PAVONADA)</v></cell></row><row r="326"><cell r="A326" t="str"><v>FER-0024</v></cell><cell r="B326" t="str"><v>TORNILLO DE 3/8 X 1 1/2"  GALVANIZADO </v></cell></row><row r="326"><cell r="G326" t="str"><v>B</v></cell><cell r="H326" t="str"><v>Tornillos</v></cell><cell r="I326" t="str"><v>PZA</v></cell><cell r="J326"><v>2</v></cell></row><row r="326"><cell r="L326" t="str"><v>Alm. Gral</v></cell><cell r="M326" t="str"><v>ok</v></cell><cell r="N326" t="str"><v>TORNILLO DE 3/8 X 1 1/2" </v></cell><cell r="O326" t="str"><v>GALVANIZADO</v></cell></row><row r="327"><cell r="A327" t="str"><v>FER-0025</v></cell><cell r="B327" t="str"><v>PIOLA NEGRA GRUESA (5MM)  </v></cell></row><row r="327"><cell r="G327" t="str"><v>C</v></cell><cell r="H327" t="str"><v>Cadenas y engates</v></cell><cell r="I327" t="str"><v>KGS</v></cell><cell r="J327"><v>137.5</v></cell></row><row r="327"><cell r="L327" t="str"><v>Alm. Gral</v></cell><cell r="M327" t="str"><v>ok</v></cell><cell r="N327" t="str"><v>PIOLA NEGRA GRUESA (5MM)</v></cell></row><row r="327"><cell r="U327" t="str"><v>1108-0002-0001-0032</v></cell></row><row r="327"><cell r="Y327" t="str"><v>PA01  </v></cell></row><row r="328"><cell r="A328" t="str"><v>FER-0026</v></cell><cell r="B328" t="str"><v>TORNILLO CABEZA HEXAGONAL TROPICALIZADO 10 MM X 25 MM</v></cell></row><row r="328"><cell r="G328" t="str"><v>B</v></cell><cell r="H328" t="str"><v>Tornillos</v></cell><cell r="I328" t="str"><v>PZA</v></cell><cell r="J328"><v>5.45</v></cell></row><row r="328"><cell r="L328" t="str"><v>Alm. Gral</v></cell><cell r="M328" t="str"><v>ok</v></cell><cell r="N328" t="str"><v>TORNILLO CABEZA HEXAGONAL</v></cell><cell r="O328" t="str"><v>TROPICALIZADO</v></cell><cell r="P328" t="str"><v>10 MM X 25 MM</v></cell></row><row r="329"><cell r="A329" t="str"><v>FER-0027</v></cell><cell r="B329" t="str"><v>TUERCA DE 10 MM TROPICALIZADA  </v></cell></row><row r="329"><cell r="G329" t="str"><v>B</v></cell><cell r="H329" t="str"><v>Tuercas</v></cell><cell r="I329" t="str"><v>PZA</v></cell><cell r="J329"><v>1.08</v></cell></row><row r="329"><cell r="L329" t="str"><v>Alm. Gral</v></cell><cell r="M329" t="str"><v>ok</v></cell><cell r="N329" t="str"><v>TUERCA DE 10 MM TROPICALIZADA</v></cell></row><row r="330"><cell r="A330" t="str"><v>FER-0028</v></cell><cell r="B330" t="str"><v>ARANDELA PLANA GALVANIZADA  3/8 X 1"</v></cell></row><row r="330"><cell r="G330" t="str"><v>B</v></cell><cell r="H330" t="str"><v>Arandelas</v></cell><cell r="I330" t="str"><v>PZA</v></cell><cell r="J330"><v>0.023</v></cell></row><row r="330"><cell r="L330" t="str"><v>Alm. Gral</v></cell><cell r="M330" t="str"><v>ok</v></cell><cell r="N330" t="str"><v>ARANDELA PLANA GALVANIZADA</v></cell></row><row r="330"><cell r="P330" t="str"><v>3/8 X 1"</v></cell></row><row r="330"><cell r="U330" t="str"><v>1108-0002-0001-0027</v></cell></row><row r="330"><cell r="Y330" t="str"><v>C7  </v></cell></row><row r="331"><cell r="A331" t="str"><v>FER-0029</v></cell><cell r="B331" t="str"><v>TROPICALIZADOS ARANDELAS DE SEGURIDAD  </v></cell></row><row r="331"><cell r="G331" t="str"><v>B</v></cell><cell r="H331" t="str"><v>Arandelas</v></cell><cell r="I331" t="str"><v>PZA</v></cell><cell r="J331"><v>1.08</v></cell></row><row r="331"><cell r="L331" t="str"><v>Alm. Gral</v></cell><cell r="M331" t="str"><v>ok</v></cell><cell r="N331" t="str"><v>TROPICALIZADOS ARANDELAS DE SEGURIDAD</v></cell></row><row r="332"><cell r="A332" t="str"><v>FER-0030</v></cell><cell r="B332" t="str"><v>TONILLO DE 6MM L=50 CAR HEY  </v></cell></row><row r="332"><cell r="G332" t="str"><v>B</v></cell><cell r="H332" t="str"><v>Tornillos</v></cell><cell r="I332" t="str"><v>PZA</v></cell><cell r="J332"><v>0</v></cell></row><row r="332"><cell r="L332" t="str"><v>Alm. Gral</v></cell><cell r="M332" t="str"><v>ok</v></cell><cell r="N332" t="str"><v>TONILLO DE 6MM L=50 CAR HEY</v></cell></row><row r="333"><cell r="A333" t="str"><v>FER-0031</v></cell><cell r="B333" t="str"><v>CODOS DE COBRE DE 1/2 ""  </v></cell></row><row r="333"><cell r="G333" t="str"><v>C</v></cell><cell r="H333" t="str"><v>Accesorios Indirectos</v></cell><cell r="I333" t="str"><v>PZA</v></cell><cell r="J333"><v>3</v></cell></row><row r="333"><cell r="L333" t="str"><v>Alm. Gral</v></cell><cell r="M333" t="str"><v>ok</v></cell><cell r="N333" t="str"><v>CODOS DE COBRE DE 1/2 ""</v></cell></row><row r="334"><cell r="A334" t="str"><v>FER-0032</v></cell><cell r="B334" t="str"><v>INTERRUPTOR DE FLOTADOR  </v></cell></row><row r="334"><cell r="G334" t="str"><v>C</v></cell><cell r="H334" t="str"><v>Material Electrico</v></cell><cell r="I334" t="str"><v>PZA</v></cell><cell r="J334"><v>0</v></cell></row><row r="334"><cell r="L334" t="str"><v>Alm. Gral</v></cell><cell r="M334" t="str"><v>ok</v></cell><cell r="N334" t="str"><v>INTERRUPTOR DE FLOTADOR</v></cell></row><row r="335"><cell r="A335" t="str"><v>FER-0033</v></cell><cell r="B335" t="str"><v>TRAMO DE COBRE PARA AGUA DE 1/2""  </v></cell></row><row r="335"><cell r="G335" t="str"><v>C</v></cell><cell r="H335" t="str"><v>Mantenimiento</v></cell><cell r="I335" t="str"><v>PZA</v></cell><cell r="J335"><v>380</v></cell></row><row r="335"><cell r="L335" t="str"><v>Alm. Gral</v></cell><cell r="M335" t="str"><v>ok</v></cell><cell r="N335" t="str"><v>TRAMO DE COBRE PARA AGUA DE 1/2""</v></cell></row><row r="336"><cell r="A336" t="str"><v>FER-0034</v></cell><cell r="B336" t="str"><v>BOMBA PARA AGUA DE 1CC CON SALIDA Y ENTRADA DE   </v></cell></row><row r="336"><cell r="G336" t="str"><v>C</v></cell><cell r="H336" t="str"><v>Herramientas</v></cell><cell r="I336" t="str"><v>PZA</v></cell><cell r="J336"><v>0</v></cell></row><row r="336"><cell r="L336" t="str"><v>Alm. Gral</v></cell><cell r="M336" t="str"><v>ok</v></cell><cell r="N336" t="str"><v>BOMBA PARA AGUA DE 1CC CON SALIDA Y ENTRADA DE </v></cell></row><row r="337"><cell r="A337" t="str"><v>FER-0035</v></cell><cell r="B337" t="str"><v>COPLES DE COBRE DE 1/2""  </v></cell></row><row r="337"><cell r="G337" t="str"><v>C</v></cell><cell r="H337" t="str"><v>Mantenimiento</v></cell><cell r="I337" t="str"><v>PZA</v></cell><cell r="J337"><v>15</v></cell></row><row r="337"><cell r="L337" t="str"><v>Alm. Gral</v></cell><cell r="M337" t="str"><v>ok</v></cell><cell r="N337" t="str"><v>COPLES DE COBRE DE 1/2""</v></cell></row><row r="338"><cell r="A338" t="str"><v>FER-0036</v></cell><cell r="B338" t="str"><v>CAMPANAS DE COBRE CON CUERDA EXT. DE 3/4 A 1/2""  </v></cell></row><row r="338"><cell r="G338" t="str"><v>C</v></cell><cell r="H338" t="str"><v>Mantenimiento</v></cell><cell r="I338" t="str"><v>PZA</v></cell><cell r="J338"><v>35</v></cell></row><row r="338"><cell r="L338" t="str"><v>Alm. Gral</v></cell><cell r="M338" t="str"><v>ok</v></cell><cell r="N338" t="str"><v>CAMPANAS DE COBRE CON CUERDA EXT. DE 3/4 A 1/2""</v></cell></row><row r="339"><cell r="A339" t="str"><v>FER-0037</v></cell><cell r="B339" t="str"><v>COPLES DE COBRE DE 1""  </v></cell></row><row r="339"><cell r="G339" t="str"><v>C</v></cell><cell r="H339" t="str"><v>Mantenimiento</v></cell><cell r="I339" t="str"><v>PZA</v></cell><cell r="J339"><v>15</v></cell></row><row r="339"><cell r="L339" t="str"><v>Alm. Gral</v></cell><cell r="M339" t="str"><v>ok</v></cell><cell r="N339" t="str"><v>COPLES DE COBRE DE 1""</v></cell></row><row r="340"><cell r="A340" t="str"><v>FER-0038</v></cell><cell r="B340" t="str"><v>CODOS DE COBRE DE 1""  </v></cell></row><row r="340"><cell r="G340" t="str"><v>C</v></cell><cell r="H340" t="str"><v>Mantenimiento</v></cell><cell r="I340" t="str"><v>PZA</v></cell><cell r="J340"><v>18</v></cell></row><row r="340"><cell r="L340" t="str"><v>Alm. Gral</v></cell><cell r="M340" t="str"><v>ok</v></cell><cell r="N340" t="str"><v>CODOS DE COBRE DE 1""</v></cell></row><row r="341"><cell r="A341" t="str"><v>FER-0039</v></cell><cell r="B341" t="str"><v>TUERCA HEXAGONAL CF PAVONADA  14 mm</v></cell></row><row r="341"><cell r="G341" t="str"><v>B</v></cell><cell r="H341" t="str"><v>Tuercas</v></cell><cell r="I341" t="str"><v>PZA</v></cell><cell r="J341"><v>0.05</v></cell></row><row r="341"><cell r="L341" t="str"><v>Alm. Gral</v></cell><cell r="M341" t="str"><v>ok</v></cell><cell r="N341" t="str"><v>TUERCA HEXAGONAL CF PAVONADA</v></cell></row><row r="341"><cell r="P341" t="str"><v>14 mm</v></cell></row><row r="341"><cell r="U341" t="str"><v>1108-0002-0001-0027</v></cell><cell r="V341" t="str"><v>PRV-006</v></cell><cell r="W341" t="str"><v>PRV-062</v></cell><cell r="X341" t="str"><v>PRV-057</v></cell><cell r="Y341" t="str"><v>B7  </v></cell></row><row r="342"><cell r="A342" t="str"><v>FER-0040</v></cell><cell r="B342" t="str"><v>TORNILLO DE 5MM X 16 MM C/PLANA PHILIPS DE ACERO   </v></cell></row><row r="342"><cell r="G342" t="str"><v>B</v></cell><cell r="H342" t="str"><v>Tornillos</v></cell><cell r="I342" t="str"><v>PZA</v></cell><cell r="J342"><v>0</v></cell></row><row r="342"><cell r="L342" t="str"><v>Alm. Gral</v></cell><cell r="M342" t="str"><v>ok</v></cell><cell r="N342" t="str"><v>TORNILLO DE 5MM X 16 MM C/PLANA PHILIPS DE ACERO </v></cell></row><row r="343"><cell r="A343" t="str"><v>FER-0041</v></cell><cell r="B343" t="str"><v>BOQUILLA PARA SOLDAR C/SOPLETE  </v></cell></row><row r="343"><cell r="G343" t="str"><v>C</v></cell><cell r="H343" t="str"><v>Herramientas</v></cell><cell r="I343" t="str"><v>PZA</v></cell><cell r="J343"><v>250</v></cell></row><row r="343"><cell r="L343" t="str"><v>Alm. Gral</v></cell><cell r="M343" t="str"><v>ok</v></cell><cell r="N343" t="str"><v>BOQUILLA PARA SOLDAR C/SOPLETE</v></cell></row><row r="344"><cell r="A344" t="str"><v>FER-0042</v></cell><cell r="B344" t="str"><v>TORNILLO LAMINA FIJA PH  8X1/2""  </v></cell></row><row r="344"><cell r="G344" t="str"><v>B</v></cell><cell r="H344" t="str"><v>Tornillos</v></cell><cell r="I344" t="str"><v>PZA</v></cell><cell r="J344"><v>0</v></cell></row><row r="344"><cell r="L344" t="str"><v>Alm. Gral</v></cell><cell r="M344" t="str"><v>ok</v></cell><cell r="N344" t="str"><v>TORNILLO LAMINA FIJA PH  8X1/2""</v></cell></row><row r="345"><cell r="A345" t="str"><v>FER-0043</v></cell><cell r="B345" t="str"><v>TUBO REDONDO  C-16 SIN ACABADO 1"</v></cell></row><row r="345"><cell r="G345" t="str"><v>C</v></cell><cell r="H345" t="str"><v>Perfiles y tubulares</v></cell><cell r="I345" t="str"><v>TRAMO</v></cell><cell r="J345"><v>115</v></cell></row><row r="345"><cell r="L345" t="str"><v>Alm. Gral</v></cell><cell r="M345" t="str"><v>ok</v></cell><cell r="N345" t="str"><v>TUBO REDONDO  C-16</v></cell><cell r="O345" t="str"><v>SIN ACABADO</v></cell><cell r="P345" t="str"><v>1"</v></cell></row><row r="346"><cell r="A346" t="str"><v>FER-0044</v></cell><cell r="B346" t="str"><v>TUBO CUADRADO 1"" X 1""  </v></cell></row><row r="346"><cell r="G346" t="str"><v>C</v></cell><cell r="H346" t="str"><v>Perfiles y tubulares</v></cell><cell r="I346" t="str"><v>TRAMO</v></cell><cell r="J346"><v>115</v></cell></row><row r="346"><cell r="L346" t="str"><v>Alm. Gral</v></cell><cell r="M346" t="str"><v>ok</v></cell><cell r="N346" t="str"><v>TUBO CUADRADO 1"" X 1""</v></cell></row><row r="347"><cell r="A347" t="str"><v>FER-0045</v></cell><cell r="B347" t="str"><v>ANGULO 1 1/2"" X 1 1/2"" C 3/16  </v></cell></row><row r="347"><cell r="G347" t="str"><v>C</v></cell><cell r="H347" t="str"><v>Perfiles y tubulares</v></cell><cell r="I347" t="str"><v>PZA</v></cell><cell r="J347"><v>0</v></cell></row><row r="347"><cell r="L347" t="str"><v>Alm. Gral</v></cell><cell r="M347" t="str"><v>ok</v></cell><cell r="N347" t="str"><v>ANGULO 1 1/2"" X 1 1/2"" C 3/16</v></cell></row><row r="348"><cell r="A348" t="str"><v>FER-0046</v></cell><cell r="B348" t="str"><v>TORNILLO DE BANCO NUM.5  </v></cell></row><row r="348"><cell r="G348" t="str"><v>C</v></cell><cell r="H348" t="str"><v>Herramientas</v></cell><cell r="I348" t="str"><v>PZA</v></cell><cell r="J348"><v>0</v></cell></row><row r="348"><cell r="L348" t="str"><v>Alm. Gral</v></cell><cell r="M348" t="str"><v>ok</v></cell><cell r="N348" t="str"><v>TORNILLO DE BANCO NUM.5</v></cell></row><row r="349"><cell r="A349" t="str"><v>FER-0047</v></cell><cell r="B349" t="str"><v>TORNILLO CE CABEZA DE GOTA RANURADA GALVANIZADA  1/4 x 1 1/4"</v></cell></row><row r="349"><cell r="G349" t="str"><v>B</v></cell><cell r="H349" t="str"><v>Tornillos</v></cell><cell r="I349" t="str"><v>PZA</v></cell><cell r="J349"><v>0.2232</v></cell></row><row r="349"><cell r="L349" t="str"><v>Alm. Gral</v></cell><cell r="M349" t="str"><v>ok</v></cell><cell r="N349" t="str"><v>TORNILLO CE CABEZA DE GOTA RANURADA GALVANIZADA</v></cell></row><row r="349"><cell r="P349" t="str"><v>1/4 x 1 1/4"</v></cell></row><row r="349"><cell r="U349" t="str"><v>1108-0002-0001-0027</v></cell><cell r="V349" t="str"><v>PRV-006</v></cell><cell r="W349" t="str"><v>PRV-062</v></cell><cell r="X349" t="str"><v>PRV-057</v></cell><cell r="Y349" t="str"><v>B3  </v></cell></row><row r="350"><cell r="A350" t="str"><v>FER-0048</v></cell><cell r="B350" t="str"><v>ABRAZADERA DE 1/2"" PARA POLIDUCTO  </v></cell></row><row r="350"><cell r="G350" t="str"><v>C</v></cell><cell r="H350" t="str"><v>Mantenimiento</v></cell><cell r="I350" t="str"><v>PZA</v></cell><cell r="J350"><v>2</v></cell></row><row r="350"><cell r="L350" t="str"><v>Alm. Gral</v></cell><cell r="M350" t="str"><v>ok</v></cell><cell r="N350" t="str"><v>ABRAZADERA DE 1/2"" PARA POLIDUCTO</v></cell></row><row r="351"><cell r="A351" t="str"><v>FER-0049</v></cell><cell r="B351" t="str"><v>POLIDUCTO METALICO DE 1/2""  </v></cell></row><row r="351"><cell r="G351" t="str"><v>C</v></cell><cell r="H351" t="str"><v>Mantenimiento</v></cell><cell r="I351" t="str"><v>PZA</v></cell><cell r="J351"><v>1.5</v></cell></row><row r="351"><cell r="L351" t="str"><v>Alm. Gral</v></cell><cell r="M351" t="str"><v>ok</v></cell><cell r="N351" t="str"><v>POLIDUCTO METALICO DE 1/2""</v></cell></row><row r="352"><cell r="A352" t="str"><v>FER-0050</v></cell><cell r="B352" t="str"><v>TORNILLO HEZAGONAL CUERDA CORRIDA INOXIDABLE 10 X 50 MM</v></cell></row><row r="352"><cell r="G352" t="str"><v>B</v></cell><cell r="H352" t="str"><v>Tornillos</v></cell><cell r="I352" t="str"><v>PZA</v></cell><cell r="J352"><v>0</v></cell></row><row r="352"><cell r="L352" t="str"><v>Alm. Gral</v></cell><cell r="M352" t="str"><v>ok</v></cell><cell r="N352" t="str"><v>TORNILLO HEZAGONAL CUERDA CORRIDA</v></cell><cell r="O352" t="str"><v>INOXIDABLE</v></cell><cell r="P352" t="str"><v>10 X 50 MM</v></cell></row><row r="353"><cell r="A353" t="str"><v>FER-0051</v></cell><cell r="B353" t="str"><v>TORNILLO CZA. PLANA PAVONADO DE 1 X 1/8""  </v></cell></row><row r="353"><cell r="G353" t="str"><v>B</v></cell><cell r="H353" t="str"><v>Tornillos</v></cell><cell r="I353" t="str"><v>PZA</v></cell><cell r="J353"><v>0</v></cell></row><row r="353"><cell r="L353" t="str"><v>Alm. Gral</v></cell><cell r="M353" t="str"><v>ok</v></cell><cell r="N353" t="str"><v>TORNILLO CZA. PLANA PAVONADO DE 1 X 1/8""</v></cell></row><row r="354"><cell r="A354" t="str"><v>FER-0052</v></cell><cell r="B354" t="str"><v>TORNILLO  ALLOY 4037 A CARBON 43 MM  </v></cell></row><row r="354"><cell r="G354" t="str"><v>B</v></cell><cell r="H354" t="str"><v>Tornillos</v></cell><cell r="I354" t="str"><v>PZA</v></cell><cell r="J354"><v>0</v></cell></row><row r="354"><cell r="L354" t="str"><v>Alm. Gral</v></cell><cell r="M354" t="str"><v>ok</v></cell><cell r="N354" t="str"><v>TORNILLO  ALLOY 4037 A CARBON 43 MM</v></cell></row><row r="355"><cell r="A355" t="str"><v>FER-0053</v></cell><cell r="B355" t="str"><v>TUERCA FLOTANTE, 1/4-24, TCA STEEL SAE 1012, RTN ALUMINIO 5052 H32  </v></cell><cell r="C355"><v>42318</v></cell><cell r="D355"><v>0</v></cell><cell r="E355"><v>42319</v></cell><cell r="F355"><v>42318</v></cell><cell r="G355" t="str"><v>B</v></cell><cell r="H355" t="str"><v>Tuercas</v></cell><cell r="I355" t="str"><v>PZA</v></cell><cell r="J355"><v>12.8492</v></cell></row><row r="355"><cell r="L355" t="str"><v>Alm. Gral</v></cell><cell r="M355" t="str"><v>ok</v></cell><cell r="N355" t="str"><v>TUERCA FLOTANTE, 1/4-24, TCA STEEL SAE 1012, RTN ALUMINIO 5052 H32</v></cell></row><row r="355"><cell r="R355"><v>40217</v></cell></row><row r="356"><cell r="A356" t="str"><v>FER-0054</v></cell><cell r="B356" t="str"><v>TUERCA M10 TROPICALIZADA VERDE  </v></cell><cell r="C356"><v>42320</v></cell><cell r="D356"><v>0</v></cell><cell r="E356"><v>42320</v></cell><cell r="F356"><v>42320</v></cell><cell r="G356" t="str"><v>B</v></cell><cell r="H356" t="str"><v>Tuercas</v></cell><cell r="I356" t="str"><v>PZA</v></cell><cell r="J356"><v>1.21</v></cell></row><row r="356"><cell r="L356" t="str"><v>Alm. Gral</v></cell><cell r="M356" t="str"><v>ok</v></cell><cell r="N356" t="str"><v>TUERCA M10 TROPICALIZADA VERDE</v></cell></row><row r="357"><cell r="A357" t="str"><v>FER-0055</v></cell><cell r="B357" t="str"><v>TORNILLO 1/4X1""  CZA. HEXAGONAL  </v></cell></row><row r="357"><cell r="G357" t="str"><v>B</v></cell><cell r="H357" t="str"><v>Tornillos</v></cell><cell r="I357" t="str"><v>PZA</v></cell><cell r="J357"><v>3</v></cell></row><row r="357"><cell r="L357" t="str"><v>Alm. Gral</v></cell><cell r="M357" t="str"><v>ok</v></cell><cell r="N357" t="str"><v>TORNILLO 1/4X1""  CZA. HEXAGONAL</v></cell></row><row r="358"><cell r="A358" t="str"><v>FER-0056</v></cell><cell r="B358" t="str"><v>TORNILLO 5/16 X 3"" P.  </v></cell></row><row r="358"><cell r="G358" t="str"><v>B</v></cell><cell r="H358" t="str"><v>Tornillos</v></cell><cell r="I358" t="str"><v>PZA</v></cell><cell r="J358"><v>1.5</v></cell></row><row r="358"><cell r="L358" t="str"><v>Alm. Gral</v></cell><cell r="M358" t="str"><v>ok</v></cell><cell r="N358" t="str"><v>TORNILLO 5/16 X 3"" P.</v></cell></row><row r="359"><cell r="A359" t="str"><v>FER-0057</v></cell><cell r="B359" t="str"><v>TORNILLO 5/16 X 2"" P  </v></cell></row><row r="359"><cell r="G359" t="str"><v>B</v></cell><cell r="H359" t="str"><v>Tornillos</v></cell><cell r="I359" t="str"><v>PZA</v></cell><cell r="J359"><v>1.3</v></cell></row><row r="359"><cell r="L359" t="str"><v>Alm. Gral</v></cell><cell r="M359" t="str"><v>ok</v></cell><cell r="N359" t="str"><v>TORNILLO 5/16 X 2"" P</v></cell></row><row r="360"><cell r="A360" t="str"><v>FER-0058</v></cell><cell r="B360" t="str"><v>PIJA 1""X3/16  GALVANIZADA  </v></cell></row><row r="360"><cell r="G360" t="str"><v>B</v></cell><cell r="H360" t="str"><v>Tornillos</v></cell><cell r="I360" t="str"><v>PZA</v></cell><cell r="J360"><v>0</v></cell></row><row r="360"><cell r="L360" t="str"><v>Alm. Gral</v></cell><cell r="M360" t="str"><v>ok</v></cell><cell r="N360" t="str"><v>PIJA 1""X3/16  GALVANIZADA</v></cell></row><row r="361"><cell r="A361" t="str"><v>FER-0059</v></cell><cell r="B361" t="str"><v>TORNILLO CZA. PLANA 6""X3/4""  </v></cell></row><row r="361"><cell r="G361" t="str"><v>B</v></cell><cell r="H361" t="str"><v>Tornillos</v></cell><cell r="I361" t="str"><v>PZA</v></cell><cell r="J361"><v>0.06</v></cell></row><row r="361"><cell r="L361" t="str"><v>Alm. Gral</v></cell><cell r="M361" t="str"><v>ok</v></cell><cell r="N361" t="str"><v>TORNILLO CZA. PLANA 6""X3/4""</v></cell></row><row r="362"><cell r="A362" t="str"><v>FER-0060</v></cell><cell r="B362" t="str"><v>PIJA P/BISAGRA  </v></cell></row><row r="362"><cell r="G362" t="str"><v>B</v></cell><cell r="H362" t="str"><v>Tornillos</v></cell><cell r="I362" t="str"><v>PZA</v></cell><cell r="J362"><v>0</v></cell></row><row r="362"><cell r="L362" t="str"><v>Alm. Gral</v></cell><cell r="M362" t="str"><v>ok</v></cell><cell r="N362" t="str"><v>PIJA P/BISAGRA</v></cell></row><row r="363"><cell r="A363" t="str"><v>FER-0061</v></cell><cell r="B363" t="str"><v>ARANDELA PLANA  GALVANIZADO 1/8 x 9/16"</v></cell><cell r="C363"><v>42318</v></cell><cell r="D363"><v>0</v></cell><cell r="E363"><v>42319</v></cell><cell r="F363"><v>42318</v></cell><cell r="G363" t="str"><v>B</v></cell><cell r="H363" t="str"><v>Arandelas</v></cell><cell r="I363" t="str"><v>PZA</v></cell><cell r="J363"><v>0.02111</v></cell></row><row r="363"><cell r="L363" t="str"><v>Alm. Gral</v></cell><cell r="M363" t="str"><v>ok</v></cell><cell r="N363" t="str"><v>ARANDELA PLANA </v></cell><cell r="O363" t="str"><v>GALVANIZADO</v></cell><cell r="P363" t="str"><v>1/8 x 9/16"</v></cell></row><row r="363"><cell r="U363" t="str"><v>1108-0002-0001-0027</v></cell></row><row r="363"><cell r="Y363" t="str"><v>C7  </v></cell></row><row r="364"><cell r="A364" t="str"><v>FER-0062</v></cell><cell r="B364" t="str"><v>REMACHE POP ALA CORTA  3/16" x 3/4"</v></cell></row><row r="364"><cell r="G364" t="str"><v>B</v></cell><cell r="H364" t="str"><v>Remaches</v></cell><cell r="I364" t="str"><v>PZA</v></cell><cell r="J364"><v>0.198254</v></cell></row><row r="364"><cell r="L364" t="str"><v>Alm. Gral</v></cell><cell r="M364" t="str"><v>ok</v></cell><cell r="N364" t="str"><v>REMACHE POP ALA CORTA</v></cell></row><row r="364"><cell r="P364" t="str"><v>3/16" x 3/4"</v></cell></row><row r="364"><cell r="U364" t="str"><v>1108-0002-0001-0027</v></cell><cell r="V364" t="str"><v>PRV-006</v></cell><cell r="W364" t="str"><v>PRV-062</v></cell><cell r="X364" t="str"><v>PRV-057</v></cell><cell r="Y364" t="str"><v>B3  </v></cell></row><row r="365"><cell r="A365" t="str"><v>FER-0063</v></cell><cell r="B365" t="str"><v>ABRAZADERA OMEGA 3/4"  </v></cell></row><row r="365"><cell r="G365" t="str"><v>C</v></cell><cell r="H365" t="str"><v>Mantenimiento</v></cell><cell r="I365" t="str"><v>PZA</v></cell><cell r="J365"><v>1.5</v></cell></row><row r="365"><cell r="L365" t="str"><v>Alm. Gral</v></cell><cell r="M365" t="str"><v>ok</v></cell><cell r="N365" t="str"><v>ABRAZADERA OMEGA 3/4"</v></cell></row><row r="365"><cell r="U365" t="str"><v>1108-0002-0004-0005</v></cell><cell r="V365" t="str"><v>PRV-034</v></cell></row><row r="365"><cell r="Y365" t="str"><v>A8  </v></cell></row><row r="366"><cell r="A366" t="str"><v>FER-0064</v></cell><cell r="B366" t="str"><v>PIJA 1""X3/16 PAVONADA PAVONADA  </v></cell></row><row r="366"><cell r="G366" t="str"><v>B</v></cell><cell r="H366" t="str"><v>Tornillos</v></cell><cell r="I366" t="str"><v>PZA</v></cell><cell r="J366"><v>0</v></cell></row><row r="366"><cell r="L366" t="str"><v>Alm. Gral</v></cell><cell r="M366" t="str"><v>ok</v></cell><cell r="N366" t="str"><v>PIJA 1""X3/16 PAVONADA PAVONADA</v></cell></row><row r="367"><cell r="A367" t="str"><v>FER-0065</v></cell><cell r="B367" t="str"><v>TORNILLO CABEZA HEXAGONAL, PAVONADO GRADO 5  5/16"X1"</v></cell></row><row r="367"><cell r="G367" t="str"><v>B</v></cell><cell r="H367" t="str"><v>Tornillos</v></cell><cell r="I367" t="str"><v>PZA</v></cell><cell r="J367"><v>1.29</v></cell></row><row r="367"><cell r="L367" t="str"><v>Alm. Gral</v></cell><cell r="M367" t="str"><v>ok</v></cell><cell r="N367" t="str"><v>TORNILLO CABEZA HEXAGONAL, PAVONADO GRADO 5</v></cell></row><row r="367"><cell r="P367" t="str"><v>5/16"X1"</v></cell></row><row r="367"><cell r="U367" t="str"><v>1108-0002-0001-0027</v></cell></row><row r="367"><cell r="Y367" t="str"><v>B3  </v></cell></row><row r="368"><cell r="A368" t="str"><v>FER-0066</v></cell><cell r="B368" t="str"><v>TORNILLO CABEZA HEXAGONAL, PAVONADO GRADO 5  3/8 X 4 1/2"</v></cell></row><row r="368"><cell r="G368" t="str"><v>B</v></cell><cell r="H368" t="str"><v>Tornillos</v></cell><cell r="I368" t="str"><v>PZA</v></cell><cell r="J368"><v>1.79</v></cell></row><row r="368"><cell r="L368" t="str"><v>Alm. Gral</v></cell><cell r="M368" t="str"><v>ok</v></cell><cell r="N368" t="str"><v>TORNILLO CABEZA HEXAGONAL, PAVONADO GRADO 5</v></cell></row><row r="368"><cell r="P368" t="str"><v>3/8 X 4 1/2"</v></cell></row><row r="368"><cell r="U368" t="str"><v>1108-0002-0001-0027</v></cell><cell r="V368" t="str"><v>PRV-034</v></cell></row><row r="368"><cell r="Y368" t="str"><v>B8  </v></cell></row><row r="369"><cell r="A369" t="str"><v>FER-0067</v></cell><cell r="B369" t="str"><v>TUERCA HEXAGONAL CE FOSFATIZADO  3/8"</v></cell></row><row r="369"><cell r="G369" t="str"><v>B</v></cell><cell r="H369" t="str"><v>Tuercas</v></cell><cell r="I369" t="str"><v>PZA</v></cell><cell r="J369"><v>0.27</v></cell></row><row r="369"><cell r="L369" t="str"><v>Alm. Gral</v></cell><cell r="M369" t="str"><v>ok</v></cell><cell r="N369" t="str"><v>TUERCA HEXAGONAL CE FOSFATIZADO</v></cell></row><row r="369"><cell r="P369" t="str"><v>3/8"</v></cell></row><row r="369"><cell r="U369" t="str"><v>1108-0002-0001-0027</v></cell><cell r="V369" t="str"><v>PRV-006</v></cell><cell r="W369" t="str"><v>PRV-062</v></cell><cell r="X369" t="str"><v>PRV-057</v></cell><cell r="Y369" t="str"><v>B2  </v></cell></row><row r="370"><cell r="A370" t="str"><v>FER-0068</v></cell><cell r="B370" t="str"><v>TORNILLO CABEZA HEXAGONAL, PAVONADO GRADO 5  3/8 X1"</v></cell></row><row r="370"><cell r="G370" t="str"><v>B</v></cell><cell r="H370" t="str"><v>Tornillos</v></cell><cell r="I370" t="str"><v>PZA</v></cell><cell r="J370"><v>2.7</v></cell></row><row r="370"><cell r="L370" t="str"><v>Alm. Gral</v></cell><cell r="M370" t="str"><v>ok</v></cell><cell r="N370" t="str"><v>TORNILLO CABEZA HEXAGONAL, PAVONADO GRADO 5</v></cell></row><row r="370"><cell r="P370" t="str"><v>3/8 X1"</v></cell></row><row r="370"><cell r="U370" t="str"><v>1108-0002-0001-0027</v></cell></row><row r="370"><cell r="Y370" t="str"><v>B8  </v></cell></row><row r="371"><cell r="A371" t="str"><v>FER-0069</v></cell><cell r="B371" t="str"><v>TORNILLO TROPICALIZADO 3/8X1""  </v></cell><cell r="C371"><v>42320</v></cell><cell r="D371"><v>0</v></cell><cell r="E371"><v>42320</v></cell><cell r="F371"><v>42320</v></cell><cell r="G371" t="str"><v>B</v></cell><cell r="H371" t="str"><v>Tornillos</v></cell><cell r="I371" t="str"><v>PZA</v></cell><cell r="J371"><v>0</v></cell></row><row r="371"><cell r="L371" t="str"><v>Alm. Gral</v></cell><cell r="M371" t="str"><v>ok</v></cell><cell r="N371" t="str"><v>TORNILLO TROPICALIZADO 3/8X1""</v></cell></row><row r="372"><cell r="A372" t="str"><v>FER-0070</v></cell><cell r="B372" t="str"><v>TUERCA HEXAGONAL NC  5/16"</v></cell></row><row r="372"><cell r="G372" t="str"><v>B</v></cell><cell r="H372" t="str"><v>Tuercas</v></cell><cell r="I372" t="str"><v>PZA</v></cell><cell r="J372"><v>0.23</v></cell></row><row r="372"><cell r="L372" t="str"><v>Alm. Gral</v></cell><cell r="M372" t="str"><v>ok</v></cell><cell r="N372" t="str"><v>TUERCA HEXAGONAL NC</v></cell></row><row r="372"><cell r="P372" t="str"><v>5/16"</v></cell></row><row r="372"><cell r="U372" t="str"><v>1108-0002-0001-0027</v></cell><cell r="V372" t="str"><v>PRV-006</v></cell><cell r="W372" t="str"><v>PRV-062</v></cell><cell r="X372" t="str"><v>PRV-057</v></cell><cell r="Y372" t="str"><v>B2  </v></cell></row><row r="373"><cell r="A373" t="str"><v>FER-0071</v></cell><cell r="B373" t="str"><v>ARANDELA DE PRESION GALVANIZADA  3/8"</v></cell></row><row r="373"><cell r="G373" t="str"><v>B</v></cell><cell r="H373" t="str"><v>Arandelas</v></cell><cell r="I373" t="str"><v>PZA</v></cell><cell r="J373"><v>1.08</v></cell></row><row r="373"><cell r="L373" t="str"><v>Alm. Gral</v></cell><cell r="M373" t="str"><v>ok</v></cell><cell r="N373" t="str"><v>ARANDELA DE PRESION GALVANIZADA</v></cell></row><row r="373"><cell r="P373" t="str"><v>3/8"</v></cell></row><row r="373"><cell r="U373" t="str"><v>1108-0002-0001-0027</v></cell><cell r="V373" t="str"><v>PRV-034</v></cell></row><row r="373"><cell r="Y373" t="str"><v>C2  </v></cell></row><row r="374"><cell r="A374" t="str"><v>FER-0072</v></cell><cell r="B374" t="str"><v>TORNILLO CABEZA HEXAGONAL, PAVONADO GRADO 5  3/8"X2 1/2</v></cell></row><row r="374"><cell r="G374" t="str"><v>B</v></cell><cell r="H374" t="str"><v>Tornillos</v></cell><cell r="I374" t="str"><v>PZA</v></cell><cell r="J374"><v>1.09</v></cell></row><row r="374"><cell r="L374" t="str"><v>Alm. Gral</v></cell><cell r="M374" t="str"><v>ok</v></cell><cell r="N374" t="str"><v>TORNILLO CABEZA HEXAGONAL, PAVONADO GRADO 5</v></cell></row><row r="374"><cell r="P374" t="str"><v>3/8"X2 1/2</v></cell></row><row r="374"><cell r="U374" t="str"><v>1108-0002-0001-0027</v></cell><cell r="V374" t="str"><v>PRV-034</v></cell></row><row r="374"><cell r="Y374" t="str"><v>B8  </v></cell></row><row r="375"><cell r="A375" t="str"><v>FER-0073</v></cell><cell r="B375" t="str"><v>TORNILLO CABEZA HEXAGONAL, GALVANIZADO  3/8"X2"</v></cell></row><row r="375"><cell r="G375" t="str"><v>B</v></cell><cell r="H375" t="str"><v>Tornillos</v></cell><cell r="I375" t="str"><v>PZA</v></cell><cell r="J375"><v>3.83</v></cell></row><row r="375"><cell r="L375" t="str"><v>Alm. Gral</v></cell><cell r="M375" t="str"><v>ok</v></cell><cell r="N375" t="str"><v>TORNILLO CABEZA HEXAGONAL, GALVANIZADO</v></cell></row><row r="375"><cell r="P375" t="str"><v>3/8"X2"</v></cell></row><row r="375"><cell r="U375" t="str"><v>1108-0002-0001-0027</v></cell><cell r="V375" t="str"><v>PRV-034</v></cell></row><row r="375"><cell r="Y375" t="str"><v>B8  </v></cell></row><row r="376"><cell r="A376" t="str"><v>FER-0074</v></cell><cell r="B376" t="str"><v>ARANDELA PLANA GALVANIZADA  1/4 X 3/4"</v></cell><cell r="C376"><v>42318</v></cell><cell r="D376"><v>0</v></cell><cell r="E376"><v>42319</v></cell><cell r="F376"><v>42318</v></cell><cell r="G376" t="str"><v>B</v></cell><cell r="H376" t="str"><v>Arandelas</v></cell><cell r="I376" t="str"><v>PZA</v></cell><cell r="J376"><v>0.11</v></cell></row><row r="376"><cell r="L376" t="str"><v>Alm. Gral</v></cell><cell r="M376" t="str"><v>ok</v></cell><cell r="N376" t="str"><v>ARANDELA PLANA GALVANIZADA</v></cell></row><row r="376"><cell r="P376" t="str"><v>1/4 X 3/4"</v></cell></row><row r="376"><cell r="U376" t="str"><v>1108-0002-0001-0027</v></cell><cell r="V376" t="str"><v>PRV-006</v></cell><cell r="W376" t="str"><v>PRV-062</v></cell><cell r="X376" t="str"><v>PRV-057</v></cell><cell r="Y376" t="str"><v>C7  </v></cell></row><row r="377"><cell r="A377" t="str"><v>FER-0075</v></cell><cell r="B377" t="str"><v>ARANDELA PLANA 7/16"" TROPICALIZADO VERDE </v></cell></row><row r="377"><cell r="G377" t="str"><v>B</v></cell><cell r="H377" t="str"><v>Arandelas</v></cell><cell r="I377" t="str"><v>KGS</v></cell><cell r="J377"><v>30</v></cell></row><row r="377"><cell r="L377" t="str"><v>Alm. Gral</v></cell><cell r="M377" t="str"><v>ok</v></cell><cell r="N377" t="str"><v>ARANDELA PLANA 7/16""</v></cell><cell r="O377" t="str"><v>TROPICALIZADO VERDE</v></cell></row><row r="378"><cell r="A378" t="str"><v>FER-0076</v></cell><cell r="B378" t="str"><v>TORNILLO BOTON ALLEN 1/4" X1" PAVONADO GRADO 8 </v></cell></row><row r="378"><cell r="G378" t="str"><v>B</v></cell><cell r="H378" t="str"><v>Tornillos</v></cell><cell r="I378" t="str"><v>PZA</v></cell><cell r="J378"><v>0.885</v></cell></row><row r="378"><cell r="L378" t="str"><v>Alm. Gral</v></cell><cell r="M378" t="str"><v>ok</v></cell><cell r="N378" t="str"><v>TORNILLO BOTON ALLEN 1/4" X1"</v></cell><cell r="O378" t="str"><v>PAVONADO GRADO 8</v></cell></row><row r="378"><cell r="Q378" t="str"><v>DINA</v></cell><cell r="R378"><v>40646</v></cell></row><row r="379"><cell r="A379" t="str"><v>FER-0077</v></cell><cell r="B379" t="str"><v>CLAV0 DE CONCRETO 1""  </v></cell></row><row r="379"><cell r="G379" t="str"><v>C</v></cell><cell r="H379" t="str"><v>Mantenimiento</v></cell><cell r="I379" t="str"><v>PZA</v></cell><cell r="J379"><v>0</v></cell></row><row r="379"><cell r="L379" t="str"><v>Alm. Gral</v></cell><cell r="M379" t="str"><v>ok</v></cell><cell r="N379" t="str"><v>CLAV0 DE CONCRETO 1""</v></cell></row><row r="380"><cell r="A380" t="str"><v>FER-0078</v></cell><cell r="B380" t="str"><v>PIJA CZA. PLANA PUNTA DE BROCA 6""X1/2""  </v></cell></row><row r="380"><cell r="G380" t="str"><v>B</v></cell><cell r="H380" t="str"><v>Tornillos</v></cell><cell r="I380" t="str"><v>PZA</v></cell><cell r="J380"><v>3.51</v></cell></row><row r="380"><cell r="L380" t="str"><v>Alm. Gral</v></cell><cell r="M380" t="str"><v>ok</v></cell><cell r="N380" t="str"><v>PIJA CZA. PLANA PUNTA DE BROCA 6""X1/2""</v></cell></row><row r="381"><cell r="A381" t="str"><v>FER-0079</v></cell><cell r="B381" t="str"><v>PIJA CZA. PLANA PHILIPS 1/2""  </v></cell></row><row r="381"><cell r="G381" t="str"><v>B</v></cell><cell r="H381" t="str"><v>Tornillos</v></cell><cell r="I381" t="str"><v>PZA</v></cell><cell r="J381"><v>0.1</v></cell></row><row r="381"><cell r="L381" t="str"><v>Alm. Gral</v></cell><cell r="M381" t="str"><v>ok</v></cell><cell r="N381" t="str"><v>PIJA CZA. PLANA PHILIPS 1/2""</v></cell></row><row r="382"><cell r="A382" t="str"><v>FER-0080</v></cell><cell r="B382" t="str"><v>PIJA 6 X 3/4"" CZA. OVALADA PHILIPS (PAVONADA)  </v></cell></row><row r="382"><cell r="G382" t="str"><v>B</v></cell><cell r="H382" t="str"><v>Tornillos</v></cell><cell r="I382" t="str"><v>PZA</v></cell><cell r="J382"><v>0.08</v></cell></row><row r="382"><cell r="L382" t="str"><v>Alm. Gral</v></cell><cell r="M382" t="str"><v>ok</v></cell><cell r="N382" t="str"><v>PIJA 6 X 3/4"" CZA. OVALADA PHILIPS (PAVONADA)</v></cell></row><row r="383"><cell r="A383" t="str"><v>FER-0081</v></cell><cell r="B383" t="str"><v>PIJA CABEZA REDONDA, PHILIPS, GALVANIZADA  8 - 1"</v></cell><cell r="C383"><v>42179</v></cell><cell r="D383" t="str"><v>O</v></cell><cell r="E383"><v>42346</v></cell><cell r="F383"><v>42179</v></cell><cell r="G383" t="str"><v>B</v></cell><cell r="H383" t="str"><v>Tornillos</v></cell><cell r="I383" t="str"><v>PZA</v></cell><cell r="J383"><v>0.14</v></cell></row><row r="383"><cell r="L383" t="str"><v>Alm. Gral</v></cell><cell r="M383" t="str"><v>ok</v></cell><cell r="N383" t="str"><v>PIJA CABEZA REDONDA, PHILIPS, GALVANIZADA</v></cell></row><row r="383"><cell r="P383" t="str"><v>8 - 1"</v></cell></row><row r="383"><cell r="U383" t="str"><v>1108-0002-0001-0027</v></cell><cell r="V383" t="str"><v>PRV-006</v></cell><cell r="W383" t="str"><v>PRV-062</v></cell><cell r="X383" t="str"><v>PRV-057</v></cell><cell r="Y383" t="str"><v>C8  </v></cell><cell r="Z383" t="str"><v>O8</v></cell></row><row r="384"><cell r="A384" t="str"><v>FER-0082</v></cell><cell r="B384" t="str"><v>PIJA 8 X 1 1/2 CZA DE  GOTA PH GALV  </v></cell></row><row r="384"><cell r="G384" t="str"><v>B</v></cell><cell r="H384" t="str"><v>Tornillos</v></cell><cell r="I384" t="str"><v>PZA</v></cell><cell r="J384"><v>1.3</v></cell></row><row r="384"><cell r="L384" t="str"><v>Alm. Gral</v></cell><cell r="M384" t="str"><v>ok</v></cell><cell r="N384" t="str"><v>PIJA 8 X 1 1/2 CZA DE  GOTA PH GALV</v></cell></row><row r="385"><cell r="A385" t="str"><v>FER-0083</v></cell><cell r="B385" t="str"><v>TUERCA HEXAGONAL CF PAVONADA  1/8"</v></cell></row><row r="385"><cell r="G385" t="str"><v>B</v></cell><cell r="H385" t="str"><v>Tuercas</v></cell><cell r="I385" t="str"><v>PZA</v></cell><cell r="J385"><v>0.4</v></cell></row><row r="385"><cell r="L385" t="str"><v>Alm. Gral</v></cell><cell r="M385" t="str"><v>ok</v></cell><cell r="N385" t="str"><v>TUERCA HEXAGONAL CF PAVONADA</v></cell></row><row r="385"><cell r="P385" t="str"><v>1/8"</v></cell></row><row r="385"><cell r="U385" t="str"><v>1108-0002-0001-0027</v></cell><cell r="V385" t="str"><v>PRV-034</v></cell></row><row r="385"><cell r="Y385" t="str"><v>C2  </v></cell></row><row r="386"><cell r="A386" t="str"><v>FER-0084</v></cell><cell r="B386" t="str"><v>ARANDELA DE PRESION GALVANIZADA  5/16"</v></cell><cell r="C386"><v>42303</v></cell><cell r="D386"><v>0</v></cell><cell r="E386"><v>42303</v></cell><cell r="F386"><v>42303</v></cell><cell r="G386" t="str"><v>B</v></cell><cell r="H386" t="str"><v>Arandelas</v></cell><cell r="I386" t="str"><v>PZA</v></cell><cell r="J386"><v>0.18</v></cell></row><row r="386"><cell r="L386" t="str"><v>Alm. Gral</v></cell><cell r="M386" t="str"><v>ok</v></cell><cell r="N386" t="str"><v>ARANDELA DE PRESION GALVANIZADA</v></cell></row><row r="386"><cell r="P386" t="str"><v>5/16"</v></cell></row><row r="386"><cell r="U386" t="str"><v>1108-0002-0001-0027</v></cell><cell r="V386" t="str"><v>PRV-006</v></cell><cell r="W386" t="str"><v>PRV-062</v></cell><cell r="X386" t="str"><v>PRV-057</v></cell><cell r="Y386" t="str"><v>C2  </v></cell></row><row r="387"><cell r="A387" t="str"><v>FER-0085</v></cell><cell r="B387" t="str"><v>PIJA CABEZA HEXAGONAL, PUNTA DE BROCA, TROPICALIZADA CON ARANDELA PLANA  1/4 X 1"</v></cell></row><row r="387"><cell r="G387" t="str"><v>B</v></cell><cell r="H387" t="str"><v>Tornillos</v></cell><cell r="I387" t="str"><v>PZA</v></cell><cell r="J387"><v>2.7</v></cell></row><row r="387"><cell r="L387" t="str"><v>Alm. Gral</v></cell><cell r="M387" t="str"><v>ok</v></cell><cell r="N387" t="str"><v>PIJA CABEZA HEXAGONAL, PUNTA DE BROCA, TROPICALIZADA CON ARANDELA PLANA</v></cell></row><row r="387"><cell r="P387" t="str"><v>1/4 X 1"</v></cell></row><row r="387"><cell r="U387" t="str"><v>1108-0002-0001-0027</v></cell></row><row r="387"><cell r="Y387" t="str"><v>B7  </v></cell></row><row r="388"><cell r="A388" t="str"><v>FER-0086</v></cell><cell r="B388" t="str"><v>TORNILLO C/PAN DE 10-24 X 3/4 PHILIPS GRAL  (3/16 X 3/4)</v></cell><cell r="C388"><v>42320</v></cell><cell r="D388"><v>0</v></cell><cell r="E388"><v>42320</v></cell><cell r="F388"><v>42320</v></cell><cell r="G388" t="str"><v>B</v></cell><cell r="H388" t="str"><v>Tornillos</v></cell><cell r="I388" t="str"><v>PZA</v></cell><cell r="J388"><v>0.464</v></cell></row><row r="388"><cell r="L388" t="str"><v>Alm. Gral</v></cell><cell r="M388" t="str"><v>ok</v></cell><cell r="N388" t="str"><v>TORNILLO C/PAN DE 10-24 X 3/4 PHILIPS GRAL</v></cell></row><row r="388"><cell r="P388" t="str"><v>(3/16 X 3/4)</v></cell></row><row r="389"><cell r="A389" t="str"><v>FER-0087</v></cell><cell r="B389" t="str"><v>TORNILLO CABEZA REDONDA ALLEN  M6 X 3"</v></cell></row><row r="389"><cell r="G389" t="str"><v>B</v></cell><cell r="H389" t="str"><v>Tornillos</v></cell><cell r="I389" t="str"><v>PZA</v></cell><cell r="J389"><v>0</v></cell></row><row r="389"><cell r="L389" t="str"><v>Alm. Gral</v></cell><cell r="M389" t="str"><v>ok</v></cell><cell r="N389" t="str"><v>TORNILLO CABEZA REDONDA ALLEN</v></cell></row><row r="389"><cell r="P389" t="str"><v>M6 X 3"</v></cell></row><row r="390"><cell r="A390" t="str"><v>FER-0088</v></cell><cell r="B390" t="str"><v>TUERCA DE SEGURIDAD 1/4  </v></cell></row><row r="390"><cell r="G390" t="str"><v>B</v></cell><cell r="H390" t="str"><v>Tuercas</v></cell><cell r="I390" t="str"><v>PZA</v></cell><cell r="J390"><v>0.76</v></cell></row><row r="390"><cell r="L390" t="str"><v>Alm. Gral</v></cell><cell r="M390" t="str"><v>ok</v></cell><cell r="N390" t="str"><v>TUERCA DE SEGURIDAD 1/4</v></cell></row><row r="391"><cell r="A391" t="str"><v>FER-0089</v></cell><cell r="B391" t="str"><v>TORNILLO HEXAGONAL RANURADO 1/4 X 1 1/4""   </v></cell></row><row r="391"><cell r="G391" t="str"><v>B</v></cell><cell r="H391" t="str"><v>Tornillos</v></cell><cell r="I391" t="str"><v>PZA</v></cell><cell r="J391"><v>0.68</v></cell></row><row r="391"><cell r="L391" t="str"><v>Alm. Gral</v></cell><cell r="M391" t="str"><v>ok</v></cell><cell r="N391" t="str"><v>TORNILLO HEXAGONAL RANURADO 1/4 X 1 1/4"" </v></cell></row><row r="392"><cell r="A392" t="str"><v>FER-0090</v></cell><cell r="B392" t="str"><v>ARANDELA M6 AC INOXIDABLE  </v></cell><cell r="C392"><v>42334</v></cell><cell r="D392"><v>0</v></cell><cell r="E392"><v>42340</v></cell><cell r="F392"><v>42335</v></cell><cell r="G392" t="str"><v>B</v></cell><cell r="H392" t="str"><v>Arandelas</v></cell><cell r="I392" t="str"><v>PZA</v></cell><cell r="J392"><v>0.6</v></cell></row><row r="392"><cell r="L392" t="str"><v>Alm. Gral</v></cell><cell r="M392" t="str"><v>ok</v></cell><cell r="N392" t="str"><v>ARANDELA M6 AC INOXIDABLE</v></cell></row><row r="392"><cell r="U392" t="str"><v>1108-0002-0001-0027</v></cell></row><row r="392"><cell r="AA392" t="str"><v>AG28 </v></cell></row><row r="393"><cell r="A393" t="str"><v>FER-0091</v></cell><cell r="B393" t="str"><v>ARANDELA PLANA M10 TROPICALIZADO  </v></cell><cell r="C393"><v>42334</v></cell><cell r="D393"><v>0</v></cell><cell r="E393"><v>42340</v></cell><cell r="F393"><v>42335</v></cell><cell r="G393" t="str"><v>B</v></cell><cell r="H393" t="str"><v>Arandelas</v></cell><cell r="I393" t="str"><v>PZA</v></cell><cell r="J393"><v>0.85</v></cell></row><row r="393"><cell r="L393" t="str"><v>Alm. Gral</v></cell><cell r="M393" t="str"><v>ok</v></cell><cell r="N393" t="str"><v>ARANDELA PLANA M10 TROPICALIZADO</v></cell></row><row r="394"><cell r="A394" t="str"><v>FER-0092</v></cell><cell r="B394" t="str"><v>ARANDELA DE PRESION M10 TROPICALIZADO  </v></cell></row><row r="394"><cell r="G394" t="str"><v>B</v></cell><cell r="H394" t="str"><v>Arandelas</v></cell><cell r="I394" t="str"><v>PZA</v></cell><cell r="J394"><v>0.85</v></cell></row><row r="394"><cell r="L394" t="str"><v>Alm. Gral</v></cell><cell r="M394" t="str"><v>ok</v></cell><cell r="N394" t="str"><v>ARANDELA DE PRESION M10 TROPICALIZADO</v></cell></row><row r="395"><cell r="A395" t="str"><v>FER-0093</v></cell><cell r="B395" t="str"><v>PIJA CZA. OVALADA 8""X3/4"" PAVONADA  </v></cell></row><row r="395"><cell r="G395" t="str"><v>B</v></cell><cell r="H395" t="str"><v>Tornillos</v></cell><cell r="I395" t="str"><v>PZA</v></cell><cell r="J395"><v>0</v></cell></row><row r="395"><cell r="L395" t="str"><v>Alm. Gral</v></cell><cell r="M395" t="str"><v>ok</v></cell><cell r="N395" t="str"><v>PIJA CZA. OVALADA 8""X3/4"" PAVONADA</v></cell></row><row r="396"><cell r="A396" t="str"><v>FER-0094</v></cell><cell r="B396" t="str"><v>PIJA HEXAGONAL. RANURADA 10X1"" PAVONADA  </v></cell></row><row r="396"><cell r="G396" t="str"><v>B</v></cell><cell r="H396" t="str"><v>Tornillos</v></cell><cell r="I396" t="str"><v>PZA</v></cell><cell r="J396"><v>0</v></cell></row><row r="396"><cell r="L396" t="str"><v>Alm. Gral</v></cell><cell r="M396" t="str"><v>ok</v></cell><cell r="N396" t="str"><v>PIJA HEXAGONAL. RANURADA 10X1"" PAVONADA</v></cell></row><row r="397"><cell r="A397" t="str"><v>FER-0095</v></cell><cell r="B397" t="str"><v>TUERCA M-4  </v></cell></row><row r="397"><cell r="G397" t="str"><v>B</v></cell><cell r="H397" t="str"><v>Tuercas</v></cell><cell r="I397" t="str"><v>PZA</v></cell><cell r="J397"><v>0.45</v></cell></row><row r="397"><cell r="L397" t="str"><v>Alm. Gral</v></cell><cell r="M397" t="str"><v>ok</v></cell><cell r="N397" t="str"><v>TUERCA M-4</v></cell></row><row r="398"><cell r="A398" t="str"><v>FER-0096</v></cell><cell r="B398" t="str"><v>ARANDELA M-4  </v></cell></row><row r="398"><cell r="G398" t="str"><v>B</v></cell><cell r="H398" t="str"><v>Arandelas</v></cell><cell r="I398" t="str"><v>PZA</v></cell><cell r="J398"><v>0.07</v></cell></row><row r="398"><cell r="L398" t="str"><v>Alm. Gral</v></cell><cell r="M398" t="str"><v>ok</v></cell><cell r="N398" t="str"><v>ARANDELA M-4</v></cell></row><row r="399"><cell r="A399" t="str"><v>FER-0097</v></cell><cell r="B399" t="str"><v>ARANDELA PLANA C/GOMA 1/4  </v></cell></row><row r="399"><cell r="G399" t="str"><v>B</v></cell><cell r="H399" t="str"><v>Arandelas</v></cell><cell r="I399" t="str"><v>PZA</v></cell><cell r="J399"><v>0.8</v></cell></row><row r="399"><cell r="L399" t="str"><v>Alm. Gral</v></cell><cell r="M399" t="str"><v>ok</v></cell><cell r="N399" t="str"><v>ARANDELA PLANA C/GOMA 1/4</v></cell></row><row r="400"><cell r="A400" t="str"><v>FER-0098</v></cell><cell r="B400" t="str"><v>TEE DE 1/2  </v></cell></row><row r="400"><cell r="G400" t="str"><v>C</v></cell><cell r="H400" t="str"><v>Mantenimiento</v></cell><cell r="I400" t="str"><v>PZA</v></cell><cell r="J400"><v>18</v></cell></row><row r="400"><cell r="L400" t="str"><v>Alm. Gral</v></cell><cell r="M400" t="str"><v>ok</v></cell><cell r="N400" t="str"><v>TEE DE 1/2</v></cell></row><row r="401"><cell r="A401" t="str"><v>FER-0099</v></cell><cell r="B401" t="str"><v>LLAVE DE PASO DE 1/2  </v></cell></row><row r="401"><cell r="G401" t="str"><v>C</v></cell><cell r="H401" t="str"><v>Mantenimiento</v></cell><cell r="I401" t="str"><v>PZA</v></cell><cell r="J401"><v>50</v></cell></row><row r="401"><cell r="L401" t="str"><v>Alm. Gral</v></cell><cell r="M401" t="str"><v>ok</v></cell><cell r="N401" t="str"><v>LLAVE DE PASO DE 1/2</v></cell></row><row r="402"><cell r="A402" t="str"><v>FER-0100</v></cell><cell r="B402" t="str"><v>COFLEX DE 1/2  </v></cell></row><row r="402"><cell r="G402" t="str"><v>C</v></cell><cell r="H402" t="str"><v>Mantenimiento</v></cell><cell r="I402" t="str"><v>PZA</v></cell><cell r="J402"><v>15</v></cell></row><row r="402"><cell r="L402" t="str"><v>Alm. Gral</v></cell><cell r="M402" t="str"><v>ok</v></cell><cell r="N402" t="str"><v>COFLEX DE 1/2</v></cell></row><row r="403"><cell r="A403" t="str"><v>FER-0101</v></cell><cell r="B403" t="str"><v>TONILLO DE ACERO GRADO 5 CZA. HEX DE 3/8"" NCX1 3/  </v></cell></row><row r="403"><cell r="G403" t="str"><v>B</v></cell><cell r="H403" t="str"><v>Tornillos</v></cell><cell r="I403" t="str"><v>PZA</v></cell><cell r="J403"><v>3.4</v></cell></row><row r="403"><cell r="L403" t="str"><v>Alm. Gral</v></cell><cell r="M403" t="str"><v>ok</v></cell><cell r="N403" t="str"><v>TONILLO DE ACERO GRADO 5 CZA. HEX DE 3/8"" NCX1 3/</v></cell></row><row r="404"><cell r="A404" t="str"><v>FER-0102</v></cell><cell r="B404" t="str"><v>TUERCA HEXAGONAL CE GALVANIZADO  3/8" X 916 mm</v></cell></row><row r="404"><cell r="G404" t="str"><v>B</v></cell><cell r="H404" t="str"><v>Tuercas</v></cell><cell r="I404" t="str"><v>PZA</v></cell><cell r="J404"><v>0.3</v></cell></row><row r="404"><cell r="L404" t="str"><v>Alm. Gral</v></cell><cell r="M404" t="str"><v>ok</v></cell><cell r="N404" t="str"><v>TUERCA HEXAGONAL CE GALVANIZADO</v></cell></row><row r="404"><cell r="P404" t="str"><v>3/8" X 916 mm</v></cell></row><row r="404"><cell r="U404" t="str"><v>1108-0002-0001-0027</v></cell><cell r="V404" t="str"><v>PRV-006</v></cell><cell r="W404" t="str"><v>PRV-062</v></cell><cell r="X404" t="str"><v>PRV-057</v></cell><cell r="Y404" t="str"><v>B7  </v></cell></row><row r="405"><cell r="A405" t="str"><v>FER-0103</v></cell><cell r="B405" t="str"><v>CAMPANA NIPLE DE 3/8 X1/2  </v></cell></row><row r="405"><cell r="G405" t="str"><v>C</v></cell><cell r="H405" t="str"><v>Mantenimiento</v></cell><cell r="I405" t="str"><v>PZA</v></cell><cell r="J405"><v>25</v></cell></row><row r="405"><cell r="L405" t="str"><v>Alm. Gral</v></cell><cell r="M405" t="str"><v>ok</v></cell><cell r="N405" t="str"><v>CAMPANA NIPLE DE 3/8 X1/2</v></cell></row><row r="406"><cell r="A406" t="str"><v>FER-0104</v></cell><cell r="B406" t="str"><v>TORNILLO CE CABEZA DE GOTA RANURADA GALVANIZADA  3/16"X1/2"</v></cell></row><row r="406"><cell r="G406" t="str"><v>B</v></cell><cell r="H406" t="str"><v>Tornillos</v></cell><cell r="I406" t="str"><v>PZA</v></cell><cell r="J406"><v>1.3</v></cell></row><row r="406"><cell r="L406" t="str"><v>Alm. Gral</v></cell><cell r="M406" t="str"><v>ok</v></cell><cell r="N406" t="str"><v>TORNILLO CE CABEZA DE GOTA RANURADA GALVANIZADA</v></cell></row><row r="406"><cell r="P406" t="str"><v>3/16"X1/2"</v></cell></row><row r="406"><cell r="U406" t="str"><v>1108-0002-0001-0027</v></cell><cell r="V406" t="str"><v>PRV-034</v></cell></row><row r="406"><cell r="Y406" t="str"><v>C8  </v></cell><cell r="Z406" t="str"><v>O8</v></cell></row><row r="407"><cell r="A407" t="str"><v>FER-0105</v></cell><cell r="B407" t="str"><v>TAQUETE 1/4"  </v></cell></row><row r="407"><cell r="G407" t="str"><v>C</v></cell><cell r="H407" t="str"><v>Mantenimiento</v></cell><cell r="I407" t="str"><v>PZA</v></cell><cell r="J407"><v>0.16</v></cell></row><row r="407"><cell r="L407" t="str"><v>Alm. Gral</v></cell><cell r="M407" t="str"><v>ok</v></cell><cell r="N407" t="str"><v>TAQUETE 1/4"</v></cell></row><row r="407"><cell r="U407" t="str"><v>1108-0002-0006-0006</v></cell><cell r="V407" t="str"><v>PRV-006</v></cell><cell r="W407" t="str"><v>PRV-062</v></cell><cell r="X407" t="str"><v>PRV-057</v></cell><cell r="Y407" t="str"><v>A7  </v></cell></row><row r="408"><cell r="A408" t="str"><v>FER-0106</v></cell><cell r="B408" t="str"><v>TAQUETE EXPANSIVO C/TUERCA 1/2 COMPLETO  </v></cell></row><row r="408"><cell r="G408" t="str"><v>C</v></cell><cell r="H408" t="str"><v>Mantenimiento</v></cell><cell r="I408" t="str"><v>PZA</v></cell><cell r="J408"><v>0.135</v></cell></row><row r="408"><cell r="L408" t="str"><v>Alm. Gral</v></cell><cell r="M408" t="str"><v>ok</v></cell><cell r="N408" t="str"><v>TAQUETE EXPANSIVO C/TUERCA 1/2 COMPLETO</v></cell></row><row r="408"><cell r="U408" t="str"><v>1108-0002-0006-0006</v></cell></row><row r="408"><cell r="Y408" t="str"><v>A6  </v></cell></row><row r="409"><cell r="A409" t="str"><v>FER-0107</v></cell><cell r="B409" t="str"><v>TUERCA IZQ. PARA PICTEL DE 5/8  </v></cell></row><row r="409"><cell r="G409" t="str"><v>B</v></cell><cell r="H409" t="str"><v>Tuercas</v></cell><cell r="I409" t="str"><v>PZA</v></cell><cell r="J409"><v>0</v></cell></row><row r="409"><cell r="L409" t="str"><v>Alm. Gral</v></cell><cell r="M409" t="str"><v>ok</v></cell><cell r="N409" t="str"><v>TUERCA IZQ. PARA PICTEL DE 5/8</v></cell></row><row r="410"><cell r="A410" t="str"><v>FER-0108</v></cell><cell r="B410" t="str"><v>CAMPANA NIPLE DE 3/8 X 1/4""  </v></cell></row><row r="410"><cell r="G410" t="str"><v>C</v></cell><cell r="H410" t="str"><v>Mantenimiento</v></cell><cell r="I410" t="str"><v>PZA</v></cell><cell r="J410"><v>18</v></cell></row><row r="410"><cell r="L410" t="str"><v>Alm. Gral</v></cell><cell r="M410" t="str"><v>ok</v></cell><cell r="N410" t="str"><v>CAMPANA NIPLE DE 3/8 X 1/4""</v></cell></row><row r="411"><cell r="A411" t="str"><v>FER-0109</v></cell><cell r="B411" t="str"><v>TUERCA DE 9/16 NF  </v></cell></row><row r="411"><cell r="G411" t="str"><v>B</v></cell><cell r="H411" t="str"><v>Tuercas</v></cell><cell r="I411" t="str"><v>PZA</v></cell><cell r="J411"><v>0</v></cell></row><row r="411"><cell r="L411" t="str"><v>Alm. Gral</v></cell><cell r="M411" t="str"><v>ok</v></cell><cell r="N411" t="str"><v>TUERCA DE 9/16 NF</v></cell></row><row r="412"><cell r="A412" t="str"><v>FER-0110</v></cell><cell r="B412" t="str"><v>TORNILLO DE 1/4 X 1 1/2"" CZA. HEX.  </v></cell><cell r="C412"><v>42320</v></cell><cell r="D412"><v>0</v></cell><cell r="E412"><v>42320</v></cell><cell r="F412"><v>42320</v></cell><cell r="G412" t="str"><v>B</v></cell><cell r="H412" t="str"><v>Tornillos</v></cell><cell r="I412" t="str"><v>PZA</v></cell><cell r="J412"><v>0.69</v></cell></row><row r="412"><cell r="L412" t="str"><v>Alm. Gral</v></cell><cell r="M412" t="str"><v>ok</v></cell><cell r="N412" t="str"><v>TORNILLO DE 1/4 X 1 1/2"" CZA. HEX.</v></cell></row><row r="413"><cell r="A413" t="str"><v>FER-0111</v></cell><cell r="B413" t="str"><v>TORNILLO 5/16""X1 1/4"" CZA. HEX TROP  </v></cell><cell r="C413"><v>42331</v></cell><cell r="D413"><v>0</v></cell><cell r="E413"><v>42340</v></cell><cell r="F413"><v>42331</v></cell><cell r="G413" t="str"><v>B</v></cell><cell r="H413" t="str"><v>Tornillos</v></cell><cell r="I413" t="str"><v>PZA</v></cell><cell r="J413"><v>1.5</v></cell></row><row r="413"><cell r="L413" t="str"><v>Alm. Gral</v></cell><cell r="M413" t="str"><v>ok</v></cell><cell r="N413" t="str"><v>TORNILLO 5/16""X1 1/4"" CZA. HEX TROP</v></cell></row><row r="414"><cell r="A414" t="str"><v>FER-0112</v></cell><cell r="B414" t="str"><v>TORNILLO DE ALTA RESISTENCIA 3/8"" NC. X 1"" DE LA  </v></cell></row><row r="414"><cell r="G414" t="str"><v>B</v></cell><cell r="H414" t="str"><v>Tornillos</v></cell><cell r="I414" t="str"><v>PZA</v></cell><cell r="J414"><v>1.6</v></cell></row><row r="414"><cell r="L414" t="str"><v>Alm. Gral</v></cell><cell r="M414" t="str"><v>ok</v></cell><cell r="N414" t="str"><v>TORNILLO DE ALTA RESISTENCIA 3/8"" NC. X 1"" DE LA</v></cell></row><row r="415"><cell r="A415" t="str"><v>FER-0113</v></cell><cell r="B415" t="str"><v>TUERCA HEXAGONAL  Pavonada 1/2 X 11/16"</v></cell></row><row r="415"><cell r="G415" t="str"><v>B</v></cell><cell r="H415" t="str"><v>Tuercas</v></cell><cell r="I415" t="str"><v>PZA</v></cell><cell r="J415"><v>0.977304347826087</v></cell></row><row r="415"><cell r="L415" t="str"><v>Alm. Gral</v></cell><cell r="M415" t="str"><v>ok</v></cell><cell r="N415" t="str"><v>TUERCA HEXAGONAL </v></cell><cell r="O415" t="str"><v>Pavonada</v></cell><cell r="P415" t="str"><v>1/2 X 11/16"</v></cell></row><row r="415"><cell r="U415" t="str"><v>1108-0002-0001-0027</v></cell><cell r="V415" t="str"><v>PRV-021</v></cell></row><row r="415"><cell r="Y415" t="str"><v>PENDIENTE  </v></cell></row><row r="416"><cell r="A416" t="str"><v>FER-0114</v></cell><cell r="B416" t="str"><v>FLOTADOR AUTOMATICO SQO  </v></cell></row><row r="416"><cell r="G416" t="str"><v>C</v></cell><cell r="H416" t="str"><v>Mantenimiento</v></cell><cell r="I416" t="str"><v>PZA</v></cell><cell r="J416"><v>0</v></cell></row><row r="416"><cell r="L416" t="str"><v>Alm. Gral</v></cell><cell r="M416" t="str"><v>ok</v></cell><cell r="N416" t="str"><v>FLOTADOR AUTOMATICO SQO</v></cell></row><row r="417"><cell r="A417" t="str"><v>FER-0115</v></cell><cell r="B417" t="str"><v>TUERCA HEXAGONAL CE GALVANIZADA  1/2" X 11/16"</v></cell><cell r="C417"><v>42318</v></cell><cell r="D417"><v>0</v></cell><cell r="E417"><v>42319</v></cell><cell r="F417"><v>42318</v></cell><cell r="G417" t="str"><v>B</v></cell><cell r="H417" t="str"><v>Tuercas</v></cell><cell r="I417" t="str"><v>PZA</v></cell><cell r="J417"><v>0.853478260869565</v></cell></row><row r="417"><cell r="L417" t="str"><v>Alm. Gral</v></cell><cell r="M417" t="str"><v>ok</v></cell><cell r="N417" t="str"><v>TUERCA HEXAGONAL CE GALVANIZADA</v></cell></row><row r="417"><cell r="P417" t="str"><v>1/2" X 11/16"</v></cell></row><row r="417"><cell r="U417" t="str"><v>1108-0002-0001-0027</v></cell><cell r="V417" t="str"><v>PRV-006</v></cell><cell r="W417" t="str"><v>PRV-062</v></cell><cell r="X417" t="str"><v>PRV-057</v></cell><cell r="Y417" t="str"><v>B7  </v></cell></row><row r="418"><cell r="A418" t="str"><v>FER-0116</v></cell><cell r="B418" t="str"><v>TUERCA HEXAGONAL CE GALVANIZADA 1/4 "</v></cell></row><row r="418"><cell r="G418" t="str"><v>B</v></cell><cell r="H418" t="str"><v>Tuercas</v></cell><cell r="I418" t="str"><v>PZA</v></cell><cell r="J418"><v>0.83</v></cell></row><row r="418"><cell r="L418" t="str"><v>Alm. Gral</v></cell><cell r="M418" t="str"><v>ok</v></cell><cell r="N418" t="str"><v>TUERCA HEXAGONAL CE</v></cell><cell r="O418" t="str"><v>GALVANIZADA</v></cell><cell r="P418" t="str"><v>1/4 "</v></cell></row><row r="418"><cell r="U418" t="str"><v>1108-0002-0001-0027</v></cell><cell r="V418" t="str"><v>PRV-006</v></cell><cell r="W418" t="str"><v>PRV-062</v></cell><cell r="X418" t="str"><v>PRV-057</v></cell><cell r="Y418" t="str"><v>B2  </v></cell></row><row r="419"><cell r="A419" t="str"><v>FER-0117</v></cell><cell r="B419" t="str"><v>ABRAZADERA P/MANGUERA DE 1/4  </v></cell></row><row r="419"><cell r="G419" t="str"><v>C</v></cell><cell r="H419" t="str"><v>Mantenimiento</v></cell><cell r="I419" t="str"><v>PZA</v></cell><cell r="J419"><v>4</v></cell></row><row r="419"><cell r="L419" t="str"><v>Alm. Gral</v></cell><cell r="M419" t="str"><v>ok</v></cell><cell r="N419" t="str"><v>ABRAZADERA P/MANGUERA DE 1/4</v></cell></row><row r="419"><cell r="U419" t="str"><v>1108-0002-0004-0005</v></cell></row><row r="419"><cell r="Y419" t="str"><v>A8  </v></cell></row><row r="420"><cell r="A420" t="str"><v>FER-0118</v></cell><cell r="B420" t="str"><v>ARANDELA PLANA GALVANIZADA  1/2 x 2"</v></cell></row><row r="420"><cell r="G420" t="str"><v>B</v></cell><cell r="H420" t="str"><v>Arandelas</v></cell><cell r="I420" t="str"><v>PZA</v></cell><cell r="J420"><v>0.027</v></cell></row><row r="420"><cell r="L420" t="str"><v>Alm. Gral</v></cell><cell r="M420" t="str"><v>ok</v></cell><cell r="N420" t="str"><v>ARANDELA PLANA GALVANIZADA</v></cell></row><row r="420"><cell r="P420" t="str"><v>1/2 x 2"</v></cell></row><row r="420"><cell r="U420" t="str"><v>1108-0002-0001-0027</v></cell></row><row r="420"><cell r="Y420" t="str"><v>C7  </v></cell></row><row r="421"><cell r="A421" t="str"><v>FER-0119</v></cell><cell r="B421" t="str"><v>VARILLA EN ROSCADA DE  3/4  </v></cell></row><row r="421"><cell r="G421" t="str"><v>B</v></cell><cell r="H421" t="str"><v>Tornillos</v></cell><cell r="I421" t="str"><v>PZA</v></cell><cell r="J421"><v>12</v></cell></row><row r="421"><cell r="L421" t="str"><v>Alm. Gral</v></cell></row><row r="421"><cell r="N421" t="str"><v>VARILLA EN ROSCADA DE  3/4</v></cell></row><row r="422"><cell r="A422" t="str"><v>FER-0120</v></cell><cell r="B422" t="str"><v>CODO DE COBRE  DE 3/4X90""  </v></cell></row><row r="422"><cell r="G422" t="str"><v>C</v></cell><cell r="H422" t="str"><v>Mantenimiento</v></cell><cell r="I422" t="str"><v>PZA</v></cell><cell r="J422"><v>350</v></cell></row><row r="422"><cell r="L422" t="str"><v>Alm. Gral</v></cell></row><row r="422"><cell r="N422" t="str"><v>CODO DE COBRE  DE 3/4X90""</v></cell></row><row r="423"><cell r="A423" t="str"><v>FER-0121</v></cell><cell r="B423" t="str"><v>BOMBA PARA AGUA DE 3/4 HP  </v></cell></row><row r="423"><cell r="G423" t="str"><v>C</v></cell><cell r="H423" t="str"><v>Herramientas</v></cell><cell r="I423" t="str"><v>PZA</v></cell><cell r="J423"><v>0</v></cell></row><row r="423"><cell r="L423" t="str"><v>Alm. Gral</v></cell></row><row r="423"><cell r="N423" t="str"><v>BOMBA PARA AGUA DE 3/4 HP</v></cell></row><row r="424"><cell r="A424" t="str"><v>FER-0122</v></cell><cell r="B424" t="str"><v>TUBO DE COBRE DE GAS DE 3/4  </v></cell></row><row r="424"><cell r="G424" t="str"><v>C</v></cell><cell r="H424" t="str"><v>Mantenimiento</v></cell><cell r="I424" t="str"><v>MTS</v></cell><cell r="J424"><v>120</v></cell></row><row r="424"><cell r="L424" t="str"><v>Alm. Gral</v></cell></row><row r="424"><cell r="N424" t="str"><v>TUBO DE COBRE DE GAS DE 3/4</v></cell></row><row r="425"><cell r="A425" t="str"><v>FER-0123</v></cell><cell r="B425" t="str"><v>FLOTADOR AUTOMATICO SQO  </v></cell></row><row r="425"><cell r="G425" t="str"><v>C</v></cell><cell r="H425" t="str"><v>Mantenimiento</v></cell><cell r="I425" t="str"><v>PZA</v></cell><cell r="J425"><v>0</v></cell></row><row r="425"><cell r="L425" t="str"><v>Alm. Gral</v></cell></row><row r="425"><cell r="N425" t="str"><v>FLOTADOR AUTOMATICO SQO</v></cell></row><row r="426"><cell r="A426" t="str"><v>FER-0124</v></cell><cell r="B426" t="str"><v>CODO DE COBRE DE 1""X90  </v></cell></row><row r="426"><cell r="G426" t="str"><v>C</v></cell><cell r="H426" t="str"><v>Mantenimiento</v></cell><cell r="I426" t="str"><v>PZA</v></cell><cell r="J426"><v>15</v></cell></row><row r="426"><cell r="L426" t="str"><v>Alm. Gral</v></cell></row><row r="426"><cell r="N426" t="str"><v>CODO DE COBRE DE 1""X90</v></cell></row><row r="427"><cell r="A427" t="str"><v>FER-0125</v></cell><cell r="B427" t="str"><v>TUERCA UNION DE 1/4""  </v></cell></row><row r="427"><cell r="G427" t="str"><v>B</v></cell><cell r="H427" t="str"><v>Tuercas</v></cell><cell r="I427" t="str"><v>PZA</v></cell><cell r="J427"><v>35</v></cell></row><row r="427"><cell r="L427" t="str"><v>Alm. Gral</v></cell></row><row r="427"><cell r="N427" t="str"><v>TUERCA UNION DE 1/4""</v></cell></row><row r="428"><cell r="A428" t="str"><v>FER-0126</v></cell><cell r="B428" t="str"><v>COPLE 3/4  </v></cell></row><row r="428"><cell r="G428" t="str"><v>C</v></cell><cell r="H428" t="str"><v>Mantenimiento</v></cell><cell r="I428" t="str"><v>PZA</v></cell><cell r="J428"><v>15</v></cell></row><row r="428"><cell r="L428" t="str"><v>Alm. Gral</v></cell></row><row r="428"><cell r="N428" t="str"><v>COPLE 3/4</v></cell></row><row r="429"><cell r="A429" t="str"><v>FER-0127</v></cell><cell r="B429" t="str"><v>TUERCA REMACHABLE C/CABEZA TROPICALIZADO 3/16"</v></cell><cell r="C429"><v>42331</v></cell><cell r="D429"><v>0</v></cell><cell r="E429"><v>42340</v></cell><cell r="F429"><v>42331</v></cell><cell r="G429" t="str"><v>B</v></cell><cell r="H429" t="str"><v>Tuercas</v></cell><cell r="I429" t="str"><v>PZA</v></cell><cell r="J429"><v>3</v></cell></row><row r="429"><cell r="L429" t="str"><v>Alm. Gral</v></cell></row><row r="429"><cell r="N429" t="str"><v>TUERCA REMACHABLE C/CABEZA</v></cell><cell r="O429" t="str"><v>TROPICALIZADO</v></cell><cell r="P429" t="str"><v>3/16"</v></cell></row><row r="430"><cell r="A430" t="str"><v>FER-0128</v></cell><cell r="B430" t="str"><v>TUBO FLEXIBLE DE 1/2  </v></cell></row><row r="430"><cell r="G430" t="str"><v>C</v></cell><cell r="H430" t="str"><v>Mantenimiento</v></cell><cell r="I430" t="str"><v>PZA</v></cell><cell r="J430"><v>60</v></cell></row><row r="430"><cell r="L430" t="str"><v>Alm. Gral</v></cell></row><row r="430"><cell r="N430" t="str"><v>TUBO FLEXIBLE DE 1/2</v></cell></row><row r="431"><cell r="A431" t="str"><v>FER-0129</v></cell><cell r="B431" t="str"><v>TUERCA 3/8 TROPICALIZADA  </v></cell></row><row r="431"><cell r="G431" t="str"><v>B</v></cell><cell r="H431" t="str"><v>Tuercas</v></cell><cell r="I431" t="str"><v>PZA</v></cell><cell r="J431"><v>1.5</v></cell></row><row r="431"><cell r="L431" t="str"><v>Alm. Gral</v></cell></row><row r="431"><cell r="N431" t="str"><v>TUERCA 3/8 TROPICALIZADA</v></cell></row><row r="432"><cell r="A432" t="str"><v>FER-0130</v></cell><cell r="B432" t="str"><v>ARANDELA DE PRESION 3/8 TROPICALIZADA  </v></cell></row><row r="432"><cell r="G432" t="str"><v>B</v></cell><cell r="H432" t="str"><v>Arandelas</v></cell><cell r="I432" t="str"><v>PZA</v></cell><cell r="J432"><v>0.9</v></cell></row><row r="432"><cell r="L432" t="str"><v>Alm. Gral</v></cell></row><row r="432"><cell r="N432" t="str"><v>ARANDELA DE PRESION 3/8 TROPICALIZADA</v></cell></row><row r="433"><cell r="A433" t="str"><v>FER-0131</v></cell><cell r="B433" t="str"><v>ARANDELA 3/8 TROPICALIZADA  </v></cell><cell r="C433"><v>42318</v></cell><cell r="D433"><v>0</v></cell><cell r="E433"><v>42319</v></cell><cell r="F433"><v>42318</v></cell><cell r="G433" t="str"><v>B</v></cell><cell r="H433" t="str"><v>Arandelas</v></cell><cell r="I433" t="str"><v>KGS</v></cell><cell r="J433"><v>35</v></cell></row><row r="433"><cell r="L433" t="str"><v>Alm. Gral</v></cell></row><row r="433"><cell r="N433" t="str"><v>ARANDELA 3/8 TROPICALIZADA</v></cell></row><row r="434"><cell r="A434" t="str"><v>FER-0132</v></cell><cell r="B434" t="str"><v>CERRADURA PHILIPS RIM SURFACE LOCK  </v></cell></row><row r="434"><cell r="G434" t="str"><v>C</v></cell><cell r="H434" t="str"><v>Mantenimiento</v></cell><cell r="I434" t="str"><v>PZA</v></cell><cell r="J434"><v>0</v></cell></row><row r="434"><cell r="L434" t="str"><v>Alm. Gral</v></cell></row><row r="434"><cell r="N434" t="str"><v>CERRADURA PHILIPS RIM SURFACE LOCK</v></cell></row><row r="435"><cell r="A435" t="str"><v>FER-0133</v></cell><cell r="B435" t="str"><v>ESPIGA PARA ENTRADA DE AIRE 1/4" C/ROSCA MACHO (CONEXIÓN RAPIDA)  </v></cell></row><row r="435"><cell r="G435" t="str"><v>C</v></cell><cell r="H435" t="str"><v>Herramientas</v></cell><cell r="I435" t="str"><v>PZA</v></cell><cell r="J435"><v>16</v></cell></row><row r="435"><cell r="L435" t="str"><v>Alm. Gral</v></cell><cell r="M435" t="str"><v>ok</v></cell><cell r="N435" t="str"><v>ESPIGA PARA ENTRADA DE AIRE 1/4" C/ROSCA MACHO (CONEXIÓN RAPIDA)</v></cell></row><row r="435"><cell r="U435" t="str"><v>1108-0002-0004-0005</v></cell></row><row r="435"><cell r="Y435" t="str"><v>A8  </v></cell></row><row r="436"><cell r="A436" t="str"><v>FER-0134</v></cell><cell r="B436" t="str"><v>TUERCA PARA ESPIGA 1/4"" NF. GALV. (HEMBRA)  </v></cell></row><row r="436"><cell r="G436" t="str"><v>B</v></cell><cell r="H436" t="str"><v>Tuercas</v></cell><cell r="I436" t="str"><v>PZA</v></cell><cell r="J436"><v>3</v></cell></row><row r="436"><cell r="L436" t="str"><v>Alm. Gral</v></cell></row><row r="436"><cell r="N436" t="str"><v>TUERCA PARA ESPIGA 1/4"" NF. GALV. (HEMBRA)</v></cell></row><row r="437"><cell r="A437" t="str"><v>FER-0135</v></cell><cell r="B437" t="str"><v>TUBO DE COBRE IUSA ""M"" AGUA DE 1""  </v></cell></row><row r="437"><cell r="G437" t="str"><v>C</v></cell><cell r="H437" t="str"><v>Mantenimiento</v></cell><cell r="I437" t="str"><v>PZA</v></cell><cell r="J437"><v>580</v></cell></row><row r="437"><cell r="L437" t="str"><v>Alm. Gral</v></cell></row><row r="437"><cell r="N437" t="str"><v>TUBO DE COBRE IUSA ""M"" AGUA DE 1""</v></cell></row><row r="438"><cell r="A438" t="str"><v>FER-0136</v></cell><cell r="B438" t="str"><v>CINTA DE TEFLON DE 3/4 NINSA  </v></cell></row><row r="438"><cell r="G438" t="str"><v>C</v></cell><cell r="H438" t="str"><v>Mantenimiento</v></cell><cell r="I438" t="str"><v>PZA</v></cell><cell r="J438"><v>9</v></cell></row><row r="438"><cell r="L438" t="str"><v>Alm. Gral</v></cell></row><row r="438"><cell r="N438" t="str"><v>CINTA DE TEFLON DE 3/4 NINSA</v></cell></row><row r="439"><cell r="A439" t="str"><v>FER-0137</v></cell><cell r="B439" t="str"><v>ABRAZADERA P/MANGUERA DE 3"  </v></cell></row><row r="439"><cell r="G439" t="str"><v>C</v></cell><cell r="H439" t="str"><v>Mantenimiento</v></cell><cell r="I439" t="str"><v>PZA</v></cell><cell r="J439"><v>10</v></cell></row><row r="439"><cell r="L439" t="str"><v>Alm. Gral</v></cell><cell r="M439" t="str"><v>ok</v></cell><cell r="N439" t="str"><v>ABRAZADERA P/MANGUERA DE 3"</v></cell></row><row r="439"><cell r="U439" t="str"><v>1108-0002-0004-0005</v></cell></row><row r="439"><cell r="Y439" t="str"><v>A8  </v></cell></row><row r="440"><cell r="A440" t="str"><v>FER-0138</v></cell><cell r="B440" t="str"><v>PIJA CZA. PLANA PHILIPS 8X11/2  </v></cell><cell r="C440"><v>42166</v></cell><cell r="D440" t="str"><v>O</v></cell><cell r="E440"><v>42346</v></cell><cell r="F440"><v>42166</v></cell><cell r="G440" t="str"><v>B</v></cell><cell r="H440" t="str"><v>Tornillos</v></cell><cell r="I440" t="str"><v>PZA</v></cell><cell r="J440"><v>0.3275</v></cell></row><row r="440"><cell r="L440" t="str"><v>Alm. Gral</v></cell></row><row r="440"><cell r="N440" t="str"><v>PIJA CZA. PLANA PHILIPS 8X11/2</v></cell></row><row r="441"><cell r="A441" t="str"><v>FER-0139</v></cell><cell r="B441" t="str"><v>CINCHOS 28 CM LARGO  </v></cell></row><row r="441"><cell r="G441" t="str"><v>C</v></cell><cell r="H441" t="str"><v>Accesorios Indirectos</v></cell><cell r="I441" t="str"><v>PZA</v></cell><cell r="J441"><v>0.38</v></cell></row><row r="441"><cell r="L441" t="str"><v>Alm. Gral</v></cell></row><row r="441"><cell r="N441" t="str"><v>CINCHOS 28 CM LARGO</v></cell></row><row r="441"><cell r="U441" t="str"><v>1108-0002-0001-0032</v></cell></row><row r="441"><cell r="AA441" t="str"><v>AA8 </v></cell></row><row r="442"><cell r="A442" t="str"><v>FER-0140</v></cell><cell r="B442" t="str"><v>TUBO GALV. DE 1 1/4""  </v></cell></row><row r="442"><cell r="G442" t="str"><v>C</v></cell><cell r="H442" t="str"><v>Mantenimiento</v></cell><cell r="I442" t="str"><v>PZA</v></cell></row><row r="442"><cell r="L442" t="str"><v>Alm. Gral</v></cell></row><row r="442"><cell r="N442" t="str"><v>TUBO GALV. DE 1 1/4""</v></cell></row><row r="443"><cell r="A443" t="str"><v>FER-0141</v></cell><cell r="B443" t="str"><v>CODO GALV. DE 1/4""  </v></cell></row><row r="443"><cell r="G443" t="str"><v>C</v></cell><cell r="H443" t="str"><v>Mantenimiento</v></cell><cell r="I443" t="str"><v>PZA</v></cell></row><row r="443"><cell r="L443" t="str"><v>Alm. Gral</v></cell></row><row r="443"><cell r="N443" t="str"><v>CODO GALV. DE 1/4""</v></cell></row><row r="444"><cell r="A444" t="str"><v>FER-0142</v></cell><cell r="B444" t="str"><v>TEE GALV. DE 1 1/4""  </v></cell></row><row r="444"><cell r="G444" t="str"><v>C</v></cell><cell r="H444" t="str"><v>Mantenimiento</v></cell><cell r="I444" t="str"><v>PZA</v></cell></row><row r="444"><cell r="L444" t="str"><v>Alm. Gral</v></cell></row><row r="444"><cell r="N444" t="str"><v>TEE GALV. DE 1 1/4""</v></cell></row><row r="445"><cell r="A445" t="str"><v>FER-0143</v></cell><cell r="B445" t="str"><v>REDUCCION BUSHING DE 1 1/4"" A 3/4""  </v></cell></row><row r="445"><cell r="G445" t="str"><v>C</v></cell><cell r="H445" t="str"><v>Mantenimiento</v></cell><cell r="I445" t="str"><v>PZA</v></cell></row><row r="445"><cell r="L445" t="str"><v>Alm. Gral</v></cell></row><row r="445"><cell r="N445" t="str"><v>REDUCCION BUSHING DE 1 1/4"" A 3/4""</v></cell></row><row r="446"><cell r="A446" t="str"><v>FER-0144</v></cell><cell r="B446" t="str"><v>TAPON DE 1 1/4""  </v></cell></row><row r="446"><cell r="G446" t="str"><v>C</v></cell><cell r="H446" t="str"><v>Mantenimiento</v></cell><cell r="I446" t="str"><v>PZA</v></cell></row><row r="446"><cell r="L446" t="str"><v>Alm. Gral</v></cell></row><row r="446"><cell r="N446" t="str"><v>TAPON DE 1 1/4""</v></cell></row><row r="447"><cell r="A447" t="str"><v>FER-0145</v></cell><cell r="B447" t="str"><v>PERROS P/ CABLE 1/4  </v></cell></row><row r="447"><cell r="G447" t="str"><v>C</v></cell><cell r="H447" t="str"><v>Mantenimiento</v></cell><cell r="I447" t="str"><v>PZA</v></cell></row><row r="447"><cell r="L447" t="str"><v>Alm. Gral</v></cell></row><row r="447"><cell r="N447" t="str"><v>PERROS P/ CABLE 1/4</v></cell></row><row r="448"><cell r="A448" t="str"><v>FER-0146</v></cell><cell r="B448" t="str"><v>ANCLAS ""TX"" 3/8  </v></cell></row><row r="448"><cell r="G448" t="str"><v>C</v></cell><cell r="H448" t="str"><v>Mantenimiento</v></cell><cell r="I448" t="str"><v>PZA</v></cell></row><row r="448"><cell r="L448" t="str"><v>Alm. Gral</v></cell></row><row r="448"><cell r="N448" t="str"><v>ANCLAS ""TX"" 3/8</v></cell></row><row r="449"><cell r="A449" t="str"><v>FER-0147</v></cell><cell r="B449" t="str"><v>CABLE DE ACERO 1/16 CON FORRO VINYL  </v></cell></row><row r="449"><cell r="G449" t="str"><v>C</v></cell><cell r="H449" t="str"><v>Cadenas y engates</v></cell><cell r="I449" t="str"><v>ROLLO</v></cell><cell r="J449"><v>120</v></cell></row><row r="449"><cell r="L449" t="str"><v>Alm. Gral</v></cell></row><row r="449"><cell r="N449" t="str"><v>CABLE DE ACERO 1/16 CON FORRO VINYL</v></cell></row><row r="450"><cell r="A450" t="str"><v>FER-0148</v></cell><cell r="B450" t="str"><v>ABRAZADERA DE 4""  </v></cell></row><row r="450"><cell r="G450" t="str"><v>C</v></cell><cell r="H450" t="str"><v>Mantenimiento</v></cell><cell r="I450" t="str"><v>PZA</v></cell></row><row r="450"><cell r="L450" t="str"><v>Alm. Gral</v></cell></row><row r="450"><cell r="N450" t="str"><v>ABRAZADERA DE 4""</v></cell></row><row r="451"><cell r="A451" t="str"><v>FER-0149</v></cell><cell r="B451" t="str"><v>ABRAZADERA 6""  </v></cell></row><row r="451"><cell r="G451" t="str"><v>C</v></cell><cell r="H451" t="str"><v>Mantenimiento</v></cell><cell r="I451" t="str"><v>PZA</v></cell></row><row r="451"><cell r="L451" t="str"><v>Alm. Gral</v></cell></row><row r="451"><cell r="N451" t="str"><v>ABRAZADERA 6""</v></cell></row><row r="452"><cell r="A452" t="str"><v>FER-0150</v></cell><cell r="B452" t="str"><v>ANCLAS ""TX"" 1/4""  </v></cell></row><row r="452"><cell r="G452" t="str"><v>C</v></cell><cell r="H452" t="str"><v>Mantenimiento</v></cell><cell r="I452" t="str"><v>PZA</v></cell></row><row r="452"><cell r="L452" t="str"><v>Alm. Gral</v></cell></row><row r="452"><cell r="N452" t="str"><v>ANCLAS ""TX"" 1/4""</v></cell></row><row r="453"><cell r="A453" t="str"><v>FER-0151</v></cell><cell r="B453" t="str"><v>BOMBA PARA ACEITE  </v></cell></row><row r="453"><cell r="G453" t="str"><v>C</v></cell><cell r="H453" t="str"><v>Equipo de transporte</v></cell><cell r="I453" t="str"><v>PZA</v></cell></row><row r="453"><cell r="L453" t="str"><v>Alm. Gral</v></cell></row><row r="453"><cell r="N453" t="str"><v>BOMBA PARA ACEITE</v></cell></row><row r="454"><cell r="A454" t="str"><v>FER-0152</v></cell><cell r="B454" t="str"><v>ARANDELA GALVANIZADO EXT. 3"" INT. 2""  </v></cell></row><row r="454"><cell r="G454" t="str"><v>B</v></cell><cell r="H454" t="str"><v>Arandelas</v></cell><cell r="I454" t="str"><v>PZA</v></cell></row><row r="454"><cell r="L454" t="str"><v>Alm. Gral</v></cell></row><row r="454"><cell r="N454" t="str"><v>ARANDELA GALVANIZADO EXT. 3"" INT. 2""</v></cell></row><row r="455"><cell r="A455" t="str"><v>FER-0153</v></cell><cell r="B455" t="str"><v>ESPIGA AMBOS LADOS 1/4  </v></cell></row><row r="455"><cell r="G455" t="str"><v>C</v></cell><cell r="H455" t="str"><v>Herramientas</v></cell><cell r="I455" t="str"><v>PZA</v></cell><cell r="J455"><v>16</v></cell></row><row r="455"><cell r="L455" t="str"><v>Alm. Gral</v></cell></row><row r="455"><cell r="N455" t="str"><v>ESPIGA AMBOS LADOS 1/4</v></cell></row><row r="456"><cell r="A456" t="str"><v>FER-0154</v></cell><cell r="B456" t="str"><v>TORNILLO HEXAGONAL C/ARANDELA M8X1.25" TROP  </v></cell><cell r="C456"><v>42171</v></cell><cell r="D456" t="str"><v>O</v></cell><cell r="E456"><v>42346</v></cell><cell r="F456"><v>42178</v></cell><cell r="G456" t="str"><v>B</v></cell><cell r="H456" t="str"><v>Tornillos</v></cell><cell r="I456" t="str"><v>PZA</v></cell><cell r="J456"><v>9.1485</v></cell></row><row r="456"><cell r="L456" t="str"><v>Alm. Gral</v></cell><cell r="M456" t="str"><v>ok</v></cell><cell r="N456" t="str"><v>TORNILLO HEXAGONAL C/ARANDELA M8X1.25" TROP</v></cell></row><row r="456"><cell r="U456" t="str"><v>1108-0002-0001-0027</v></cell></row><row r="456"><cell r="Y456" t="str"><v>B3  </v></cell></row><row r="457"><cell r="A457" t="str"><v>FER-0155</v></cell><cell r="B457" t="str"><v>TUERCA HEXAGONAL M8 TROPICALIZADO  </v></cell></row><row r="457"><cell r="G457" t="str"><v>B</v></cell><cell r="H457" t="str"><v>Tuercas</v></cell><cell r="I457" t="str"><v>PZA</v></cell></row><row r="457"><cell r="L457" t="str"><v>Alm. Gral</v></cell></row><row r="457"><cell r="N457" t="str"><v>TUERCA HEXAGONAL M8 TROPICALIZADO</v></cell></row><row r="458"><cell r="A458" t="str"><v>FER-0156</v></cell><cell r="B458" t="str"><v>ARANDELA PLANA 5/16 TROPICALIZADO  </v></cell><cell r="C458"><v>42180</v></cell><cell r="D458" t="str"><v>O</v></cell><cell r="E458"><v>42346</v></cell><cell r="F458"><v>42184</v></cell><cell r="G458" t="str"><v>B</v></cell><cell r="H458" t="str"><v>Arandelas</v></cell><cell r="I458" t="str"><v>PZA</v></cell><cell r="J458"><v>0.7182</v></cell></row><row r="458"><cell r="L458" t="str"><v>Alm. Gral</v></cell><cell r="M458" t="str"><v>ok</v></cell><cell r="N458" t="str"><v>ARANDELA PLANA 5/16 TROPICALIZADO</v></cell></row><row r="458"><cell r="U458" t="str"><v>1108-0002-0001-0027</v></cell></row><row r="458"><cell r="Y458" t="str"><v>C7  </v></cell></row><row r="459"><cell r="A459" t="str"><v>FER-0157</v></cell><cell r="B459" t="str"><v>ARANDELA DE PRESION 5/16 TROPICALIZADA  </v></cell><cell r="C459"><v>42331</v></cell><cell r="D459"><v>0</v></cell><cell r="E459"><v>42340</v></cell><cell r="F459"><v>42331</v></cell><cell r="G459" t="str"><v>B</v></cell><cell r="H459" t="str"><v>Arandelas</v></cell><cell r="I459" t="str"><v>PZA</v></cell><cell r="J459"><v>0.02641</v></cell></row><row r="459"><cell r="L459" t="str"><v>Alm. Gral</v></cell><cell r="M459" t="str"><v>ok</v></cell><cell r="N459" t="str"><v>ARANDELA DE PRESION 5/16 TROPICALIZADA</v></cell></row><row r="459"><cell r="U459" t="str"><v>1108-0002-0001-0027</v></cell></row><row r="459"><cell r="Y459" t="str"><v>C2  </v></cell></row><row r="460"><cell r="A460" t="str"><v>FER-0158</v></cell><cell r="B460" t="str"><v>ESPIGA PARA ENTRADA DE AIRE 1/4"" C/ROSCA   </v></cell></row><row r="460"><cell r="G460" t="str"><v>C</v></cell><cell r="H460" t="str"><v>Herramientas</v></cell><cell r="I460" t="str"><v>PZA</v></cell></row><row r="460"><cell r="L460" t="str"><v>Alm. Gral</v></cell></row><row r="460"><cell r="N460" t="str"><v>ESPIGA PARA ENTRADA DE AIRE 1/4"" C/ROSCA </v></cell></row><row r="461"><cell r="A461" t="str"><v>FER-0159</v></cell><cell r="B461" t="str"><v>TUERCA HEXAGONAL 5/16 GALVANIZADA  </v></cell><cell r="C461"><v>42320</v></cell><cell r="D461"><v>0</v></cell><cell r="E461"><v>42320</v></cell><cell r="F461"><v>42320</v></cell><cell r="G461" t="str"><v>B</v></cell><cell r="H461" t="str"><v>Tuercas</v></cell><cell r="I461" t="str"><v>PZA</v></cell><cell r="J461"><v>0.4</v></cell></row><row r="461"><cell r="L461" t="str"><v>Alm. Gral</v></cell></row><row r="461"><cell r="N461" t="str"><v>TUERCA HEXAGONAL 5/16 GALVANIZADA</v></cell></row><row r="462"><cell r="A462" t="str"><v>FER-0160</v></cell><cell r="B462" t="str"><v>TORNILLO 3/16 X 2"" CABEZA PLANA AVELLANA  </v></cell></row><row r="462"><cell r="G462" t="str"><v>B</v></cell><cell r="H462" t="str"><v>Tornillos</v></cell><cell r="I462" t="str"><v>PZA</v></cell></row><row r="462"><cell r="L462" t="str"><v>Alm. Gral</v></cell></row><row r="462"><cell r="N462" t="str"><v>TORNILLO 3/16 X 2"" CABEZA PLANA AVELLANA</v></cell></row><row r="463"><cell r="A463" t="str"><v>FER-0161</v></cell><cell r="B463" t="str"><v>TORNILLO 3/16 X 1"" CABEZA PLANA AVELLANA  </v></cell></row><row r="463"><cell r="G463" t="str"><v>B</v></cell><cell r="H463" t="str"><v>Tornillos</v></cell><cell r="I463" t="str"><v>PZA</v></cell></row><row r="463"><cell r="L463" t="str"><v>Alm. Gral</v></cell></row><row r="463"><cell r="N463" t="str"><v>TORNILLO 3/16 X 1"" CABEZA PLANA AVELLANA</v></cell></row><row r="464"><cell r="A464" t="str"><v>FER-0162</v></cell><cell r="B464" t="str"><v>ARANDELA DE PRESION  3/16"</v></cell><cell r="C464"><v>42320</v></cell><cell r="D464"><v>0</v></cell><cell r="E464"><v>42320</v></cell><cell r="F464"><v>42320</v></cell><cell r="G464" t="str"><v>B</v></cell><cell r="H464" t="str"><v>Arandelas</v></cell><cell r="I464" t="str"><v>PZA</v></cell><cell r="J464"><v>0.098</v></cell></row><row r="464"><cell r="L464" t="str"><v>Alm. Gral</v></cell><cell r="M464" t="str"><v>ok</v></cell><cell r="N464" t="str"><v>ARANDELA DE PRESION</v></cell></row><row r="464"><cell r="P464" t="str"><v>3/16"</v></cell></row><row r="464"><cell r="U464" t="str"><v>1108-0002-0001-0027</v></cell><cell r="V464" t="str"><v>PRV-006</v></cell><cell r="W464" t="str"><v>PRV-062</v></cell><cell r="X464" t="str"><v>PRV-057</v></cell><cell r="Y464" t="str"><v>PENDIENTE  </v></cell></row><row r="465"><cell r="A465" t="str"><v>FER-0163</v></cell><cell r="B465" t="str"><v>TORNILLO C/GOTA 1/4 X 1/2 C/TUERCA  </v></cell></row><row r="465"><cell r="G465" t="str"><v>B</v></cell><cell r="H465" t="str"><v>Tornillos</v></cell><cell r="I465" t="str"><v>PZA</v></cell></row><row r="465"><cell r="L465" t="str"><v>Alm. Gral</v></cell></row><row r="465"><cell r="N465" t="str"><v>TORNILLO C/GOTA 1/4 X 1/2 C/TUERCA</v></cell></row><row r="466"><cell r="A466" t="str"><v>FER-0164</v></cell><cell r="B466" t="str"><v>CANDADO PHILIPS  </v></cell></row><row r="466"><cell r="G466" t="str"><v>C</v></cell><cell r="H466" t="str"><v>Mantenimiento</v></cell><cell r="I466" t="str"><v>PZA</v></cell></row><row r="466"><cell r="L466" t="str"><v>Alm. Gral</v></cell></row><row r="466"><cell r="N466" t="str"><v>CANDADO PHILIPS</v></cell></row><row r="467"><cell r="A467" t="str"><v>FER-0165</v></cell><cell r="B467" t="str"><v>TORNILLO C/OVALADA M10 X 1.5 (BOXER OF) 26031032  </v></cell><cell r="C467"><v>42318</v></cell><cell r="D467"><v>0</v></cell><cell r="E467"><v>42319</v></cell><cell r="F467"><v>42318</v></cell><cell r="G467" t="str"><v>B</v></cell><cell r="H467" t="str"><v>Tornillos</v></cell><cell r="I467" t="str"><v>PZA</v></cell><cell r="J467"><v>12</v></cell></row><row r="467"><cell r="L467" t="str"><v>Alm. Gral</v></cell></row><row r="467"><cell r="N467" t="str"><v>TORNILLO C/OVALADA M10 X 1.5 (BOXER OF) 26031032</v></cell></row><row r="468"><cell r="A468" t="str"><v>FER-0166</v></cell><cell r="B468" t="str"><v>PIJA CZA. PLANA PHILIPS 8X3/4  </v></cell><cell r="C468"><v>42166</v></cell><cell r="D468" t="str"><v>O</v></cell><cell r="E468"><v>42166</v></cell><cell r="F468"><v>42166</v></cell><cell r="G468" t="str"><v>B</v></cell><cell r="H468" t="str"><v>Tornillos</v></cell><cell r="I468" t="str"><v>PZA</v></cell><cell r="J468"><v>0.24</v></cell></row><row r="468"><cell r="L468" t="str"><v>Alm. Gral</v></cell></row><row r="468"><cell r="N468" t="str"><v>PIJA CZA. PLANA PHILIPS 8X3/4</v></cell></row><row r="469"><cell r="A469" t="str"><v>FER-0167</v></cell><cell r="B469" t="str"><v>PIJA CZA. REDONDA 8X2 1/2  </v></cell></row><row r="469"><cell r="G469" t="str"><v>B</v></cell><cell r="H469" t="str"><v>Tornillos</v></cell><cell r="I469" t="str"><v>PZA</v></cell></row><row r="469"><cell r="L469" t="str"><v>Alm. Gral</v></cell></row><row r="469"><cell r="N469" t="str"><v>PIJA CZA. REDONDA 8X2 1/2</v></cell></row><row r="470"><cell r="A470" t="str"><v>FER-0168</v></cell><cell r="B470" t="str"><v>TORNILLO CABEZA HEXAGONAL, PAVONADO GRADO 5  3/8"X3 1/2"</v></cell></row><row r="470"><cell r="G470" t="str"><v>B</v></cell><cell r="H470" t="str"><v>Tornillos</v></cell><cell r="I470" t="str"><v>PZA</v></cell><cell r="J470"><v>3.83</v></cell></row><row r="470"><cell r="L470" t="str"><v>Alm. Gral</v></cell><cell r="M470" t="str"><v>ok</v></cell><cell r="N470" t="str"><v>TORNILLO CABEZA HEXAGONAL, PAVONADO GRADO 5</v></cell></row><row r="470"><cell r="P470" t="str"><v>3/8"X3 1/2"</v></cell></row><row r="470"><cell r="U470" t="str"><v>1108-0002-0001-0027</v></cell><cell r="V470" t="str"><v>PRV-034</v></cell></row><row r="470"><cell r="Y470" t="str"><v>B8  </v></cell></row><row r="471"><cell r="A471" t="str"><v>FER-0169</v></cell><cell r="B471" t="str"><v>Remache POP Aluminio No. 45  1/8"  x 1/2"</v></cell></row><row r="471"><cell r="G471" t="str"><v>B</v></cell><cell r="H471" t="str"><v>Remaches</v></cell><cell r="I471" t="str"><v>PZA</v></cell><cell r="J471"><v>0.3</v></cell></row><row r="471"><cell r="L471" t="str"><v>Alm. Gral</v></cell></row><row r="471"><cell r="N471" t="str"><v>Remache POP Aluminio No. 45</v></cell></row><row r="471"><cell r="P471" t="str"><v>1/8"  x 1/2"</v></cell></row><row r="472"><cell r="A472" t="str"><v>FER-0170</v></cell><cell r="B472" t="str"><v>ESPARRAGO 3/16 NC  </v></cell></row><row r="472"><cell r="G472" t="str"><v>B</v></cell><cell r="H472" t="str"><v>Tornillos</v></cell><cell r="I472" t="str"><v>PZA</v></cell><cell r="J472"><v>9</v></cell></row><row r="472"><cell r="L472" t="str"><v>Alm. Gral</v></cell><cell r="M472" t="str"><v>ok</v></cell><cell r="N472" t="str"><v>ESPARRAGO 3/16 NC</v></cell></row><row r="472"><cell r="U472" t="str"><v>1108-0002-0001-0027</v></cell></row><row r="472"><cell r="Y472" t="str"><v>A6  </v></cell></row><row r="473"><cell r="A473" t="str"><v>FER-0171</v></cell><cell r="B473" t="str"><v>SOLERA COLD ROLLED T1018  1/8"" X 1"" X 3.66 M  </v></cell></row><row r="473"><cell r="G473" t="str"><v>C</v></cell><cell r="H473" t="str"><v>Perfiles y tubulares</v></cell><cell r="I473" t="str"><v>PZA</v></cell><cell r="J473"><v>156.46</v></cell></row><row r="473"><cell r="L473" t="str"><v>Alm. Gral</v></cell></row><row r="473"><cell r="N473" t="str"><v>SOLERA COLD ROLLED T1018  1/8"" X 1"" X 3.66 M</v></cell></row><row r="474"><cell r="A474" t="str"><v>FER-0172</v></cell><cell r="B474" t="str"><v>PIJA CABEZA PLANA CÓNICA, PHILIPS, GALVANIZADA  8 - 1 1/2"</v></cell><cell r="C474"><v>42166</v></cell><cell r="D474" t="str"><v>O</v></cell><cell r="E474"><v>42346</v></cell><cell r="F474"><v>42166</v></cell><cell r="G474" t="str"><v>B</v></cell><cell r="H474" t="str"><v>Tornillos</v></cell><cell r="I474" t="str"><v>PZA</v></cell><cell r="J474"><v>0.17</v></cell></row><row r="474"><cell r="L474" t="str"><v>Alm. Gral</v></cell><cell r="M474" t="str"><v>ok</v></cell><cell r="N474" t="str"><v>PIJA CABEZA PLANA CÓNICA, PHILIPS, GALVANIZADA</v></cell></row><row r="474"><cell r="P474" t="str"><v>8 - 1 1/2"</v></cell></row><row r="474"><cell r="U474" t="str"><v>1108-0002-0001-0027</v></cell><cell r="V474" t="str"><v>PRV-006</v></cell><cell r="W474" t="str"><v>PRV-062</v></cell><cell r="X474" t="str"><v>PRV-057</v></cell><cell r="Y474" t="str"><v>C3  </v></cell></row><row r="475"><cell r="A475" t="str"><v>FER-0173</v></cell><cell r="B475" t="str"><v>PIJA 8 X 1 1/4 C/PLANA PH  </v></cell></row><row r="475"><cell r="G475" t="str"><v>B</v></cell><cell r="H475" t="str"><v>Tornillos</v></cell><cell r="I475" t="str"><v>PZA</v></cell></row><row r="475"><cell r="L475" t="str"><v>Alm. Gral</v></cell></row><row r="475"><cell r="N475" t="str"><v>PIJA 8 X 1 1/4 C/PLANA PH</v></cell></row><row r="476"><cell r="A476" t="str"><v>FER-0174</v></cell><cell r="B476" t="str"><v>SOLERA COLD ROLLED 1/4 X 1  </v></cell></row><row r="476"><cell r="G476" t="str"><v>C</v></cell><cell r="H476" t="str"><v>Perfiles y tubulares</v></cell><cell r="I476" t="str"><v>PZA</v></cell></row><row r="476"><cell r="L476" t="str"><v>Alm. Gral</v></cell></row><row r="476"><cell r="N476" t="str"><v>SOLERA COLD ROLLED 1/4 X 1</v></cell></row><row r="477"><cell r="A477" t="str"><v>FER-0175</v></cell><cell r="B477" t="str"><v>CALIBRADOR VERNIER 6 DE ACERO  </v></cell></row><row r="477"><cell r="G477" t="str"><v>C</v></cell><cell r="H477" t="str"><v>Equipo Medicion</v></cell><cell r="I477" t="str"><v>PZA</v></cell></row><row r="477"><cell r="L477" t="str"><v>Alm. Gral</v></cell></row><row r="477"><cell r="N477" t="str"><v>CALIBRADOR VERNIER 6 DE ACERO</v></cell></row><row r="478"><cell r="A478" t="str"><v>FER-0176</v></cell><cell r="B478" t="str"><v>AVELLANADOR DE 1/2 82° IRWN  </v></cell></row><row r="478"><cell r="G478" t="str"><v>C</v></cell><cell r="H478" t="str"><v>Herramientas</v></cell><cell r="I478" t="str"><v>PZA</v></cell></row><row r="478"><cell r="L478" t="str"><v>Alm. Gral</v></cell></row><row r="478"><cell r="N478" t="str"><v>AVELLANADOR DE 1/2 82° IRWN</v></cell></row><row r="479"><cell r="A479" t="str"><v>FER-0177</v></cell><cell r="B479" t="str"><v>LIMATON REDONDO DE 10 X 3/8 BASTARDA  </v></cell></row><row r="479"><cell r="G479" t="str"><v>C</v></cell><cell r="H479" t="str"><v>Abrasivos</v></cell><cell r="I479" t="str"><v>PZA</v></cell></row><row r="479"><cell r="L479" t="str"><v>Alm. Gral</v></cell></row><row r="479"><cell r="N479" t="str"><v>LIMATON REDONDO DE 10 X 3/8 BASTARDA</v></cell></row><row r="480"><cell r="A480" t="str"><v>FER-0178</v></cell><cell r="B480" t="str"><v>TORNILLO DE 1/2 X 3" GRADO 5  </v></cell></row><row r="480"><cell r="G480" t="str"><v>B</v></cell><cell r="H480" t="str"><v>Tornillos</v></cell><cell r="I480" t="str"><v>PZA</v></cell></row><row r="480"><cell r="L480" t="str"><v>Alm. Gral</v></cell></row><row r="480"><cell r="N480" t="str"><v>TORNILLO DE 1/2 X 3" GRADO 5</v></cell></row><row r="481"><cell r="A481" t="str"><v>FER-0179</v></cell><cell r="B481" t="str"><v>PIJA CABEZA PLANA CÓNICA, PHILIPS, TROPICALIZADA  6 - 2"</v></cell><cell r="C481"><v>42171</v></cell><cell r="D481" t="str"><v>O</v></cell><cell r="E481"><v>42178</v></cell><cell r="F481"><v>42178</v></cell><cell r="G481" t="str"><v>B</v></cell><cell r="H481" t="str"><v>Tornillos</v></cell><cell r="I481" t="str"><v>PZA</v></cell><cell r="J481"><v>1.65</v></cell></row><row r="481"><cell r="L481" t="str"><v>Alm. Gral</v></cell><cell r="M481" t="str"><v>ok</v></cell><cell r="N481" t="str"><v>PIJA CABEZA PLANA CÓNICA, PHILIPS, TROPICALIZADA</v></cell></row><row r="481"><cell r="P481" t="str"><v>6 - 2"</v></cell></row><row r="481"><cell r="U481" t="str"><v>1108-0002-0001-0027</v></cell></row><row r="481"><cell r="Y481" t="str"><v>C3  </v></cell></row><row r="482"><cell r="A482" t="str"><v>FER-0180</v></cell><cell r="B482" t="str"><v>PIJA PARA TABLAROCA DE 1 1/2"  </v></cell></row><row r="482"><cell r="G482" t="str"><v>B</v></cell><cell r="H482" t="str"><v>Tornillos</v></cell><cell r="I482" t="str"><v>PZA</v></cell></row><row r="482"><cell r="L482" t="str"><v>Alm. Gral</v></cell></row><row r="482"><cell r="N482" t="str"><v>PIJA PARA TABLAROCA DE 1 1/2"</v></cell></row><row r="483"><cell r="A483" t="str"><v>FER-0181</v></cell><cell r="B483" t="str"><v>PERFIL GALV. RECTANGULAR 200 CAL.14 6000  </v></cell></row><row r="483"><cell r="G483" t="str"><v>B</v></cell><cell r="H483" t="str"><v>Soportes</v></cell><cell r="I483" t="str"><v>TRA</v></cell></row><row r="483"><cell r="L483" t="str"><v>Alm. Gral</v></cell></row><row r="483"><cell r="N483" t="str"><v>PERFIL GALV. RECTANGULAR 200 CAL.14 6000</v></cell></row><row r="484"><cell r="A484" t="str"><v>FER-0182</v></cell><cell r="B484" t="str"><v>ARANDELA PLANA GALVANIZADA  1/2" X 1 3/8"</v></cell></row><row r="484"><cell r="G484" t="str"><v>B</v></cell><cell r="H484" t="str"><v>Arandelas</v></cell><cell r="I484" t="str"><v>PZA</v></cell><cell r="J484"><v>0.027</v></cell></row><row r="484"><cell r="L484" t="str"><v>Alm. Gral</v></cell><cell r="M484" t="str"><v>ok</v></cell><cell r="N484" t="str"><v>ARANDELA PLANA GALVANIZADA</v></cell></row><row r="484"><cell r="P484" t="str"><v>1/2" X 1 3/8"</v></cell></row><row r="484"><cell r="U484" t="str"><v>1108-0002-0001-0027</v></cell></row><row r="484"><cell r="Y484" t="str"><v>C7  </v></cell></row><row r="485"><cell r="A485" t="str"><v>FER-0183</v></cell><cell r="B485" t="str"><v>ESPARRAGO 1/4  </v></cell></row><row r="485"><cell r="G485" t="str"><v>B</v></cell><cell r="H485" t="str"><v>Tornillos</v></cell><cell r="I485" t="str"><v>PZA</v></cell><cell r="J485"><v>11</v></cell></row><row r="485"><cell r="L485" t="str"><v>Alm. Gral</v></cell><cell r="M485" t="str"><v>ok</v></cell><cell r="N485" t="str"><v>ESPARRAGO 1/4</v></cell></row><row r="485"><cell r="U485" t="str"><v>1108-0002-0001-0027</v></cell></row><row r="485"><cell r="Y485" t="str"><v>A6  </v></cell></row><row r="486"><cell r="A486" t="str"><v>FER-0184</v></cell><cell r="B486" t="str"><v>ESPARRAGO 5/16  </v></cell></row><row r="486"><cell r="G486" t="str"><v>B</v></cell><cell r="H486" t="str"><v>Tornillos</v></cell><cell r="I486" t="str"><v>PZA</v></cell><cell r="J486"><v>15</v></cell></row><row r="486"><cell r="L486" t="str"><v>Alm. Gral</v></cell><cell r="M486" t="str"><v>ok</v></cell><cell r="N486" t="str"><v>ESPARRAGO 5/16</v></cell></row><row r="486"><cell r="U486" t="str"><v>1108-0002-0001-0027</v></cell></row><row r="486"><cell r="Y486" t="str"><v>A6  </v></cell></row><row r="487"><cell r="A487" t="str"><v>FER-0185</v></cell><cell r="B487" t="str"><v>PIJA CABEZA PLANA CÓNICA, PHILIPS, GALVANIZADA  8 - 3/4"  </v></cell><cell r="C487"><v>42166</v></cell><cell r="D487" t="str"><v>O</v></cell><cell r="E487"><v>42166</v></cell><cell r="F487"><v>42166</v></cell><cell r="G487" t="str"><v>B</v></cell><cell r="H487" t="str"><v>Tornillos</v></cell><cell r="I487" t="str"><v>PZA</v></cell><cell r="J487"><v>0.15</v></cell></row><row r="487"><cell r="L487" t="str"><v>Alm. Gral</v></cell><cell r="M487" t="str"><v>ok</v></cell><cell r="N487" t="str"><v>PIJA CABEZA PLANA CÓNICA, PHILIPS, GALVANIZADA  8 - 3/4"</v></cell></row><row r="487"><cell r="U487" t="str"><v>1108-0002-0001-0027</v></cell><cell r="V487" t="str"><v>PRV-006</v></cell><cell r="W487" t="str"><v>PRV-062</v></cell><cell r="X487" t="str"><v>PRV-057</v></cell></row><row r="488"><cell r="A488" t="str"><v>FER-0186</v></cell><cell r="B488" t="str"><v>BARRA AC. CARBON 5/16" 6 MTS LARGO</v></cell></row><row r="488"><cell r="G488" t="str"><v>C</v></cell><cell r="H488" t="str"><v>Accesorios Directos</v></cell><cell r="I488" t="str"><v>TRAMO</v></cell><cell r="J488"><v>135</v></cell></row><row r="488"><cell r="L488" t="str"><v>Alm. Gral</v></cell><cell r="M488" t="str"><v>ok</v></cell><cell r="N488" t="str"><v>BARRA AC. CARBON</v></cell><cell r="O488" t="str"><v>5/16"</v></cell><cell r="P488" t="str"><v>6 MTS LARGO</v></cell></row><row r="489"><cell r="A489" t="str"><v>FER-0187</v></cell><cell r="B489" t="str"><v>Tornillo c/gota c/TORX punta de broca de 1/4 x1" galv.   </v></cell></row><row r="489"><cell r="G489" t="str"><v>B</v></cell><cell r="H489" t="str"><v>Tornillos</v></cell><cell r="I489" t="str"><v>PZA</v></cell><cell r="J489"><v>1.3</v></cell></row><row r="489"><cell r="L489" t="str"><v>Alm. Gral</v></cell><cell r="M489" t="str"><v>ok</v></cell><cell r="N489" t="str"><v>Tornillo c/gota c/TORX punta de broca de 1/4 x1" galv. </v></cell></row><row r="490"><cell r="A490" t="str"><v>FER-0188</v></cell><cell r="B490" t="str"><v>ARANDELA CONICA 10.5MM  </v></cell></row><row r="490"><cell r="G490" t="str"><v>B</v></cell><cell r="H490" t="str"><v>Arandelas</v></cell><cell r="I490" t="str"><v>PZA</v></cell></row><row r="490"><cell r="L490" t="str"><v>Alm. Gral</v></cell><cell r="M490" t="str"><v>ok</v></cell><cell r="N490" t="str"><v>ARANDELA CONICA 10.5MM</v></cell></row><row r="491"><cell r="A491" t="str"><v>FER-0189</v></cell><cell r="B491" t="str"><v>RESORTE   </v></cell></row><row r="491"><cell r="G491" t="str"><v>B</v></cell><cell r="H491" t="str"><v>Accesorios Directos</v></cell><cell r="I491" t="str"><v>PZA</v></cell></row><row r="491"><cell r="L491" t="str"><v>Alm. Gral</v></cell><cell r="M491" t="str"><v>ok</v></cell><cell r="N491" t="str"><v>RESORTE </v></cell></row><row r="492"><cell r="A492" t="str"><v>FER-0190</v></cell><cell r="B492" t="str"><v>PIJA CABEZA REDONDA, PHILIPS, GALVANIZADA  6 X 1/2"</v></cell></row><row r="492"><cell r="G492" t="str"><v>B</v></cell><cell r="H492" t="str"><v>Tornillos</v></cell><cell r="I492" t="str"><v>PZA</v></cell><cell r="J492"><v>0.09</v></cell></row><row r="492"><cell r="L492" t="str"><v>CAF</v></cell><cell r="M492" t="str"><v>ok</v></cell><cell r="N492" t="str"><v>PIJA CABEZA REDONDA, PHILIPS, GALVANIZADA</v></cell></row><row r="492"><cell r="P492" t="str"><v>6 X 1/2"</v></cell></row><row r="493"><cell r="A493" t="str"><v>FER-0191</v></cell><cell r="B493" t="str"><v>ARANDELA DE PRECION DE 3/16 GALVANIZADA  </v></cell></row><row r="493"><cell r="G493" t="str"><v>B</v></cell><cell r="H493" t="str"><v>Arandelas</v></cell><cell r="I493" t="str"><v>PZA</v></cell><cell r="J493"><v>0.0387931</v></cell></row><row r="493"><cell r="L493" t="str"><v>GAF</v></cell><cell r="M493" t="str"><v>ok</v></cell><cell r="N493" t="str"><v>ARANDELA DE PRECION DE 3/16 GALVANIZADA</v></cell></row><row r="494"><cell r="A494" t="str"><v>FER-0192</v></cell><cell r="B494" t="str"><v>ARANDELA DENTADA  </v></cell></row><row r="494"><cell r="G494" t="str"><v>B</v></cell><cell r="H494" t="str"><v>Arandelas</v></cell><cell r="I494" t="str"><v>PZA</v></cell><cell r="J494"><v>1.25</v></cell></row><row r="494"><cell r="L494" t="str"><v>Alm. Gral</v></cell><cell r="M494" t="str"><v>ok</v></cell><cell r="N494" t="str"><v>ARANDELA DENTADA</v></cell></row><row r="495"><cell r="A495" t="str"><v>FER-0193</v></cell><cell r="B495" t="str"><v>Pija cabeza redonda PHILLIPHS  # 8 X 1-1/4"</v></cell></row><row r="495"><cell r="G495" t="str"><v>B</v></cell><cell r="H495" t="str"><v>Tornillos</v></cell><cell r="I495" t="str"><v>PZA</v></cell></row><row r="495"><cell r="L495" t="str"><v>Alm. Gral</v></cell></row><row r="495"><cell r="N495" t="str"><v>Pija cabeza redonda PHILLIPHS</v></cell></row><row r="495"><cell r="P495" t="str"><v># 8 X 1-1/4"</v></cell></row><row r="496"><cell r="A496" t="str"><v>FER-0194</v></cell><cell r="B496" t="str"><v>TORNILLO C/REDONDA ALLEN  3/16 X 3</v></cell></row><row r="496"><cell r="G496" t="str"><v>B</v></cell><cell r="H496" t="str"><v>Tornillos</v></cell><cell r="I496" t="str"><v>PZA</v></cell></row><row r="496"><cell r="N496" t="str"><v>TORNILLO C/REDONDA ALLEN</v></cell></row><row r="496"><cell r="P496" t="str"><v>3/16 X 3</v></cell></row><row r="497"><cell r="A497" t="str"><v>FER-0195</v></cell><cell r="B497" t="str"><v>TUERCA DE SEGURIDAD    GALVANIZADA 5/16"</v></cell><cell r="C497"><v>42320</v></cell><cell r="D497"><v>0</v></cell><cell r="E497"><v>42320</v></cell><cell r="F497"><v>42320</v></cell><cell r="G497" t="str"><v>B</v></cell><cell r="H497" t="str"><v>Tuercas</v></cell><cell r="I497" t="str"><v>PZA</v></cell><cell r="J497"><v>0.79</v></cell></row><row r="497"><cell r="N497" t="str"><v>TUERCA DE SEGURIDAD   </v></cell><cell r="O497" t="str"><v>GALVANIZADA</v></cell><cell r="P497" t="str"><v>5/16"</v></cell></row><row r="498"><cell r="A498" t="str"><v>FER-0196</v></cell><cell r="B498" t="str"><v>TORNILLO INOX CAB/GOTA ALLEN 3/16" X 1 1/4"</v></cell></row><row r="498"><cell r="G498" t="str"><v>B</v></cell><cell r="H498" t="str"><v>Tornillos</v></cell><cell r="I498" t="str"><v>PZA</v></cell><cell r="J498"><v>0.24</v></cell></row><row r="498"><cell r="L498" t="str"><v>Alm. Gral</v></cell></row><row r="498"><cell r="N498" t="str"><v>TORNILLO INOX</v></cell><cell r="O498" t="str"><v>CAB/GOTA ALLEN</v></cell><cell r="P498" t="str"><v>3/16" X 1 1/4"</v></cell></row><row r="499"><cell r="A499" t="str"><v>FER-0197</v></cell><cell r="B499" t="str"><v>TRABA SOPORTE P/ FALLEBA  </v></cell></row><row r="499"><cell r="G499" t="str"><v>B</v></cell><cell r="H499" t="str"><v>Soportes</v></cell><cell r="I499" t="str"><v>PZA</v></cell><cell r="J499"><v>15</v></cell></row><row r="499"><cell r="L499" t="str"><v>Alm. Gral</v></cell></row><row r="499"><cell r="N499" t="str"><v>TRABA SOPORTE P/ FALLEBA</v></cell></row><row r="500"><cell r="A500" t="str"><v>FER-0198</v></cell><cell r="B500" t="str"><v>ARANDELA 3/16 PLANA ALA CORTA  </v></cell><cell r="C500"><v>42318</v></cell><cell r="D500"><v>0</v></cell><cell r="E500"><v>42319</v></cell><cell r="F500"><v>42318</v></cell><cell r="G500" t="str"><v>B</v></cell><cell r="H500" t="str"><v>Arandelas</v></cell><cell r="I500" t="str"><v>PZA</v></cell><cell r="J500"><v>0.348</v></cell></row><row r="500"><cell r="L500" t="str"><v>Alm. Gral</v></cell></row><row r="500"><cell r="N500" t="str"><v>ARANDELA 3/16 PLANA ALA CORTA</v></cell></row><row r="501"><cell r="A501" t="str"><v>FER-0199</v></cell><cell r="B501" t="str"><v>RESORTE EXTERIOR  </v></cell></row><row r="501"><cell r="G501" t="str"><v>B</v></cell><cell r="H501" t="str"><v>Accesorios Directos</v></cell><cell r="I501" t="str"><v>PZA</v></cell></row><row r="501"><cell r="L501" t="str"><v>Alm. Gral</v></cell></row><row r="501"><cell r="N501" t="str"><v>RESORTE EXTERIOR</v></cell></row><row r="502"><cell r="A502" t="str"><v>FER-0200</v></cell><cell r="B502" t="str"><v>ARANDELA PLANA 3/8" AUTOMOTRIZ (FALLEBA)  </v></cell></row><row r="502"><cell r="G502" t="str"><v>B</v></cell><cell r="H502" t="str"><v>Arandelas</v></cell><cell r="I502" t="str"><v>PZA</v></cell></row><row r="502"><cell r="L502" t="str"><v>Alm. Gral</v></cell></row><row r="502"><cell r="N502" t="str"><v>ARANDELA PLANA 3/8" AUTOMOTRIZ (FALLEBA)</v></cell></row><row r="503"><cell r="A503" t="str"><v>FER-0201</v></cell><cell r="B503" t="str"><v>ARANDELA DE PRESION  TROPICALIZADO VERDE 7/16"</v></cell></row><row r="503"><cell r="G503" t="str"><v>B</v></cell><cell r="H503" t="str"><v>Arandelas</v></cell><cell r="I503" t="str"><v>PZA</v></cell></row><row r="503"><cell r="L503" t="str"><v>Alm. Gral</v></cell></row><row r="503"><cell r="N503" t="str"><v>ARANDELA DE PRESION </v></cell><cell r="O503" t="str"><v>TROPICALIZADO VERDE</v></cell><cell r="P503" t="str"><v>7/16"</v></cell></row><row r="504"><cell r="A504" t="str"><v>FER-0202</v></cell><cell r="B504" t="str"><v>PIJA  ZINCADO NEGRO 10 X 3/4</v></cell></row><row r="504"><cell r="G504" t="str"><v>B</v></cell><cell r="H504" t="str"><v>Tornillos</v></cell><cell r="I504" t="str"><v>PZA</v></cell></row><row r="504"><cell r="L504" t="str"><v>Alm. Gral</v></cell></row><row r="504"><cell r="N504" t="str"><v>PIJA </v></cell><cell r="O504" t="str"><v>ZINCADO NEGRO</v></cell><cell r="P504" t="str"><v>10 X 3/4</v></cell><cell r="Q504" t="str"><v>IRIZAR</v></cell></row><row r="505"><cell r="A505" t="str"><v>FER-0203</v></cell><cell r="B505" t="str"><v>TORNILLO C/PLANA ALLEN INOXIDABLE 1/4" X 1"</v></cell></row><row r="505"><cell r="G505" t="str"><v>B</v></cell><cell r="H505" t="str"><v>Tornillos</v></cell><cell r="I505" t="str"><v>PZA</v></cell></row><row r="505"><cell r="L505" t="str"><v>Alm. Gral</v></cell></row><row r="505"><cell r="N505" t="str"><v>TORNILLO C/PLANA ALLEN</v></cell><cell r="O505" t="str"><v>INOXIDABLE</v></cell><cell r="P505" t="str"><v>1/4" X 1"</v></cell><cell r="Q505" t="str"><v>AMAROK</v></cell></row><row r="506"><cell r="A506" t="str"><v>FER-0204</v></cell><cell r="B506" t="str"><v>TORNILLO C/BOTON ALLEN INOXIDABLE 1/4" X 1"</v></cell></row><row r="506"><cell r="G506" t="str"><v>B</v></cell><cell r="H506" t="str"><v>Tornillos</v></cell><cell r="I506" t="str"><v>PZA</v></cell></row><row r="506"><cell r="L506" t="str"><v>Alm. Gral</v></cell></row><row r="506"><cell r="N506" t="str"><v>TORNILLO C/BOTON ALLEN</v></cell><cell r="O506" t="str"><v>INOXIDABLE</v></cell><cell r="P506" t="str"><v>1/4" X 1"</v></cell><cell r="Q506" t="str"><v>AMAROK</v></cell></row><row r="507"><cell r="A507" t="str"><v>FER-0205</v></cell><cell r="B507" t="str"><v>ARANDELA PLANA INOXIDABLE 1/4"</v></cell></row><row r="507"><cell r="G507" t="str"><v>B</v></cell><cell r="H507" t="str"><v>Arandelas</v></cell><cell r="I507" t="str"><v>PZA</v></cell></row><row r="507"><cell r="L507" t="str"><v>Alm. Gral</v></cell></row><row r="507"><cell r="N507" t="str"><v>ARANDELA PLANA</v></cell><cell r="O507" t="str"><v>INOXIDABLE</v></cell><cell r="P507" t="str"><v>1/4"</v></cell><cell r="Q507" t="str"><v>AMAROK</v></cell></row><row r="508"><cell r="A508" t="str"><v>FER-0206</v></cell><cell r="B508" t="str"><v>ARANDELA PRESION INOXIDABLE 1/4"</v></cell></row><row r="508"><cell r="G508" t="str"><v>B</v></cell><cell r="H508" t="str"><v>Arandelas</v></cell><cell r="I508" t="str"><v>PZA</v></cell></row><row r="508"><cell r="L508" t="str"><v>Alm. Gral</v></cell></row><row r="508"><cell r="N508" t="str"><v>ARANDELA PRESION</v></cell><cell r="O508" t="str"><v>INOXIDABLE</v></cell><cell r="P508" t="str"><v>1/4"</v></cell><cell r="Q508" t="str"><v>AMAROK</v></cell></row><row r="509"><cell r="A509" t="str"><v>FER-0207</v></cell><cell r="B509" t="str"><v>TUERCA INOXIDABLE 1/4"</v></cell></row><row r="509"><cell r="G509" t="str"><v>B</v></cell><cell r="H509" t="str"><v>Tuercas</v></cell><cell r="I509" t="str"><v>PZA</v></cell><cell r="J509"><v>0.26</v></cell></row><row r="509"><cell r="L509" t="str"><v>Alm. Gral</v></cell></row><row r="509"><cell r="N509" t="str"><v>TUERCA</v></cell><cell r="O509" t="str"><v>INOXIDABLE</v></cell><cell r="P509" t="str"><v>1/4"</v></cell><cell r="Q509" t="str"><v>AMAROK</v></cell></row><row r="510"><cell r="A510" t="str"><v>FER-0208</v></cell><cell r="B510" t="str"><v>PIJA CABEZA PLANA, PHILIPS, GALVANIZADA  6 X 1/2"</v></cell><cell r="C510"><v>42318</v></cell><cell r="D510"><v>0</v></cell><cell r="E510"><v>42319</v></cell><cell r="F510"><v>42318</v></cell><cell r="G510" t="str"><v>B</v></cell><cell r="H510" t="str"><v>Tornillos</v></cell><cell r="I510" t="str"><v>PZA</v></cell><cell r="J510"><v>0.3</v></cell></row><row r="510"><cell r="L510" t="str"><v>Alm. Gral</v></cell></row><row r="510"><cell r="N510" t="str"><v>PIJA CABEZA PLANA, PHILIPS, GALVANIZADA</v></cell></row><row r="510"><cell r="P510" t="str"><v>6 X 1/2"</v></cell><cell r="Q510" t="str"><v>POLOMEX</v></cell></row><row r="511"><cell r="A511" t="str"><v>FER-0209</v></cell><cell r="B511" t="str"><v>PIJA C/PLANA GALVANIZADA 6 X 1"</v></cell></row><row r="511"><cell r="G511" t="str"><v>B</v></cell><cell r="H511" t="str"><v>Tornillos</v></cell></row><row r="511"><cell r="L511" t="str"><v>Alm. Gral</v></cell></row><row r="511"><cell r="N511" t="str"><v>PIJA C/PLANA</v></cell><cell r="O511" t="str"><v>GALVANIZADA</v></cell><cell r="P511" t="str"><v>6 X 1"</v></cell></row><row r="512"><cell r="A512" t="str"><v>FER-0210</v></cell><cell r="B512" t="str"><v>PIJA C/REDONDA GALVANIZADA 8 X 1/2</v></cell><cell r="C512"><v>42172</v></cell><cell r="D512" t="str"><v>O</v></cell><cell r="E512"><v>42346</v></cell><cell r="F512"><v>42178</v></cell><cell r="G512" t="str"><v>B</v></cell><cell r="H512" t="str"><v>Tornillos</v></cell></row><row r="512"><cell r="J512"><v>0.12</v></cell></row><row r="512"><cell r="L512" t="str"><v>Alm. Gral</v></cell></row><row r="512"><cell r="N512" t="str"><v>PIJA C/REDONDA</v></cell><cell r="O512" t="str"><v>GALVANIZADA</v></cell><cell r="P512" t="str"><v>8 X 1/2</v></cell><cell r="Q512" t="str"><v>POLOMEX</v></cell></row><row r="513"><cell r="A513" t="str"><v>FER-0211</v></cell><cell r="B513" t="str"><v>TUERCA HEXAGONAL GALVANIZADA M6</v></cell><cell r="C513"><v>42338</v></cell><cell r="D513"><v>0</v></cell><cell r="E513"><v>42340</v></cell><cell r="F513"><v>42338</v></cell><cell r="G513" t="str"><v>B</v></cell><cell r="H513" t="str"><v>Tuercas</v></cell><cell r="I513" t="str"><v>PZA</v></cell><cell r="J513"><v>0.7</v></cell></row><row r="513"><cell r="L513" t="str"><v>Planta 5</v></cell></row><row r="513"><cell r="N513" t="str"><v>TUERCA HEXAGONAL</v></cell><cell r="O513" t="str"><v>GALVANIZADA</v></cell><cell r="P513" t="str"><v>M6</v></cell><cell r="Q513" t="str"><v>POLOMEX</v></cell><cell r="R513"><v>40939</v></cell></row><row r="514"><cell r="A514" t="str"><v>FER-0212</v></cell><cell r="B514" t="str"><v>TUERCA HEXAGONAL TROPICALIZADO 5MM</v></cell><cell r="C514"><v>42338</v></cell><cell r="D514"><v>0</v></cell><cell r="E514"><v>42340</v></cell><cell r="F514"><v>42338</v></cell><cell r="G514" t="str"><v>B</v></cell><cell r="H514" t="str"><v>Tuercas</v></cell><cell r="I514" t="str"><v>PZA</v></cell><cell r="J514"><v>0.15</v></cell></row><row r="514"><cell r="L514" t="str"><v>Planta 5</v></cell></row><row r="514"><cell r="N514" t="str"><v>TUERCA HEXAGONAL</v></cell><cell r="O514" t="str"><v>TROPICALIZADO</v></cell><cell r="P514" t="str"><v>5MM</v></cell><cell r="Q514" t="str"><v>POLOMEX</v></cell><cell r="R514"><v>40961</v></cell></row><row r="515"><cell r="A515" t="str"><v>FER-0213</v></cell><cell r="B515" t="str"><v>TORNILLO HEXAGONAL TROPICALIZADO 5 X 20 MM</v></cell><cell r="C515"><v>42319</v></cell><cell r="D515"><v>0</v></cell><cell r="E515"><v>42319</v></cell><cell r="F515"><v>42319</v></cell><cell r="G515" t="str"><v>B</v></cell><cell r="H515" t="str"><v>Tornillos</v></cell><cell r="I515" t="str"><v>PZA</v></cell><cell r="J515"><v>0.45</v></cell></row><row r="515"><cell r="L515" t="str"><v>Planta 5</v></cell></row><row r="515"><cell r="N515" t="str"><v>TORNILLO HEXAGONAL</v></cell><cell r="O515" t="str"><v>TROPICALIZADO</v></cell><cell r="P515" t="str"><v>5 X 20 MM</v></cell><cell r="Q515" t="str"><v>POLOMEX</v></cell><cell r="R515"><v>40963</v></cell></row><row r="516"><cell r="A516" t="str"><v>FER-0214</v></cell><cell r="B516" t="str"><v>ARANDELA PLANA TROPICALIZADO 1/4"</v></cell></row><row r="516"><cell r="G516" t="str"><v>B</v></cell><cell r="H516" t="str"><v>Arandelas</v></cell><cell r="I516" t="str"><v>PZA</v></cell><cell r="J516"><v>0.15</v></cell></row><row r="516"><cell r="L516" t="str"><v>Planta 5</v></cell></row><row r="516"><cell r="N516" t="str"><v>ARANDELA PLANA</v></cell><cell r="O516" t="str"><v>TROPICALIZADO</v></cell><cell r="P516" t="str"><v>1/4"</v></cell><cell r="Q516" t="str"><v>POLOMEX</v></cell><cell r="R516"><v>40963</v></cell></row><row r="517"><cell r="A517" t="str"><v>FER-0215</v></cell><cell r="B517" t="str"><v>ARANDELA DE PRESION TROPICALIZADO 1/4"</v></cell></row><row r="517"><cell r="G517" t="str"><v>B</v></cell><cell r="H517" t="str"><v>Arandelas</v></cell><cell r="I517" t="str"><v>PZA</v></cell><cell r="J517"><v>0.44</v></cell></row><row r="517"><cell r="L517" t="str"><v>Planta 5</v></cell></row><row r="517"><cell r="N517" t="str"><v>ARANDELA DE PRESION</v></cell><cell r="O517" t="str"><v>TROPICALIZADO</v></cell><cell r="P517" t="str"><v>1/4"</v></cell><cell r="Q517" t="str"><v>POLOMEX</v></cell><cell r="R517"><v>40963</v></cell></row><row r="518"><cell r="A518" t="str"><v>FER-0216</v></cell><cell r="B518" t="str"><v>TUERCA REMACHABLE SELLADA ALUMINIO  M6</v></cell></row><row r="518"><cell r="G518" t="str"><v>B</v></cell><cell r="H518" t="str"><v>Tuercas</v></cell><cell r="I518" t="str"><v>PZA</v></cell><cell r="J518"><v>5.31</v></cell></row><row r="518"><cell r="L518" t="str"><v>Planta 1</v></cell></row><row r="518"><cell r="N518" t="str"><v>TUERCA REMACHABLE SELLADA ALUMINIO</v></cell></row><row r="518"><cell r="P518" t="str"><v>M6</v></cell><cell r="Q518" t="str"><v>IRIZAR</v></cell></row><row r="519"><cell r="A519" t="str"><v>FER-0217</v></cell><cell r="B519" t="str"><v>TUERCA REMACHABLE M5  </v></cell></row><row r="519"><cell r="G519" t="str"><v>B</v></cell><cell r="H519" t="str"><v>Tuercas</v></cell><cell r="I519" t="str"><v>PZA</v></cell><cell r="J519"><v>5</v></cell></row><row r="519"><cell r="L519" t="str"><v>Planta 1</v></cell></row><row r="519"><cell r="N519" t="str"><v>TUERCA REMACHABLE M5</v></cell></row><row r="519"><cell r="Q519" t="str"><v>DINA</v></cell><cell r="R519"><v>41039</v></cell></row><row r="520"><cell r="A520" t="str"><v>FER-0218</v></cell><cell r="B520" t="str"><v>TORNILLO HEXAGONAL C/ARANDELA  TROPICALIZADO M8 X 24</v></cell></row><row r="520"><cell r="G520" t="str"><v>B</v></cell><cell r="H520" t="str"><v>Tornillos</v></cell><cell r="I520" t="str"><v>PZA</v></cell></row><row r="520"><cell r="L520" t="str"><v>Planta 4</v></cell></row><row r="520"><cell r="N520" t="str"><v>TORNILLO HEXAGONAL C/ARANDELA </v></cell><cell r="O520" t="str"><v>TROPICALIZADO</v></cell><cell r="P520" t="str"><v>M8 X 24</v></cell><cell r="Q520" t="str"><v>POLOMEX</v></cell><cell r="R520"><v>41052</v></cell></row><row r="521"><cell r="A521" t="str"><v>FER-0219</v></cell><cell r="B521" t="str"><v>TORNILLO HEXAGONAL  CUERDA STD GALVANIZADO 5/16 X 1 1/2"</v></cell><cell r="C521"><v>42171</v></cell><cell r="D521" t="str"><v>O</v></cell><cell r="E521"><v>42346</v></cell><cell r="F521"><v>42178</v></cell><cell r="G521" t="str"><v>B</v></cell><cell r="H521" t="str"><v>Tornillos</v></cell><cell r="I521" t="str"><v>PZA</v></cell><cell r="J521"><v>2</v></cell></row><row r="521"><cell r="L521" t="str"><v>Planta 1</v></cell></row><row r="521"><cell r="N521" t="str"><v>TORNILLO HEXAGONAL  CUERDA STD</v></cell><cell r="O521" t="str"><v>GALVANIZADO</v></cell><cell r="P521" t="str"><v>5/16 X 1 1/2"</v></cell><cell r="Q521" t="str"><v>DINA</v></cell><cell r="R521"><v>41092</v></cell></row><row r="522"><cell r="A522" t="str"><v>FER-0220</v></cell><cell r="B522" t="str"><v>REMACHE TUERCA TIPO TREBOL CUERDA STD  3/16"</v></cell></row><row r="522"><cell r="G522" t="str"><v>B</v></cell><cell r="H522" t="str"><v>Remaches</v></cell><cell r="I522" t="str"><v>PZA</v></cell></row><row r="522"><cell r="L522" t="str"><v>Planta 1</v></cell></row><row r="522"><cell r="N522" t="str"><v>REMACHE TUERCA TIPO TREBOL CUERDA STD</v></cell></row><row r="522"><cell r="P522" t="str"><v>3/16"</v></cell><cell r="Q522" t="str"><v>DINA</v></cell><cell r="R522"><v>41092</v></cell></row><row r="523"><cell r="A523" t="str"><v>FER-0221</v></cell><cell r="B523" t="str"><v>TORNILLO HEXAGONAL M8 X 1  1/4"  TROPICALIZADO GRADO 8 </v></cell></row><row r="523"><cell r="G523" t="str"><v>B</v></cell><cell r="H523" t="str"><v>Tornillos</v></cell><cell r="I523" t="str"><v>PZA</v></cell></row><row r="523"><cell r="L523" t="str"><v>Planta 2</v></cell></row><row r="523"><cell r="N523" t="str"><v>TORNILLO HEXAGONAL M8 X 1  1/4" </v></cell><cell r="O523" t="str"><v>TROPICALIZADO GRADO 8</v></cell></row><row r="523"><cell r="Q523" t="str"><v>POLOMEX</v></cell><cell r="R523"><v>41129</v></cell></row><row r="524"><cell r="A524" t="str"><v>FER-0222</v></cell><cell r="B524" t="str"><v>SOLERA ACERO AL CARBON A-36    1/8" X 1  1/4"</v></cell></row><row r="524"><cell r="G524" t="str"><v>C</v></cell><cell r="H524" t="str"><v>Perfiles y tubulares</v></cell><cell r="I524" t="str"><v>TRAMO</v></cell></row><row r="524"><cell r="L524" t="str"><v>Alm. Gral</v></cell></row><row r="524"><cell r="N524" t="str"><v>SOLERA ACERO AL CARBON A-36  </v></cell></row><row r="524"><cell r="P524" t="str"><v>1/8" X 1  1/4"</v></cell><cell r="Q524" t="str"><v>INTERNO</v></cell><cell r="R524"><v>41135</v></cell></row><row r="525"><cell r="A525" t="str"><v>FER-0223</v></cell><cell r="B525" t="str"><v>SOLERA ACERO AL CARBON    1/4" X 2"</v></cell></row><row r="525"><cell r="G525" t="str"><v>C</v></cell><cell r="H525" t="str"><v>Perfiles y tubulares</v></cell><cell r="I525" t="str"><v>TRAMO</v></cell></row><row r="525"><cell r="N525" t="str"><v>SOLERA ACERO AL CARBON  </v></cell></row><row r="525"><cell r="P525" t="str"><v>1/4" X 2"</v></cell><cell r="Q525" t="str"><v>INTERNO</v></cell><cell r="R525"><v>41157</v></cell></row><row r="526"><cell r="A526" t="str"><v>FER-0224</v></cell><cell r="B526" t="str"><v>ANGULO ACERO AL CARBON  1/8" X 1  1/4"</v></cell></row><row r="526"><cell r="G526" t="str"><v>C</v></cell><cell r="H526" t="str"><v>Perfiles y tubulares</v></cell><cell r="I526" t="str"><v>TRAMO</v></cell></row><row r="526"><cell r="N526" t="str"><v>ANGULO ACERO AL CARBON</v></cell></row><row r="526"><cell r="P526" t="str"><v>1/8" X 1  1/4"</v></cell><cell r="Q526" t="str"><v>INTERNO</v></cell><cell r="R526"><v>41157</v></cell></row><row r="527"><cell r="A527" t="str"><v>FER-0225</v></cell><cell r="B527" t="str"><v>ANGULO ALUMINIO  1/2"</v></cell></row><row r="527"><cell r="G527" t="str"><v>C</v></cell><cell r="H527" t="str"><v>Perfiles y tubulares</v></cell><cell r="I527" t="str"><v>TRAMO</v></cell></row><row r="527"><cell r="L527" t="str"><v>Planta 1</v></cell></row><row r="527"><cell r="N527" t="str"><v>ANGULO ALUMINIO</v></cell></row><row r="527"><cell r="P527" t="str"><v>1/2"</v></cell><cell r="Q527" t="str"><v>IRIZAR</v></cell><cell r="R527"><v>41346</v></cell></row><row r="528"><cell r="A528" t="str"><v>FER-0226</v></cell><cell r="B528" t="str"><v>Remache Aluminio   1/8" x 5/8"</v></cell></row><row r="528"><cell r="G528" t="str"><v>B</v></cell><cell r="H528" t="str"><v>Remaches</v></cell><cell r="I528" t="str"><v>Pza</v></cell><cell r="J528"><v>0.3</v></cell></row><row r="528"><cell r="L528" t="str"><v>Planta 1</v></cell></row><row r="528"><cell r="N528" t="str"><v>Remache Aluminio </v></cell></row><row r="528"><cell r="P528" t="str"><v>1/8" x 5/8"</v></cell><cell r="Q528" t="str"><v>Dina</v></cell><cell r="R528"><v>41414</v></cell></row><row r="529"><cell r="A529" t="str"><v>FER-0227</v></cell><cell r="B529" t="str"><v>PIJA  CABEZA PLANA  6  X 1" PUNTA DE BROCA  GALVANIZADO  </v></cell><cell r="C529"><v>42179</v></cell><cell r="D529" t="str"><v>O</v></cell><cell r="E529"><v>42346</v></cell><cell r="F529"><v>42184</v></cell><cell r="G529" t="str"><v>B</v></cell><cell r="H529" t="str"><v>PIJA</v></cell><cell r="I529" t="str"><v>PZA</v></cell><cell r="J529"><v>0.16</v></cell></row><row r="529"><cell r="L529" t="str"><v>PLANTA 2</v></cell></row><row r="529"><cell r="N529" t="str"><v>PIJA  CABEZA PLANA  6  X 1" PUNTA DE BROCA </v></cell><cell r="O529" t="str"><v>GALVANIZADO </v></cell></row><row r="529"><cell r="Q529" t="str"><v>POLOMEX</v></cell><cell r="R529"><v>41666</v></cell><cell r="S529" t="str"><v>MR</v></cell></row><row r="530"><cell r="A530" t="str"><v>FER-0228</v></cell><cell r="B530" t="str"><v>ABRAZADERA 32-44  TROPICALIZADA </v></cell></row><row r="530"><cell r="G530" t="str"><v>B</v></cell><cell r="H530" t="str"><v>abrazadera</v></cell><cell r="I530" t="str"><v>PZA</v></cell><cell r="J530"><v>5.6</v></cell></row><row r="530"><cell r="L530" t="str"><v>PLANTA 2</v></cell></row><row r="530"><cell r="N530" t="str"><v>ABRAZADERA 32-44 </v></cell><cell r="O530" t="str"><v>TROPICALIZADA</v></cell></row><row r="530"><cell r="Q530" t="str"><v>POLOMEX</v></cell></row><row r="531"><cell r="A531" t="str"><v>FER-0229</v></cell><cell r="B531" t="str"><v>REMACHE HEXAGONAL M5  </v></cell></row><row r="531"><cell r="G531" t="str"><v>B</v></cell><cell r="H531" t="str"><v>Remaches</v></cell><cell r="I531" t="str"><v>PZA</v></cell></row><row r="531"><cell r="L531" t="str"><v>Alm. Gral</v></cell></row><row r="531"><cell r="N531" t="str"><v>REMACHE HEXAGONAL M5</v></cell></row><row r="531"><cell r="Q531" t="str"><v>CAF</v></cell><cell r="R531"><v>41526</v></cell></row><row r="532"><cell r="A532" t="str"><v>FER-0230</v></cell><cell r="B532" t="str"><v>PIJA PUNTA DE BROCA 8 X 1" CABEZA REDONDA PHILLIPS C/ ARANDELA EXTRA PLANA INTEGRADA GALVANIZADO 8 X 1"</v></cell><cell r="C532"><v>42303</v></cell><cell r="D532" t="str"><v>O</v></cell><cell r="E532"><v>42303</v></cell><cell r="F532"><v>42303</v></cell><cell r="G532" t="str"><v>B</v></cell><cell r="H532" t="str"><v>PIJA</v></cell><cell r="I532" t="str"><v>PZA</v></cell><cell r="J532"><v>0.22</v></cell></row><row r="532"><cell r="L532" t="str"><v>PLANTA 2</v></cell></row><row r="532"><cell r="N532" t="str"><v>PIJA PUNTA DE BROCA 8 X 1" CABEZA REDONDA PHILLIPS C/ ARANDELA EXTRA PLANA INTEGRADA</v></cell><cell r="O532" t="str"><v>GALVANIZADO</v></cell><cell r="P532" t="str"><v>8 X 1"</v></cell><cell r="Q532" t="str"><v>POLOMEX</v></cell></row><row r="533"><cell r="A533" t="str"><v>FER-0231</v></cell><cell r="B533" t="str"><v>REMACHE DE PLASTICO 29MM X 14 MM DE DIAMETRO PLASTICO SEGÚN MUESTRA </v></cell></row><row r="533"><cell r="G533" t="str"><v>B</v></cell><cell r="H533" t="str"><v>PIJA</v></cell><cell r="I533" t="str"><v>PZA</v></cell></row><row r="533"><cell r="L533" t="str"><v>PLANTA 2</v></cell></row><row r="533"><cell r="N533" t="str"><v>REMACHE DE PLASTICO 29MM X 14 MM DE DIAMETRO</v></cell><cell r="O533" t="str"><v>PLASTICO SEGÚN MUESTRA</v></cell></row><row r="533"><cell r="Q533" t="str"><v>POLOMEX</v></cell></row><row r="534"><cell r="A534" t="str"><v>FER-0232</v></cell><cell r="B534" t="str"><v>TORNILLO CE CABEZA DE GOTA RANURADA GALVANIZADA  3/16"x1 1/4"</v></cell></row><row r="534"><cell r="G534" t="str"><v>B</v></cell><cell r="H534" t="str"><v>Tornillos</v></cell><cell r="I534" t="str"><v>PZA</v></cell><cell r="J534"><v>0.12744</v></cell></row><row r="534"><cell r="L534" t="str"><v>Alm. Gral</v></cell><cell r="M534" t="str"><v>ok</v></cell><cell r="N534" t="str"><v>TORNILLO CE CABEZA DE GOTA RANURADA GALVANIZADA</v></cell></row><row r="534"><cell r="P534" t="str"><v>3/16"x1 1/4"</v></cell><cell r="Q534" t="str"><v>POlomex</v></cell><cell r="R534"><v>41296</v></cell><cell r="S534" t="str"><v>CARLOS VAZQUEZ</v></cell></row><row r="534"><cell r="U534" t="str"><v>1108-0002-0001-0027</v></cell></row><row r="534"><cell r="Y534" t="str"><v>C8  </v></cell><cell r="Z534" t="str"><v>O8</v></cell></row><row r="535"><cell r="A535" t="str"><v>FER-0233</v></cell><cell r="B535" t="str"><v>TUERCA REMACHABLE RIV NUT RK  1/4"</v></cell></row><row r="535"><cell r="G535" t="str"><v>B</v></cell><cell r="H535" t="str"><v>Remaches</v></cell><cell r="I535" t="str"><v>PZA</v></cell><cell r="J535"><v>13.38</v></cell></row><row r="535"><cell r="L535" t="str"><v>Planta 1</v></cell></row><row r="535"><cell r="N535" t="str"><v>TUERCA REMACHABLE RIV NUT RK</v></cell></row><row r="535"><cell r="P535" t="str"><v>1/4"</v></cell><cell r="Q535" t="str"><v>DINA</v></cell><cell r="R535"><v>41751</v></cell><cell r="S535" t="str"><v>MR</v></cell></row><row r="536"><cell r="A536" t="str"><v>FER-0234</v></cell><cell r="B536" t="str"><v>TORNILLO CABEZA ALLEN  INOXIDABLE 1/4" X 3/4"</v></cell><cell r="C536"><v>42320</v></cell><cell r="D536"><v>0</v></cell><cell r="E536"><v>42320</v></cell><cell r="F536"><v>42320</v></cell><cell r="G536" t="str"><v>B</v></cell><cell r="H536" t="str"><v>Tornillos</v></cell><cell r="I536" t="str"><v>PZA</v></cell></row><row r="536"><cell r="L536" t="str"><v>Planta 1</v></cell></row><row r="536"><cell r="N536" t="str"><v>TORNILLO CABEZA ALLEN </v></cell><cell r="O536" t="str"><v>INOXIDABLE</v></cell><cell r="P536" t="str"><v>1/4" X 3/4"</v></cell><cell r="Q536" t="str"><v>DINA</v></cell><cell r="R536"><v>41751</v></cell><cell r="S536" t="str"><v>MR</v></cell></row><row r="537"><cell r="A537" t="str"><v>FER-0235</v></cell><cell r="B537" t="str"><v>Tornillo auto roscante CFRC 8-18 x 1"  Fosfatizado 8- 18 x 1"</v></cell></row><row r="537"><cell r="G537" t="str"><v>B</v></cell><cell r="H537" t="str"><v>PIJA</v></cell><cell r="I537" t="str"><v>PZA</v></cell><cell r="J537"><v>0.5</v></cell></row><row r="537"><cell r="L537" t="str"><v>planta 1</v></cell></row><row r="537"><cell r="N537" t="str"><v>Tornillo auto roscante CFRC 8-18 x 1" </v></cell><cell r="O537" t="str"><v>Fosfatizado</v></cell><cell r="P537" t="str"><v>8- 18 x 1"</v></cell><cell r="Q537" t="str"><v>Dina</v></cell><cell r="R537"><v>41781</v></cell><cell r="S537" t="str"><v>CARLOS VAZQUEZ</v></cell></row><row r="538"><cell r="A538" t="str"><v>FER-0236</v></cell><cell r="B538" t="str"><v>Remache pop 1/8 x 3/8"  1/8 X 3/8"</v></cell></row><row r="538"><cell r="G538" t="str"><v>B</v></cell><cell r="H538" t="str"><v>Remaches</v></cell><cell r="I538" t="str"><v>PZA</v></cell><cell r="J538"><v>0.3</v></cell></row><row r="538"><cell r="L538" t="str"><v>Alm. Gral</v></cell><cell r="M538" t="str"><v>ok</v></cell><cell r="N538" t="str"><v>Remache pop 1/8 x 3/8"</v></cell></row><row r="538"><cell r="P538" t="str"><v>1/8 X 3/8"</v></cell></row><row r="538"><cell r="R538"><v>41815</v></cell></row><row r="539"><cell r="A539" t="str"><v>FER-0237</v></cell><cell r="B539" t="str"><v>TORNILLO CABEZA HEXAGONAL, PAVONADO GRADO 5  3/8"X 3/8"</v></cell></row><row r="539"><cell r="G539" t="str"><v>B</v></cell><cell r="H539" t="str"><v>Tornillos</v></cell><cell r="I539" t="str"><v>PZA</v></cell><cell r="J539"><v>3.83</v></cell></row><row r="539"><cell r="L539" t="str"><v>Alm. Gral</v></cell><cell r="M539" t="str"><v>ok</v></cell><cell r="N539" t="str"><v>TORNILLO CABEZA HEXAGONAL, PAVONADO GRADO 5</v></cell></row><row r="539"><cell r="P539" t="str"><v>3/8"X 3/8"</v></cell></row><row r="540"><cell r="A540" t="str"><v>FER-0238</v></cell><cell r="B540" t="str"><v>PIJA CABEZA REDONDA PHILLIPS 8 X 3/4"  GALVANIZADO 8 X 3/4"</v></cell></row><row r="540"><cell r="G540" t="str"><v>B</v></cell><cell r="H540" t="str"><v>PIJA</v></cell><cell r="I540" t="str"><v>PZA</v></cell><cell r="J540"><v>0.24</v></cell></row><row r="540"><cell r="L540" t="str"><v>Planta 1</v></cell></row><row r="540"><cell r="N540" t="str"><v>PIJA CABEZA REDONDA PHILLIPS 8 X 3/4" </v></cell><cell r="O540" t="str"><v>GALVANIZADO</v></cell><cell r="P540" t="str"><v>8 X 3/4"</v></cell><cell r="Q540" t="str"><v>DINA</v></cell><cell r="R540"><v>41894</v></cell><cell r="S540" t="str"><v>ARTURO PÉREZ </v></cell></row><row r="541"><cell r="A541" t="str"><v>FER-0239</v></cell><cell r="B541" t="str"><v>PIJA CABEZA REDONDA PHILLIPS 10 X 3/4"  GALVANIZADO 10 X 3/4"</v></cell><cell r="C541"><v>42318</v></cell><cell r="D541"><v>0</v></cell><cell r="E541"><v>42319</v></cell><cell r="F541"><v>42318</v></cell><cell r="G541" t="str"><v>B</v></cell><cell r="H541" t="str"><v>PIJA</v></cell><cell r="I541" t="str"><v>PZA</v></cell><cell r="J541"><v>0.21</v></cell></row><row r="541"><cell r="L541" t="str"><v>Planta 1</v></cell></row><row r="541"><cell r="N541" t="str"><v>PIJA CABEZA REDONDA PHILLIPS 10 X 3/4" </v></cell><cell r="O541" t="str"><v>GALVANIZADO</v></cell><cell r="P541" t="str"><v>10 X 3/4"</v></cell><cell r="Q541" t="str"><v>DINA</v></cell><cell r="R541"><v>41894</v></cell><cell r="S541" t="str"><v>ARTURO PÉREZ </v></cell></row><row r="542"><cell r="A542" t="str"><v>FER-0240</v></cell><cell r="B542" t="str"><v>PIJA CABEZA REDONDA PHILLIPS 6 X 1/2" GALVANIZADO 6 X 1/2"</v></cell></row><row r="542"><cell r="G542" t="str"><v>B</v></cell><cell r="H542" t="str"><v>PIJA</v></cell><cell r="I542" t="str"><v>PZA</v></cell></row><row r="542"><cell r="L542" t="str"><v>planta 2</v></cell></row><row r="542"><cell r="N542" t="str"><v>PIJA CABEZA REDONDA PHILLIPS 6 X 1/2"</v></cell><cell r="O542" t="str"><v>GALVANIZADO</v></cell><cell r="P542" t="str"><v>6 X 1/2"</v></cell><cell r="Q542" t="str"><v>POLOMEX</v></cell><cell r="R542"><v>41897</v></cell></row><row r="543"><cell r="A543" t="str"><v>FER-0241</v></cell><cell r="B543" t="str"><v>TORNILLO ALLEN CABEZA DE BOTON ACERO INOXIDABLE 1/4" X 1"</v></cell><cell r="C543"><v>42331</v></cell><cell r="D543"><v>0</v></cell><cell r="E543"><v>42340</v></cell><cell r="F543"><v>42331</v></cell><cell r="G543" t="str"><v>B</v></cell><cell r="H543" t="str"><v>Tornillos</v></cell><cell r="I543" t="str"><v>PZA</v></cell><cell r="J543"><v>0.91</v></cell></row><row r="543"><cell r="L543" t="str"><v>planta 1</v></cell></row><row r="543"><cell r="N543" t="str"><v>TORNILLO ALLEN CABEZA DE BOTON</v></cell><cell r="O543" t="str"><v>ACERO INOXIDABLE</v></cell><cell r="P543" t="str"><v>1/4" X 1"</v></cell><cell r="Q543" t="str"><v>DINA</v></cell><cell r="R543"><v>41907</v></cell><cell r="S543" t="str"><v>AP</v></cell></row><row r="544"><cell r="A544" t="str"><v>FER-0242</v></cell><cell r="B544" t="str"><v>TORNILLO MAQ. CAB.  BOTON M4 Fosfatizado M4 X  3/4"</v></cell></row><row r="544"><cell r="G544" t="str"><v>B</v></cell><cell r="H544" t="str"><v>Tornillos</v></cell><cell r="I544" t="str"><v>PZA</v></cell></row><row r="544"><cell r="L544" t="str"><v>planta 1</v></cell></row><row r="544"><cell r="N544" t="str"><v>TORNILLO MAQ. CAB.  BOTON M4</v></cell><cell r="O544" t="str"><v>Fosfatizado</v></cell><cell r="P544" t="str"><v>M4 X  3/4"</v></cell><cell r="Q544" t="str"><v>DINA</v></cell><cell r="R544"><v>41983</v></cell><cell r="S544" t="str"><v>AP</v></cell></row><row r="545"><cell r="A545" t="str"><v>FER-0243</v></cell><cell r="B545" t="str"><v>REMACHE TUERCA ESTRIADO M4 ESTRIADO M4 X  3/4"</v></cell></row><row r="545"><cell r="G545" t="str"><v>B</v></cell><cell r="H545" t="str"><v>Remaches</v></cell><cell r="I545" t="str"><v>PZA</v></cell></row><row r="545"><cell r="L545" t="str"><v>planta 1</v></cell></row><row r="545"><cell r="N545" t="str"><v>REMACHE TUERCA ESTRIADO M4</v></cell><cell r="O545" t="str"><v>ESTRIADO</v></cell><cell r="P545" t="str"><v>M4 X  3/4"</v></cell><cell r="Q545" t="str"><v>DINA</v></cell><cell r="R545"><v>41983</v></cell><cell r="S545" t="str"><v>AP</v></cell></row><row r="546"><cell r="A546" t="str"><v>FER-0244</v></cell><cell r="B546" t="str"><v>TORNILLO CABEZA DE BOTON HUECO HEXAGONAL M6 X 3/4" ACERO INOXIDABLE M6 X 3/4"</v></cell><cell r="C546"><v>42320</v></cell><cell r="D546"><v>0</v></cell><cell r="E546"><v>42320</v></cell><cell r="F546"><v>42320</v></cell><cell r="G546" t="str"><v>B</v></cell><cell r="H546" t="str"><v>Tornillos</v></cell><cell r="I546" t="str"><v>PZA</v></cell></row><row r="546"><cell r="L546" t="str"><v>planta 2</v></cell></row><row r="546"><cell r="N546" t="str"><v>TORNILLO CABEZA DE BOTON HUECO HEXAGONAL M6 X 3/4"</v></cell><cell r="O546" t="str"><v>ACERO INOXIDABLE</v></cell><cell r="P546" t="str"><v>M6 X 3/4"</v></cell><cell r="Q546" t="str"><v>POLOMEX</v></cell><cell r="R546"><v>41990</v></cell><cell r="S546" t="str"><v>AP</v></cell></row><row r="547"><cell r="A547" t="str"><v>FER-0245</v></cell><cell r="B547" t="str"><v>Remache pop 1/8" x 3/4"  1/8" X 3/4"</v></cell></row><row r="547"><cell r="G547" t="str"><v>B</v></cell><cell r="H547" t="str"><v>Remaches</v></cell><cell r="I547" t="str"><v>PZA</v></cell><cell r="J547"><v>0.3</v></cell></row><row r="547"><cell r="L547" t="str"><v>planta 2</v></cell></row><row r="547"><cell r="N547" t="str"><v>Remache pop 1/8" x 3/4"</v></cell></row><row r="547"><cell r="P547" t="str"><v>1/8" X 3/4"</v></cell><cell r="Q547" t="str"><v>POLOMEX</v></cell><cell r="R547"><v>41990</v></cell><cell r="S547" t="str"><v>AP</v></cell></row><row r="548"><cell r="A548" t="str"><v>FER-0246</v></cell><cell r="B548" t="str"><v>ARANDELA PLANA GALVANIZADO 5/16"</v></cell></row><row r="548"><cell r="G548" t="str"><v>B</v></cell><cell r="H548" t="str"><v>Arandelas</v></cell><cell r="I548" t="str"><v>PZA</v></cell></row><row r="548"><cell r="L548" t="str"><v>Planta 2</v></cell></row><row r="548"><cell r="N548" t="str"><v>ARANDELA PLANA</v></cell><cell r="O548" t="str"><v>GALVANIZADO</v></cell><cell r="P548" t="str"><v>5/16"</v></cell><cell r="Q548" t="str"><v>POLOMEX</v></cell><cell r="R548"><v>41990</v></cell><cell r="S548" t="str"><v>MR</v></cell></row><row r="549"><cell r="A549" t="str"><v>FER-0247</v></cell><cell r="B549" t="str"><v>TORNILLO CABEZA HEXAGONAL TROPICALIZADO M8 X 1.25 X 45mm</v></cell></row><row r="549"><cell r="G549" t="str"><v>B</v></cell><cell r="H549" t="str"><v>Tornillos</v></cell><cell r="I549" t="str"><v>PZA</v></cell></row><row r="549"><cell r="L549" t="str"><v>Planta 2</v></cell></row><row r="549"><cell r="N549" t="str"><v>TORNILLO CABEZA HEXAGONAL</v></cell><cell r="O549" t="str"><v>TROPICALIZADO</v></cell><cell r="P549" t="str"><v>M8 X 1.25 X 45mm</v></cell><cell r="Q549" t="str"><v>POLOMEX</v></cell><cell r="R549"><v>42044</v></cell><cell r="S549" t="str"><v>Oscar Zúñiga</v></cell></row><row r="550"><cell r="A550" t="str"><v>FER-0248</v></cell><cell r="B550" t="str"><v>ACABADO TAPA COMPRESOR TROPICALIZADO d 42mm</v></cell><cell r="C550"><v>42294</v></cell><cell r="D550" t="str"><v>O</v></cell><cell r="E550"><v>42132</v></cell></row><row r="550"><cell r="G550" t="str"><v>B</v></cell></row><row r="550"><cell r="I550" t="str"><v>PZA</v></cell></row><row r="550"><cell r="L550" t="str"><v>Planta 2</v></cell></row><row r="550"><cell r="N550" t="str"><v>ACABADO TAPA COMPRESOR</v></cell><cell r="O550" t="str"><v>TROPICALIZADO</v></cell><cell r="P550" t="str"><v>d 42mm</v></cell><cell r="Q550" t="str"><v>POLOMEX</v></cell><cell r="R550"><v>42044</v></cell><cell r="S550" t="str"><v>Oscar Zúñiga</v></cell></row><row r="551"><cell r="A551" t="str"><v>FER-0249</v></cell><cell r="B551" t="str"><v>Tornillo autorr CFRC 8-18 x 5/8" AB Negro -862F006308  8-18 x 5/8"</v></cell></row><row r="551"><cell r="G551" t="str"><v>B</v></cell><cell r="H551" t="str"><v>Tornillos</v></cell><cell r="I551" t="str"><v>PZA</v></cell></row><row r="551"><cell r="L551" t="str"><v>Planta 1</v></cell></row><row r="551"><cell r="N551" t="str"><v>Tornillo autorr CFRC 8-18 x 5/8" AB Negro -862F006308</v></cell></row><row r="551"><cell r="P551" t="str"><v>8-18 x 5/8"</v></cell><cell r="Q551" t="str"><v>DINA</v></cell><cell r="R551"><v>42107</v></cell><cell r="S551" t="str"><v>ARTURO PÉREZ </v></cell></row><row r="552"><cell r="A552" t="str"><v>FER-0250</v></cell><cell r="B552" t="str"><v>Tornillo autorr Num 10-16X1 1/4" Zn/Al Negro -862E006519  10-16 x 1 1/4"</v></cell></row><row r="552"><cell r="G552" t="str"><v>B</v></cell><cell r="H552" t="str"><v>Tornillos</v></cell><cell r="I552" t="str"><v>PZA</v></cell></row><row r="552"><cell r="L552" t="str"><v>Planta 1</v></cell></row><row r="552"><cell r="N552" t="str"><v>Tornillo autorr Num 10-16X1 1/4" Zn/Al Negro -862E006519</v></cell></row><row r="552"><cell r="P552" t="str"><v>10-16 x 1 1/4"</v></cell><cell r="Q552" t="str"><v>DINA</v></cell><cell r="R552"><v>42107</v></cell><cell r="S552" t="str"><v>ARTURO PÉREZ </v></cell></row><row r="553"><cell r="A553" t="str"><v>FER-0251</v></cell><cell r="B553" t="str"><v>Arandela de presion M5 Geomet </v></cell><cell r="C553"><v>42318</v></cell><cell r="D553"><v>0</v></cell><cell r="E553"><v>42319</v></cell><cell r="F553"><v>42318</v></cell><cell r="G553" t="str"><v>B</v></cell><cell r="H553" t="str"><v>Arandelas</v></cell><cell r="I553" t="str"><v>PZA</v></cell></row><row r="553"><cell r="L553" t="str"><v>Planta 1</v></cell></row><row r="553"><cell r="N553" t="str"><v>Arandela de presion M5</v></cell><cell r="O553" t="str"><v>Geomet</v></cell></row><row r="553"><cell r="Q553" t="str"><v>DINA</v></cell><cell r="R553"><v>42107</v></cell><cell r="S553" t="str"><v>ARTURO PÉREZ </v></cell></row><row r="554"><cell r="A554" t="str"><v>FER-0252</v></cell><cell r="B554" t="str"><v>Arandela plana M5 Geomet </v></cell><cell r="C554"><v>42320</v></cell><cell r="D554"><v>0</v></cell><cell r="E554"><v>42320</v></cell><cell r="F554"><v>42320</v></cell><cell r="G554" t="str"><v>B</v></cell><cell r="H554" t="str"><v>Arandelas</v></cell><cell r="I554" t="str"><v>PZA</v></cell></row><row r="554"><cell r="L554" t="str"><v>Planta 1</v></cell></row><row r="554"><cell r="N554" t="str"><v>Arandela plana M5</v></cell><cell r="O554" t="str"><v>Geomet</v></cell></row><row r="554"><cell r="Q554" t="str"><v>DINA</v></cell><cell r="R554"><v>42107</v></cell><cell r="S554" t="str"><v>ARTURO PÉREZ </v></cell></row><row r="555"><cell r="A555" t="str"><v>FER-0253</v></cell><cell r="B555" t="str"><v>Tornillo maquinado M5 x 0.8 x 50mm cabeza lomada phillips Geomet M5x0.8x50mm</v></cell></row><row r="555"><cell r="G555" t="str"><v>B</v></cell><cell r="H555" t="str"><v>Tornillos</v></cell><cell r="I555" t="str"><v>PZA</v></cell></row><row r="555"><cell r="L555" t="str"><v>Planta 1</v></cell></row><row r="555"><cell r="N555" t="str"><v>Tornillo maquinado M5 x 0.8 x 50mm cabeza lomada phillips</v></cell><cell r="O555" t="str"><v>Geomet</v></cell><cell r="P555" t="str"><v>M5x0.8x50mm</v></cell><cell r="Q555" t="str"><v>DINA</v></cell><cell r="R555"><v>42318</v></cell><cell r="S555" t="str"><v>JOSUE BAUTISTA</v></cell></row><row r="556"><cell r="A556" t="str"><v>FER-0254</v></cell><cell r="B556" t="str"><v>Tornillo autorr CFRC 8-18x1" AB Zn/Al Negro Geomet CFRC 8-18x1"</v></cell></row><row r="556"><cell r="G556" t="str"><v>B</v></cell><cell r="H556" t="str"><v>Tornillos</v></cell><cell r="I556" t="str"><v>PZA</v></cell></row><row r="556"><cell r="L556" t="str"><v>Planta 1</v></cell></row><row r="556"><cell r="N556" t="str"><v>Tornillo autorr CFRC 8-18x1" AB Zn/Al Negro</v></cell><cell r="O556" t="str"><v>Geomet</v></cell><cell r="P556" t="str"><v>CFRC 8-18x1"</v></cell><cell r="Q556" t="str"><v>DINA</v></cell><cell r="R556"><v>42107</v></cell><cell r="S556" t="str"><v>ARTURO PÉREZ </v></cell></row><row r="557"><cell r="A557" t="str"><v>FER-0255</v></cell><cell r="B557" t="str"><v>Tuercagrapa  25x17mm Fosfatizado negro 25x17mm</v></cell></row><row r="557"><cell r="G557" t="str"><v>B</v></cell><cell r="H557" t="str"><v>Tornillos</v></cell><cell r="I557" t="str"><v>PZA</v></cell></row><row r="557"><cell r="L557" t="str"><v>Planta 1</v></cell></row><row r="557"><cell r="N557" t="str"><v>Tuercagrapa  25x17mm</v></cell><cell r="O557" t="str"><v>Fosfatizado negro</v></cell><cell r="P557" t="str"><v>25x17mm</v></cell><cell r="Q557" t="str"><v>DINA</v></cell><cell r="R557"><v>42107</v></cell><cell r="S557" t="str"><v>ARTURO PÉREZ </v></cell></row><row r="558"><cell r="A558" t="str"><v>FER-0256</v></cell><cell r="B558" t="str"><v>Tornillo hexagonal de 3/8" x 1"  grado 5 Negro 3/8" x 1" </v></cell></row><row r="558"><cell r="G558" t="str"><v>B</v></cell><cell r="H558" t="str"><v>Tornillos</v></cell><cell r="I558" t="str"><v>PZA</v></cell></row><row r="558"><cell r="L558" t="str"><v>Planta Sahagun</v></cell></row><row r="558"><cell r="N558" t="str"><v>Tornillo hexagonal de 3/8" x 1"  grado 5</v></cell><cell r="O558" t="str"><v>Negro</v></cell><cell r="P558" t="str"><v>3/8" x 1" </v></cell><cell r="Q558" t="str"><v>DINA</v></cell><cell r="R558"><v>42247</v></cell><cell r="S558" t="str"><v>Josue Bautista</v></cell></row><row r="559"><cell r="A559" t="str"><v>FER-0257</v></cell><cell r="B559" t="str"><v>Arandela  plana 3/8" x 1" esp. 3/32" GALVANIZADO 3/8" x 1" exp 3/32"</v></cell></row><row r="559"><cell r="G559" t="str"><v>B</v></cell><cell r="H559" t="str"><v>Arandelas</v></cell><cell r="I559" t="str"><v>PZA</v></cell></row><row r="559"><cell r="L559" t="str"><v>Planta Sahagun</v></cell></row><row r="559"><cell r="N559" t="str"><v>Arandela  plana 3/8" x 1" esp. 3/32"</v></cell><cell r="O559" t="str"><v>GALVANIZADO</v></cell><cell r="P559" t="str"><v>3/8" x 1" exp 3/32"</v></cell><cell r="Q559" t="str"><v>DINA</v></cell><cell r="R559"><v>42247</v></cell><cell r="S559" t="str"><v>Josue Bautista</v></cell></row><row r="560"><cell r="A560" t="str"><v>FTO-0001</v></cell><cell r="B560" t="str"><v>FORMATO DE SOLICITUD DE PERMISO DE 1/4  CARTA  </v></cell></row><row r="560"><cell r="D560" t="str"><v>C</v></cell><cell r="E560" t="str"><v>Art. Papeleria e insumos</v></cell><cell r="F560" t="str"><v>PZA</v></cell></row><row r="560"><cell r="I560" t="str"><v>Alm. Gral</v></cell></row><row r="560"><cell r="K560" t="str"><v>FORMATO DE SOLICITUD DE PERMISO DE 1/4  CARTA</v></cell></row><row r="561"><cell r="A561" t="str"><v>FTO-0002</v></cell><cell r="B561" t="str"><v>FORMATO DE SOLICITUD DE VACACIONES DE 1/2 DE   </v></cell></row><row r="561"><cell r="D561" t="str"><v>C</v></cell><cell r="E561" t="str"><v>Art. Papeleria e insumos</v></cell><cell r="F561" t="str"><v>PZA</v></cell></row><row r="561"><cell r="I561" t="str"><v>Alm. Gral</v></cell></row><row r="561"><cell r="K561" t="str"><v>FORMATO DE SOLICITUD DE VACACIONES DE 1/2 DE </v></cell></row><row r="562"><cell r="A562" t="str"><v>FTO-0003</v></cell><cell r="B562" t="str"><v>FORMATO VALE DE ALMACEN 1/4 CARTA ORIGINAL Y    </v></cell></row><row r="562"><cell r="D562" t="str"><v>C</v></cell><cell r="E562" t="str"><v>Art. Papeleria e insumos</v></cell><cell r="F562" t="str"><v>PZA</v></cell><cell r="G562"><v>0.45</v></cell></row><row r="562"><cell r="I562" t="str"><v>Alm. Gral</v></cell></row><row r="562"><cell r="K562" t="str"><v>FORMATO VALE DE ALMACEN 1/4 CARTA ORIGINAL Y  </v></cell></row><row r="563"><cell r="A563" t="str"><v>FTO-0004</v></cell><cell r="B563" t="str"><v>BLOCK POLIZAS DE CHEQUE MEDIA CARTA  </v></cell></row><row r="563"><cell r="D563" t="str"><v>C</v></cell><cell r="E563" t="str"><v>Art. Papeleria e insumos</v></cell><cell r="F563" t="str"><v>PZA</v></cell></row><row r="563"><cell r="I563" t="str"><v>Alm. Gral</v></cell></row><row r="563"><cell r="K563" t="str"><v>BLOCK POLIZAS DE CHEQUE MEDIA CARTA</v></cell></row><row r="564"><cell r="A564" t="str"><v>FTO-0005</v></cell><cell r="B564" t="str"><v>TARJETA PAR RELOJ CHECADOR   </v></cell></row><row r="564"><cell r="D564" t="str"><v>C</v></cell><cell r="E564" t="str"><v>Art. Papeleria e insumos</v></cell><cell r="F564" t="str"><v>PZA</v></cell><cell r="G564"><v>0.78</v></cell></row><row r="564"><cell r="I564" t="str"><v>Alm. Gral</v></cell><cell r="J564" t="str"><v>ok</v></cell><cell r="K564" t="str"><v>TARJETA PAR RELOJ CHECADOR </v></cell></row><row r="564"><cell r="R564" t="str"><v>PAPELERIA</v></cell><cell r="S564" t="str"><v>PRV-006</v></cell><cell r="T564" t="str"><v>PRV-062</v></cell><cell r="U564" t="str"><v>PRV-057</v></cell><cell r="V564" t="str"><v>A13  </v></cell></row><row r="565"><cell r="A565" t="str"><v>FTO-0006</v></cell><cell r="B565" t="str"><v>FORMATO DE CONTRARECIBO 1/4 DE CARTA  </v></cell></row><row r="565"><cell r="D565" t="str"><v>C</v></cell><cell r="E565" t="str"><v>Art. Papeleria e insumos</v></cell><cell r="F565" t="str"><v>PZA</v></cell><cell r="G565"><v>0.45</v></cell></row><row r="565"><cell r="I565" t="str"><v>Admon.</v></cell></row><row r="565"><cell r="K565" t="str"><v>FORMATO DE CONTRARECIBO 1/4 DE CARTA</v></cell></row><row r="566"><cell r="A566" t="str"><v>FTO-0007</v></cell><cell r="B566" t="str"><v>REMISIONES  </v></cell></row><row r="566"><cell r="D566" t="str"><v>C</v></cell><cell r="E566" t="str"><v>Art. Papeleria e insumos</v></cell><cell r="F566" t="str"><v>PZA</v></cell></row><row r="566"><cell r="I566" t="str"><v>Admon.</v></cell></row><row r="566"><cell r="K566" t="str"><v>REMISIONES</v></cell></row><row r="566"><cell r="O566"><v>41039</v></cell></row><row r="567"><cell r="A567" t="str"><v>GIS-0003</v></cell><cell r="B567" t="str"><v>LAM. GALV CAL 16 35 X 424 MM  </v></cell></row><row r="567"><cell r="E567" t="str"><v>placas</v></cell><cell r="F567" t="str"><v>PZA</v></cell></row><row r="567"><cell r="I567" t="str"><v>GISSA</v></cell></row><row r="567"><cell r="K567" t="str"><v>LAM. GALV CAL 16 35 X 424 MM</v></cell></row><row r="567"><cell r="N567" t="str"><v>GISSA</v></cell></row><row r="567"><cell r="R567" t="str"><v>1108-0002-0002-0006</v></cell></row><row r="568"><cell r="A568" t="str"><v>GIS-0004</v></cell><cell r="B568" t="str"><v>BALERO 6009  </v></cell></row><row r="568"><cell r="E568" t="str"><v>Refacciones</v></cell><cell r="F568" t="str"><v>PZA</v></cell></row><row r="568"><cell r="I568" t="str"><v>GISSA</v></cell></row><row r="568"><cell r="K568" t="str"><v>BALERO 6009</v></cell></row><row r="568"><cell r="N568" t="str"><v>GISSA</v></cell></row><row r="568"><cell r="R568" t="str"><v>1108-0002-0004-0002</v></cell></row><row r="569"><cell r="A569" t="str"><v>GIS-0005</v></cell><cell r="B569" t="str"><v>CADENA 5/16  </v></cell></row><row r="569"><cell r="D569" t="str"><v>C</v></cell><cell r="E569" t="str"><v>Cadenas y engates</v></cell><cell r="F569" t="str"><v>MTS</v></cell><cell r="G569"><v>66.96</v></cell></row><row r="569"><cell r="I569" t="str"><v>GISSA</v></cell></row><row r="569"><cell r="K569" t="str"><v>CADENA 5/16</v></cell></row><row r="569"><cell r="N569" t="str"><v>GISSA</v></cell></row><row r="569"><cell r="R569" t="str"><v>1108-0002-0001-0032</v></cell></row><row r="570"><cell r="A570" t="str"><v>GIS-0006</v></cell><cell r="B570" t="str"><v>LIMA QUESERA 10" P/PASTA  </v></cell></row><row r="570"><cell r="D570" t="str"><v>C</v></cell><cell r="E570" t="str"><v>Abrasivos</v></cell><cell r="F570" t="str"><v>PZA</v></cell><cell r="G570"><v>23</v></cell></row><row r="570"><cell r="I570" t="str"><v>GISSA</v></cell></row><row r="570"><cell r="K570" t="str"><v>LIMA QUESERA 10" P/PASTA</v></cell></row><row r="570"><cell r="N570" t="str"><v>GISSA</v></cell></row><row r="570"><cell r="R570" t="str"><v>1108-0002-0003-0013</v></cell></row><row r="571"><cell r="A571" t="str"><v>GIS-0007</v></cell><cell r="B571" t="str"><v>BROCA P/FIERRO 17/64  </v></cell></row><row r="571"><cell r="D571" t="str"><v>C</v></cell><cell r="E571" t="str"><v>Brocas, seguetas, machuelos y sacabocados</v></cell><cell r="F571" t="str"><v>PZA</v></cell><cell r="G571"><v>17.39</v></cell></row><row r="571"><cell r="I571" t="str"><v>GISSA</v></cell></row><row r="571"><cell r="K571" t="str"><v>BROCA P/FIERRO 17/64</v></cell></row><row r="571"><cell r="N571" t="str"><v>GISSA</v></cell></row><row r="571"><cell r="R571" t="str"><v>1108-0002-0003-0001</v></cell></row><row r="572"><cell r="A572" t="str"><v>GIS-0008</v></cell><cell r="B572" t="str"><v>LIJA 120 CUADRADA LONA  </v></cell></row><row r="572"><cell r="D572" t="str"><v>C</v></cell><cell r="E572" t="str"><v>Abrasivos</v></cell><cell r="F572" t="str"><v>PZA</v></cell></row><row r="572"><cell r="I572" t="str"><v>GISSA</v></cell></row><row r="572"><cell r="K572" t="str"><v>LIJA 120 CUADRADA LONA</v></cell></row><row r="572"><cell r="N572" t="str"><v>GISSA</v></cell></row><row r="572"><cell r="R572" t="str"><v>1108-0002-0001-0015</v></cell></row><row r="573"><cell r="A573" t="str"><v>GIS-0009</v></cell><cell r="B573" t="str"><v>CHANCLAS 3M   </v></cell></row><row r="573"><cell r="D573" t="str"><v>C</v></cell><cell r="E573" t="str"><v>Herramientas</v></cell><cell r="F573" t="str"><v>PZA</v></cell><cell r="G573"><v>82.6</v></cell></row><row r="573"><cell r="I573" t="str"><v>GISSA</v></cell></row><row r="573"><cell r="K573" t="str"><v>CHANCLAS 3M </v></cell></row><row r="573"><cell r="N573" t="str"><v>GISSA</v></cell></row><row r="573"><cell r="R573" t="str"><v>1108-0002-0003-0013</v></cell></row><row r="574"><cell r="A574" t="str"><v>HER-0001</v></cell><cell r="B574" t="str"><v>MACHUELO 3/16 CUERDA ESTANDAR  </v></cell></row><row r="574"><cell r="G574" t="str"><v>C</v></cell><cell r="H574" t="str"><v>Brocas, seguetas, machuelos y sacabocados</v></cell><cell r="I574" t="str"><v>PZA</v></cell><cell r="J574"><v>25.22</v></cell></row><row r="574"><cell r="L574" t="str"><v>Alm. Gral</v></cell><cell r="M574" t="str"><v>ok</v></cell><cell r="N574" t="str"><v>MACHUELO 3/16 CUERDA ESTANDAR</v></cell></row><row r="574"><cell r="U574" t="str"><v>1108-0002-0003-0008</v></cell><cell r="V574" t="str"><v>PRV-006</v></cell><cell r="W574" t="str"><v>PRV-062</v></cell><cell r="X574" t="str"><v>PRV-057</v></cell><cell r="Y574" t="str"><v>A8  </v></cell><cell r="Z574" t="str"><v>O13</v></cell></row><row r="575"><cell r="A575" t="str"><v>HER-0002</v></cell><cell r="B575" t="str"><v>MACHUELO 8mm CUERDA ESTANDAR  </v></cell></row><row r="575"><cell r="G575" t="str"><v>C</v></cell><cell r="H575" t="str"><v>Brocas, seguetas, machuelos y sacabocados</v></cell><cell r="I575" t="str"><v>PZA</v></cell><cell r="J575"><v>85.5</v></cell></row><row r="575"><cell r="L575" t="str"><v>Alm. Gral</v></cell><cell r="M575" t="str"><v>ok</v></cell><cell r="N575" t="str"><v>MACHUELO 8mm CUERDA ESTANDAR</v></cell></row><row r="575"><cell r="U575" t="str"><v>1108-0002-0003-0008</v></cell></row><row r="575"><cell r="Y575" t="str"><v>A8  </v></cell><cell r="Z575" t="str"><v>O13</v></cell></row><row r="576"><cell r="A576" t="str"><v>HER-0003</v></cell><cell r="B576" t="str"><v>BROCA 1/8  </v></cell></row><row r="576"><cell r="G576" t="str"><v>C</v></cell><cell r="H576" t="str"><v>Brocas, seguetas, machuelos y sacabocados</v></cell><cell r="I576" t="str"><v>PZA</v></cell><cell r="J576"><v>6.5</v></cell></row><row r="576"><cell r="L576" t="str"><v>Alm. Gral</v></cell><cell r="M576" t="str"><v>ok</v></cell><cell r="N576" t="str"><v>BROCA 1/8</v></cell></row><row r="576"><cell r="U576" t="str"><v>1108-0002-0003-0001</v></cell><cell r="V576" t="str"><v>PRV-034</v></cell></row><row r="576"><cell r="Y576" t="str"><v>A8  </v></cell><cell r="Z576" t="str"><v>O13</v></cell><cell r="AA576" t="str"><v>AG13 </v></cell></row><row r="577"><cell r="A577" t="str"><v>HER-0004</v></cell><cell r="B577" t="str"><v>BROCA 3/16  </v></cell></row><row r="577"><cell r="G577" t="str"><v>C</v></cell><cell r="H577" t="str"><v>Brocas, seguetas, machuelos y sacabocados</v></cell><cell r="I577" t="str"><v>PZA</v></cell><cell r="J577"><v>9.57</v></cell></row><row r="577"><cell r="L577" t="str"><v>Alm. Gral</v></cell><cell r="M577" t="str"><v>ok</v></cell><cell r="N577" t="str"><v>BROCA 3/16</v></cell></row><row r="577"><cell r="U577" t="str"><v>1108-0002-0003-0001</v></cell><cell r="V577" t="str"><v>PRV-034</v></cell></row><row r="577"><cell r="Y577" t="str"><v>A8  </v></cell><cell r="Z577" t="str"><v>O13</v></cell><cell r="AA577" t="str"><v>AG13 </v></cell></row><row r="578"><cell r="A578" t="str"><v>HER-0005</v></cell><cell r="B578" t="str"><v>BROCA 5/32  </v></cell></row><row r="578"><cell r="G578" t="str"><v>C</v></cell><cell r="H578" t="str"><v>Brocas, seguetas, machuelos y sacabocados</v></cell><cell r="I578" t="str"><v>PZA</v></cell><cell r="J578"><v>9.15</v></cell></row><row r="578"><cell r="L578" t="str"><v>Alm. Gral</v></cell><cell r="M578" t="str"><v>ok</v></cell><cell r="N578" t="str"><v>BROCA 5/32</v></cell></row><row r="578"><cell r="U578" t="str"><v>1108-0002-0003-0001</v></cell><cell r="V578" t="str"><v>PRV-034</v></cell></row><row r="578"><cell r="Y578" t="str"><v>A8  </v></cell><cell r="Z578" t="str"><v>O13</v></cell><cell r="AA578" t="str"><v>AG13 </v></cell></row><row r="579"><cell r="A579" t="str"><v>HER-0006</v></cell><cell r="B579" t="str"><v>BROCA 7/32  </v></cell></row><row r="579"><cell r="G579" t="str"><v>C</v></cell><cell r="H579" t="str"><v>Brocas, seguetas, machuelos y sacabocados</v></cell><cell r="I579" t="str"><v>PZA</v></cell><cell r="J579"><v>17.39</v></cell></row><row r="579"><cell r="L579" t="str"><v>Alm. Gral</v></cell><cell r="M579" t="str"><v>ok</v></cell><cell r="N579" t="str"><v>BROCA 7/32</v></cell></row><row r="579"><cell r="U579" t="str"><v>1108-0002-0003-0001</v></cell><cell r="V579" t="str"><v>PRV-034</v></cell></row><row r="579"><cell r="Y579" t="str"><v>A8  </v></cell><cell r="Z579" t="str"><v>O13</v></cell><cell r="AA579" t="str"><v>AG13 </v></cell></row><row r="580"><cell r="A580" t="str"><v>HER-0007</v></cell><cell r="B580" t="str"><v>BROCA 9/32  </v></cell></row><row r="580"><cell r="G580" t="str"><v>C</v></cell><cell r="H580" t="str"><v>Brocas, seguetas, machuelos y sacabocados</v></cell><cell r="I580" t="str"><v>PZA</v></cell><cell r="J580"><v>24.5</v></cell></row><row r="580"><cell r="L580" t="str"><v>Alm. Gral</v></cell><cell r="M580" t="str"><v>ok</v></cell><cell r="N580" t="str"><v>BROCA 9/32</v></cell></row><row r="580"><cell r="U580" t="str"><v>1108-0002-0003-0001</v></cell></row><row r="580"><cell r="Y580" t="str"><v>A8  </v></cell><cell r="Z580" t="str"><v>O13</v></cell></row><row r="581"><cell r="A581" t="str"><v>HER-0008</v></cell><cell r="B581" t="str"><v>BROCA 9/64  </v></cell></row><row r="581"><cell r="G581" t="str"><v>C</v></cell><cell r="H581" t="str"><v>Brocas, seguetas, machuelos y sacabocados</v></cell><cell r="I581" t="str"><v>PZA</v></cell><cell r="J581"><v>8.8</v></cell></row><row r="581"><cell r="L581" t="str"><v>Alm. Gral</v></cell><cell r="M581" t="str"><v>ok</v></cell><cell r="N581" t="str"><v>BROCA 9/64</v></cell></row><row r="581"><cell r="U581" t="str"><v>1108-0002-0003-0001</v></cell></row><row r="581"><cell r="Y581" t="str"><v>A8  </v></cell><cell r="Z581" t="str"><v>O13</v></cell><cell r="AA581" t="str"><v>AG13 </v></cell></row><row r="582"><cell r="A582" t="str"><v>HER-0009</v></cell><cell r="B582" t="str"><v>BROCHA 1 1/2"  </v></cell></row><row r="582"><cell r="G582" t="str"><v>C</v></cell><cell r="H582" t="str"><v>Brochas</v></cell><cell r="I582" t="str"><v>PZA</v></cell><cell r="J582"><v>7.83</v></cell></row><row r="582"><cell r="L582" t="str"><v>Alm. Gral</v></cell><cell r="M582" t="str"><v>ok</v></cell><cell r="N582" t="str"><v>BROCHA 1 1/2"</v></cell></row><row r="582"><cell r="U582" t="str"><v>1108-0002-0003-0002</v></cell></row><row r="582"><cell r="Y582" t="str"><v>A7  </v></cell></row><row r="582"><cell r="AA582" t="str"><v>AA22 </v></cell></row><row r="583"><cell r="A583" t="str"><v>HER-0010</v></cell><cell r="B583" t="str"><v>BROCHA 3"  </v></cell></row><row r="583"><cell r="G583" t="str"><v>C</v></cell><cell r="H583" t="str"><v>Brochas</v></cell><cell r="I583" t="str"><v>PZA</v></cell><cell r="J583"><v>15.21</v></cell></row><row r="583"><cell r="L583" t="str"><v>Alm. Gral</v></cell><cell r="M583" t="str"><v>ok</v></cell><cell r="N583" t="str"><v>BROCHA 3"</v></cell></row><row r="583"><cell r="U583" t="str"><v>1108-0002-0003-0002</v></cell></row><row r="583"><cell r="Y583" t="str"><v>A7  </v></cell></row><row r="583"><cell r="AA583" t="str"><v>AA22 </v></cell></row><row r="584"><cell r="A584" t="str"><v>HER-0011</v></cell><cell r="B584" t="str"><v>BROCHA 4"  </v></cell></row><row r="584"><cell r="G584" t="str"><v>C</v></cell><cell r="H584" t="str"><v>Brochas</v></cell><cell r="I584" t="str"><v>PZA</v></cell><cell r="J584"><v>25.22</v></cell></row><row r="584"><cell r="L584" t="str"><v>Alm. Gral</v></cell><cell r="M584" t="str"><v>ok</v></cell><cell r="N584" t="str"><v>BROCHA 4"</v></cell></row><row r="584"><cell r="U584" t="str"><v>1108-0002-0003-0002</v></cell><cell r="V584" t="str"><v>PRV-006</v></cell><cell r="W584" t="str"><v>PRV-062</v></cell><cell r="X584" t="str"><v>PRV-057</v></cell><cell r="Y584" t="str"><v>A7  </v></cell><cell r="Z584" t="str"><v>P1</v></cell><cell r="AA584" t="str"><v>AA22 </v></cell></row><row r="585"><cell r="A585" t="str"><v>HER-0012</v></cell><cell r="B585" t="str"><v>CINTA CANELA  </v></cell></row><row r="585"><cell r="G585" t="str"><v>C</v></cell><cell r="H585" t="str"><v>Empaques</v></cell><cell r="I585" t="str"><v>PZA</v></cell><cell r="J585"><v>19.5</v></cell></row><row r="585"><cell r="L585" t="str"><v>Alm. Gral</v></cell><cell r="M585" t="str"><v>ok</v></cell><cell r="N585" t="str"><v>CINTA CANELA</v></cell></row><row r="585"><cell r="U585" t="str"><v>1108-0002-0005-0002</v></cell></row><row r="585"><cell r="Y585" t="str"><v>A4  </v></cell></row><row r="585"><cell r="AA585" t="str"><v>AA8 AE15 </v></cell></row><row r="586"><cell r="A586" t="str"><v>HER-0013</v></cell><cell r="B586" t="str"><v>CINTA DE ALUMINIO 2"  </v></cell></row><row r="586"><cell r="G586" t="str"><v>C</v></cell><cell r="H586" t="str"><v>Accesorios Directos</v></cell><cell r="I586" t="str"><v>PZA</v></cell><cell r="J586"><v>114</v></cell></row><row r="586"><cell r="L586" t="str"><v>Alm. Gral</v></cell><cell r="M586" t="str"><v>ok</v></cell><cell r="N586" t="str"><v>CINTA DE ALUMINIO 2"</v></cell></row><row r="586"><cell r="U586" t="str"><v>1108-0002-0003-0013</v></cell></row><row r="586"><cell r="Z586" t="str"><v>O4</v></cell></row><row r="587"><cell r="A587" t="str"><v>HER-0014</v></cell><cell r="B587" t="str"><v>CINTA DE ALUMINIO 3"  </v></cell></row><row r="587"><cell r="G587" t="str"><v>C</v></cell><cell r="H587" t="str"><v>Accesorios Directos</v></cell><cell r="I587" t="str"><v>PZA</v></cell><cell r="J587"><v>169</v></cell></row><row r="587"><cell r="L587" t="str"><v>Alm. Gral</v></cell><cell r="M587" t="str"><v>ok</v></cell><cell r="N587" t="str"><v>CINTA DE ALUMINIO 3"</v></cell></row><row r="587"><cell r="U587" t="str"><v>1108-0002-0003-0013</v></cell></row><row r="588"><cell r="A588" t="str"><v>HER-0015</v></cell><cell r="B588" t="str"><v>DISCO ESMERIL NUM.36    5"  </v></cell></row><row r="588"><cell r="G588" t="str"><v>C</v></cell><cell r="H588" t="str"><v>Abrasivos</v></cell><cell r="I588" t="str"><v>PZA</v></cell><cell r="J588"><v>8.7</v></cell></row><row r="588"><cell r="L588" t="str"><v>Alm. Gral</v></cell><cell r="M588" t="str"><v>ok</v></cell><cell r="N588" t="str"><v>DISCO ESMERIL NUM.36    5"</v></cell></row><row r="588"><cell r="U588" t="str"><v>1108-0002-0001-0015</v></cell></row><row r="588"><cell r="Y588" t="str"><v>A7  </v></cell></row><row r="588"><cell r="AA588" t="str"><v>AA23 AA8 AA23</v></cell></row><row r="589"><cell r="A589" t="str"><v>HER-0016</v></cell><cell r="B589" t="str"><v>DISCO DE CORTE A761  </v></cell></row><row r="589"><cell r="G589" t="str"><v>C</v></cell><cell r="H589" t="str"><v>Materiales directos</v></cell><cell r="I589" t="str"><v>PZA</v></cell><cell r="J589"><v>16.39</v></cell></row><row r="589"><cell r="L589" t="str"><v>Alm. Gral</v></cell><cell r="M589" t="str"><v>ok</v></cell><cell r="N589" t="str"><v>DISCO DE CORTE A761</v></cell></row><row r="589"><cell r="U589" t="str"><v>1108-0002-0001-0015</v></cell></row><row r="589"><cell r="Y589" t="str"><v>A7  </v></cell></row><row r="589"><cell r="AA589" t="str"><v>AA23 </v></cell></row><row r="590"><cell r="A590" t="str"><v>HER-0017</v></cell><cell r="B590" t="str"><v>MINIESMERIL BOSCH 1822  </v></cell></row><row r="590"><cell r="G590" t="str"><v>C</v></cell><cell r="H590" t="str"><v>Herramientas</v></cell><cell r="I590" t="str"><v>PZA</v></cell><cell r="J590"><v>991.38</v></cell></row><row r="590"><cell r="L590" t="str"><v>Alm. Gral</v></cell></row><row r="590"><cell r="N590" t="str"><v>MINIESMERIL BOSCH 1822</v></cell></row><row r="591"><cell r="A591" t="str"><v>HER-0018</v></cell><cell r="B591" t="str"><v>ESTOPA  </v></cell></row><row r="591"><cell r="G591" t="str"><v>C</v></cell><cell r="H591" t="str"><v>Materiales directos</v></cell><cell r="I591" t="str"><v>KGS</v></cell><cell r="J591"><v>25</v></cell></row><row r="591"><cell r="L591" t="str"><v>Alm. Gral</v></cell><cell r="M591" t="str"><v>ok</v></cell><cell r="N591" t="str"><v>ESTOPA</v></cell></row><row r="591"><cell r="U591" t="str"><v>1108-0002-0006-0002</v></cell><cell r="V591" t="str"><v>PRV-034</v></cell></row><row r="591"><cell r="Y591" t="str"><v>D6 PA01 </v></cell><cell r="Z591" t="str"><v>N2</v></cell><cell r="AA591" t="str"><v>AA12 </v></cell></row><row r="592"><cell r="A592" t="str"><v>HER-0019</v></cell><cell r="B592" t="str"><v>ETIQUETAS AUTOADHERIBLES T/C COLOR VERDE   </v></cell></row><row r="592"><cell r="G592" t="str"><v>C</v></cell><cell r="H592" t="str"><v>Art. Papeleria e insumos</v></cell><cell r="I592" t="str"><v>PZA</v></cell><cell r="J592"><v>1.5652173</v></cell></row><row r="592"><cell r="L592" t="str"><v>Alm. Gral</v></cell><cell r="M592" t="str"><v>ok</v></cell><cell r="N592" t="str"><v>ETIQUETAS AUTOADHERIBLES T/C COLOR VERDE </v></cell></row><row r="592"><cell r="U592" t="str"><v>PAPELERIA</v></cell><cell r="V592" t="str"><v>PRV-006</v></cell><cell r="W592" t="str"><v>PRV-062</v></cell><cell r="X592" t="str"><v>PRV-057</v></cell><cell r="Y592" t="str"><v>A13  </v></cell></row><row r="593"><cell r="A593" t="str"><v>HER-0020</v></cell><cell r="B593" t="str"><v>LIJA 1200 CUADRADA  </v></cell></row><row r="593"><cell r="G593" t="str"><v>C</v></cell><cell r="H593" t="str"><v>Abrasivos</v></cell><cell r="I593" t="str"><v>PZA</v></cell><cell r="J593"><v>7.1</v></cell></row><row r="593"><cell r="L593" t="str"><v>Alm. Gral</v></cell><cell r="M593" t="str"><v>ok</v></cell><cell r="N593" t="str"><v>LIJA 1200 CUADRADA</v></cell></row><row r="593"><cell r="U593" t="str"><v>1108-0002-0001-0015</v></cell><cell r="V593" t="str"><v>PRV-034</v></cell></row><row r="593"><cell r="Y593" t="str"><v>A8  </v></cell></row><row r="593"><cell r="AA593" t="str"><v>AA3 AA8 </v></cell></row><row r="594"><cell r="A594" t="str"><v>HER-0021</v></cell><cell r="B594" t="str"><v>ETIQUETAS AUTOADHERIBLES T/C COLOR ROSA  </v></cell></row><row r="594"><cell r="G594" t="str"><v>C</v></cell><cell r="H594" t="str"><v>Art. Papeleria e insumos</v></cell><cell r="I594" t="str"><v>PZA</v></cell></row><row r="594"><cell r="L594" t="str"><v>Alm. Gral</v></cell></row><row r="594"><cell r="N594" t="str"><v>ETIQUETAS AUTOADHERIBLES T/C COLOR ROSA</v></cell></row><row r="595"><cell r="A595" t="str"><v>HER-0022</v></cell><cell r="B595" t="str"><v>LIJA 150 CUADRADA  </v></cell></row><row r="595"><cell r="G595" t="str"><v>C</v></cell><cell r="H595" t="str"><v>Abrasivos</v></cell><cell r="I595" t="str"><v>PZA</v></cell><cell r="J595"><v>4.35</v></cell></row><row r="595"><cell r="L595" t="str"><v>Alm. Gral</v></cell><cell r="M595" t="str"><v>ok</v></cell><cell r="N595" t="str"><v>LIJA 150 CUADRADA</v></cell></row><row r="595"><cell r="U595" t="str"><v>1108-0002-0001-0015</v></cell><cell r="V595" t="str"><v>PRV-034</v></cell></row><row r="595"><cell r="Y595" t="str"><v>A3  </v></cell><cell r="Z595" t="str"><v>P1</v></cell><cell r="AA595" t="str"><v>AA2 AA8 </v></cell></row><row r="596"><cell r="A596" t="str"><v>HER-0023</v></cell><cell r="B596" t="str"><v>LIJA 150 ORBITAL C/VELCRO A080  </v></cell></row><row r="596"><cell r="G596" t="str"><v>C</v></cell><cell r="H596" t="str"><v>Abrasivos</v></cell><cell r="I596" t="str"><v>PZA</v></cell><cell r="J596"><v>5.22</v></cell></row><row r="596"><cell r="L596" t="str"><v>Alm. Gral</v></cell><cell r="M596" t="str"><v>ok</v></cell><cell r="N596" t="str"><v>LIJA 150 ORBITAL C/VELCRO A080</v></cell></row><row r="596"><cell r="U596" t="str"><v>1108-0002-0001-0015</v></cell><cell r="V596" t="str"><v>PRV-023</v></cell></row><row r="596"><cell r="Y596" t="str"><v>A3  </v></cell></row><row r="597"><cell r="A597" t="str"><v>HER-0024</v></cell><cell r="B597" t="str"><v>LIJA 1500 CUADRADA  </v></cell></row><row r="597"><cell r="G597" t="str"><v>C</v></cell><cell r="H597" t="str"><v>Abrasivos</v></cell><cell r="I597" t="str"><v>PZA</v></cell><cell r="J597"><v>7.6</v></cell></row><row r="597"><cell r="L597" t="str"><v>Alm. Gral</v></cell><cell r="M597" t="str"><v>ok</v></cell><cell r="N597" t="str"><v>LIJA 1500 CUADRADA</v></cell></row><row r="597"><cell r="U597" t="str"><v>1108-0002-0001-0015</v></cell></row><row r="597"><cell r="Y597" t="str"><v>A8  </v></cell></row><row r="597"><cell r="AA597" t="str"><v>AA3 AA8 </v></cell></row><row r="598"><cell r="A598" t="str"><v>HER-0025</v></cell><cell r="B598" t="str"><v>BROCA 2.5 MM  </v></cell></row><row r="598"><cell r="G598" t="str"><v>C</v></cell><cell r="H598" t="str"><v>Brocas, seguetas, machuelos y sacabocados</v></cell><cell r="I598" t="str"><v>PZA</v></cell></row><row r="598"><cell r="L598" t="str"><v>Alm. Gral</v></cell></row><row r="598"><cell r="N598" t="str"><v>BROCA 2.5 MM</v></cell></row><row r="599"><cell r="A599" t="str"><v>HER-0026</v></cell><cell r="B599" t="str"><v>LIJA 220 CUADRADA  </v></cell></row><row r="599"><cell r="G599" t="str"><v>C</v></cell><cell r="H599" t="str"><v>Abrasivos</v></cell><cell r="I599" t="str"><v>PZA</v></cell><cell r="J599"><v>4.35</v></cell></row><row r="599"><cell r="L599" t="str"><v>Alm. Gral</v></cell><cell r="M599" t="str"><v>ok</v></cell><cell r="N599" t="str"><v>LIJA 220 CUADRADA</v></cell></row><row r="599"><cell r="U599" t="str"><v>1108-0002-0001-0015</v></cell><cell r="V599" t="str"><v>PRV-034</v></cell></row><row r="599"><cell r="Y599" t="str"><v>A3  </v></cell></row><row r="599"><cell r="AA599" t="str"><v>AA2 AA8 </v></cell></row><row r="600"><cell r="A600" t="str"><v>HER-0027</v></cell><cell r="B600" t="str"><v>LIJA 220 ORBITAL C/VELCRO A080  </v></cell></row><row r="600"><cell r="G600" t="str"><v>C</v></cell><cell r="H600" t="str"><v>Abrasivos</v></cell><cell r="I600" t="str"><v>PZA</v></cell><cell r="J600"><v>5.22</v></cell></row><row r="600"><cell r="L600" t="str"><v>Alm. Gral</v></cell></row><row r="600"><cell r="N600" t="str"><v>LIJA 220 ORBITAL C/VELCRO A080</v></cell></row><row r="600"><cell r="U600" t="str"><v>1108-0002-0001-0015</v></cell></row><row r="600"><cell r="AA600" t="str"><v>AA3 </v></cell></row><row r="601"><cell r="A601" t="str"><v>HER-0028</v></cell><cell r="B601" t="str"><v>LIJA 36 CUADRADA DE ESMERIL  </v></cell></row><row r="601"><cell r="G601" t="str"><v>C</v></cell><cell r="H601" t="str"><v>Abrasivos</v></cell><cell r="I601" t="str"><v>PZA</v></cell><cell r="J601"><v>13.04</v></cell></row><row r="601"><cell r="L601" t="str"><v>Alm. Gral</v></cell><cell r="M601" t="str"><v>ok</v></cell><cell r="N601" t="str"><v>LIJA 36 CUADRADA DE ESMERIL</v></cell></row><row r="601"><cell r="U601" t="str"><v>1108-0002-0001-0015</v></cell><cell r="V601" t="str"><v>PRV-034</v></cell></row><row r="601"><cell r="Y601" t="str"><v>A3  </v></cell><cell r="Z601" t="str"><v>P1</v></cell><cell r="AA601" t="str"><v>AA2 AA8 </v></cell></row><row r="602"><cell r="A602" t="str"><v>HER-0029</v></cell><cell r="B602" t="str"><v>BROCA 5/16  </v></cell></row><row r="602"><cell r="G602" t="str"><v>C</v></cell><cell r="H602" t="str"><v>Brocas, seguetas, machuelos y sacabocados</v></cell><cell r="I602" t="str"><v>PZA</v></cell><cell r="J602"><v>32.17</v></cell></row><row r="602"><cell r="L602" t="str"><v>Alm. Gral</v></cell><cell r="M602" t="str"><v>ok</v></cell><cell r="N602" t="str"><v>BROCA 5/16</v></cell></row><row r="602"><cell r="U602" t="str"><v>1108-0002-0003-0001</v></cell></row><row r="602"><cell r="Y602" t="str"><v>A8  </v></cell></row><row r="602"><cell r="AA602" t="str"><v>AG13 </v></cell></row><row r="603"><cell r="A603" t="str"><v>HER-0030</v></cell><cell r="B603" t="str"><v>LIJA 360 CUADRADA  </v></cell></row><row r="603"><cell r="G603" t="str"><v>C</v></cell><cell r="H603" t="str"><v>Abrasivos</v></cell><cell r="I603" t="str"><v>PZA</v></cell><cell r="J603"><v>4.55</v></cell></row><row r="603"><cell r="L603" t="str"><v>Alm. Gral</v></cell><cell r="M603" t="str"><v>ok</v></cell><cell r="N603" t="str"><v>LIJA 360 CUADRADA</v></cell></row><row r="603"><cell r="U603" t="str"><v>1108-0002-0001-0015</v></cell><cell r="V603" t="str"><v>PRV-124</v></cell></row><row r="603"><cell r="Y603" t="str"><v>A8  </v></cell></row><row r="603"><cell r="AA603" t="str"><v>AA3 AA8 </v></cell></row><row r="604"><cell r="A604" t="str"><v>HER-0031</v></cell><cell r="B604" t="str"><v>BROCA 1/4  </v></cell></row><row r="604"><cell r="G604" t="str"><v>C</v></cell><cell r="H604" t="str"><v>Brocas, seguetas, machuelos y sacabocados</v></cell><cell r="I604" t="str"><v>PZA</v></cell><cell r="J604"><v>13</v></cell></row><row r="604"><cell r="L604" t="str"><v>Alm. Gral</v></cell><cell r="M604" t="str"><v>ok</v></cell><cell r="N604" t="str"><v>BROCA 1/4</v></cell></row><row r="604"><cell r="U604" t="str"><v>1108-0002-0003-0001</v></cell></row><row r="604"><cell r="Y604" t="str"><v>A8  </v></cell></row><row r="604"><cell r="AA604" t="str"><v>AG13 </v></cell></row><row r="605"><cell r="A605" t="str"><v>HER-0032</v></cell><cell r="B605" t="str"><v>LIJA 400 CUADRADA  </v></cell><cell r="C605"><v>42331</v></cell><cell r="D605"><v>0</v></cell><cell r="E605"><v>42340</v></cell><cell r="F605"><v>42331</v></cell><cell r="G605" t="str"><v>C</v></cell><cell r="H605" t="str"><v>Abrasivos</v></cell><cell r="I605" t="str"><v>PZA</v></cell><cell r="J605"><v>3.91</v></cell></row><row r="605"><cell r="L605" t="str"><v>Alm. Gral</v></cell><cell r="M605" t="str"><v>ok</v></cell><cell r="N605" t="str"><v>LIJA 400 CUADRADA</v></cell></row><row r="605"><cell r="U605" t="str"><v>1108-0002-0001-0015</v></cell><cell r="V605" t="str"><v>PRV-034</v></cell></row><row r="605"><cell r="Y605" t="str"><v>A8  </v></cell></row><row r="605"><cell r="AA605" t="str"><v>AA3 AA8 </v></cell></row><row r="606"><cell r="A606" t="str"><v>HER-0033</v></cell><cell r="B606" t="str"><v>BROCA 3/8  </v></cell></row><row r="606"><cell r="G606" t="str"><v>C</v></cell><cell r="H606" t="str"><v>Brocas, seguetas, machuelos y sacabocados</v></cell><cell r="I606" t="str"><v>PZA</v></cell><cell r="J606"><v>45.22</v></cell></row><row r="606"><cell r="L606" t="str"><v>Alm. Gral</v></cell><cell r="M606" t="str"><v>ok</v></cell><cell r="N606" t="str"><v>BROCA 3/8</v></cell></row><row r="606"><cell r="U606" t="str"><v>1108-0002-0003-0001</v></cell></row><row r="606"><cell r="Y606" t="str"><v>A8  </v></cell></row><row r="606"><cell r="AA606" t="str"><v>AG13 </v></cell></row><row r="607"><cell r="A607" t="str"><v>HER-0034</v></cell><cell r="B607" t="str"><v>LIJA 600 CUADRADA  </v></cell></row><row r="607"><cell r="G607" t="str"><v>C</v></cell><cell r="H607" t="str"><v>Abrasivos</v></cell><cell r="I607" t="str"><v>PZA</v></cell><cell r="J607"><v>4.35</v></cell></row><row r="607"><cell r="L607" t="str"><v>Alm. Gral</v></cell><cell r="M607" t="str"><v>ok</v></cell><cell r="N607" t="str"><v>LIJA 600 CUADRADA</v></cell></row><row r="607"><cell r="U607" t="str"><v>1108-0002-0001-0015</v></cell><cell r="V607" t="str"><v>PRV-034</v></cell></row><row r="607"><cell r="Y607" t="str"><v>A8  </v></cell></row><row r="607"><cell r="AA607" t="str"><v>AA3 AA8 </v></cell></row><row r="608"><cell r="A608" t="str"><v>HER-0035</v></cell><cell r="B608" t="str"><v>LLAVE ALEN 3/16  </v></cell></row><row r="608"><cell r="G608" t="str"><v>C</v></cell><cell r="H608" t="str"><v>Herramientas</v></cell><cell r="I608" t="str"><v>PZA</v></cell></row><row r="608"><cell r="L608" t="str"><v>Alm. Gral</v></cell></row><row r="608"><cell r="N608" t="str"><v>LLAVE ALEN 3/16</v></cell></row><row r="609"><cell r="A609" t="str"><v>HER-0036</v></cell><cell r="B609" t="str"><v>LIJA 80 CUADRADA P/METAL  </v></cell></row><row r="609"><cell r="G609" t="str"><v>C</v></cell><cell r="H609" t="str"><v>Abrasivos</v></cell><cell r="I609" t="str"><v>PZA</v></cell><cell r="J609"><v>9.57</v></cell></row><row r="609"><cell r="L609" t="str"><v>Alm. Gral</v></cell><cell r="M609" t="str"><v>ok</v></cell><cell r="N609" t="str"><v>LIJA 80 CUADRADA P/METAL</v></cell></row><row r="609"><cell r="U609" t="str"><v>1108-0002-0001-0015</v></cell><cell r="V609" t="str"><v>PRV-034</v></cell></row><row r="609"><cell r="Y609" t="str"><v>A3  </v></cell><cell r="Z609" t="str"><v>P1</v></cell><cell r="AA609" t="str"><v>AA2 AA8 </v></cell></row><row r="610"><cell r="A610" t="str"><v>HER-0037</v></cell><cell r="B610" t="str"><v>LIJA 80 ORBITAL C/VELCRO A080  </v></cell></row><row r="610"><cell r="G610" t="str"><v>C</v></cell><cell r="H610" t="str"><v>Abrasivos</v></cell><cell r="I610" t="str"><v>PZA</v></cell><cell r="J610"><v>5.22</v></cell></row><row r="610"><cell r="L610" t="str"><v>Alm. Gral</v></cell><cell r="M610" t="str"><v>ok</v></cell><cell r="N610" t="str"><v>LIJA 80 ORBITAL C/VELCRO A080</v></cell></row><row r="610"><cell r="U610" t="str"><v>1108-0002-0001-0015</v></cell></row><row r="610"><cell r="Y610" t="str"><v>A3  </v></cell></row><row r="610"><cell r="AA610" t="str"><v>AA3 </v></cell></row><row r="611"><cell r="A611" t="str"><v>HER-0038</v></cell><cell r="B611" t="str"><v>MASKIN TAPE  1 1/2"  TESA NOPI  </v></cell></row><row r="611"><cell r="G611" t="str"><v>C</v></cell><cell r="H611" t="str"><v>Empaques</v></cell><cell r="I611" t="str"><v>PZA</v></cell><cell r="J611"><v>25.5</v></cell></row><row r="611"><cell r="L611" t="str"><v>Alm. Gral</v></cell><cell r="M611" t="str"><v>ok</v></cell><cell r="N611" t="str"><v>MASKIN TAPE  1 1/2"  TESA NOPI</v></cell></row><row r="611"><cell r="U611" t="str"><v>1108-0002-0005-0002</v></cell></row><row r="611"><cell r="Y611" t="str"><v>A4  </v></cell></row><row r="611"><cell r="AA611" t="str"><v>AA13 AA22 </v></cell></row><row r="612"><cell r="A612" t="str"><v>HER-0039</v></cell><cell r="B612" t="str"><v>MASKIN TAPE 3/4"  </v></cell></row><row r="612"><cell r="G612" t="str"><v>C</v></cell><cell r="H612" t="str"><v>Empaques</v></cell><cell r="I612" t="str"><v>PZA</v></cell><cell r="J612"><v>13.48</v></cell></row><row r="612"><cell r="L612" t="str"><v>Alm. Gral</v></cell><cell r="M612" t="str"><v>ok</v></cell><cell r="N612" t="str"><v>MASKIN TAPE 3/4"</v></cell></row><row r="612"><cell r="U612" t="str"><v>1108-0002-0005-0002</v></cell></row><row r="612"><cell r="Y612" t="str"><v>A9  </v></cell><cell r="Z612" t="str"><v>O4</v></cell><cell r="AA612" t="str"><v>AA8 AA22 </v></cell></row><row r="613"><cell r="A613" t="str"><v>HER-0040</v></cell><cell r="B613" t="str"><v>PELICULA STRECH  </v></cell></row><row r="613"><cell r="G613" t="str"><v>C</v></cell><cell r="H613" t="str"><v>Empaques</v></cell><cell r="I613" t="str"><v>ROLLO</v></cell><cell r="J613"><v>28.5</v></cell></row><row r="613"><cell r="L613" t="str"><v>Alm. Gral</v></cell><cell r="M613" t="str"><v>ok</v></cell><cell r="N613" t="str"><v>PELICULA STRECH</v></cell></row><row r="613"><cell r="U613" t="str"><v>1108-0002-0005-0004</v></cell></row><row r="613"><cell r="Y613" t="str"><v>A2  </v></cell></row><row r="613"><cell r="AA613" t="str"><v>AA19 </v></cell></row><row r="614"><cell r="A614" t="str"><v>HER-0041</v></cell><cell r="B614" t="str"><v>PIÑON P/MINIESMERIL DE 1800  </v></cell></row><row r="614"><cell r="H614" t="str"><v>Refacciones</v></cell><cell r="I614" t="str"><v>PZA</v></cell></row><row r="614"><cell r="L614" t="str"><v>Alm. Gral</v></cell></row><row r="614"><cell r="N614" t="str"><v>PIÑON P/MINIESMERIL DE 1800</v></cell></row><row r="615"><cell r="A615" t="str"><v>HER-0042</v></cell><cell r="B615" t="str"><v>PISTOLA DE GRAVEDAD  </v></cell></row><row r="615"><cell r="G615" t="str"><v>C</v></cell><cell r="H615" t="str"><v>Herramientas</v></cell><cell r="I615" t="str"><v>PZA</v></cell><cell r="J615"><v>431.03</v></cell></row><row r="615"><cell r="L615" t="str"><v>Alm. Gral</v></cell></row><row r="615"><cell r="N615" t="str"><v>PISTOLA DE GRAVEDAD</v></cell></row><row r="616"><cell r="A616" t="str"><v>HER-0043</v></cell><cell r="B616" t="str"><v>RAFIA  </v></cell></row><row r="616"><cell r="G616" t="str"><v>C</v></cell><cell r="H616" t="str"><v>Empaques</v></cell><cell r="I616" t="str"><v>ROLLO</v></cell><cell r="J616"><v>35</v></cell></row><row r="616"><cell r="L616" t="str"><v>Alm. Gral</v></cell><cell r="M616" t="str"><v>ok</v></cell><cell r="N616" t="str"><v>RAFIA</v></cell></row><row r="616"><cell r="U616" t="str"><v>1108-0002-0005-0006</v></cell></row><row r="616"><cell r="Y616" t="str"><v>PA01  </v></cell></row><row r="616"><cell r="AA616" t="str"><v>AA4 </v></cell></row><row r="617"><cell r="A617" t="str"><v>HER-0044</v></cell><cell r="B617" t="str"><v>REMACHADORA (ACORDEON)  </v></cell></row><row r="617"><cell r="G617" t="str"><v>C</v></cell><cell r="H617" t="str"><v>Herramientas</v></cell><cell r="I617" t="str"><v>PZA</v></cell></row><row r="617"><cell r="L617" t="str"><v>Alm. Gral</v></cell></row><row r="617"><cell r="N617" t="str"><v>REMACHADORA (ACORDEON)</v></cell></row><row r="618"><cell r="A618" t="str"><v>HER-0045</v></cell><cell r="B618" t="str"><v>ESPONJA  </v></cell></row><row r="618"><cell r="G618" t="str"><v>C</v></cell><cell r="H618" t="str"><v>Materiales directos</v></cell><cell r="I618" t="str"><v>PZA</v></cell></row><row r="618"><cell r="L618" t="str"><v>Alm. Gral</v></cell></row><row r="618"><cell r="N618" t="str"><v>ESPONJA</v></cell></row><row r="619"><cell r="A619" t="str"><v>HER-0046</v></cell><cell r="B619" t="str"><v>FIBRA MARRON FANDELI  </v></cell></row><row r="619"><cell r="G619" t="str"><v>C</v></cell><cell r="H619" t="str"><v>Abrasivos</v></cell><cell r="I619" t="str"><v>PZA</v></cell><cell r="J619"><v>8.84</v></cell></row><row r="619"><cell r="L619" t="str"><v>Alm. Gral</v></cell><cell r="M619" t="str"><v>  </v></cell><cell r="N619" t="str"><v>FIBRA MARRON FANDELI</v></cell></row><row r="619"><cell r="U619" t="str"><v>1108-0002-0001-0015</v></cell></row><row r="619"><cell r="AA619" t="str"><v>AA23 AA13 </v></cell></row><row r="620"><cell r="A620" t="str"><v>HER-0047</v></cell><cell r="B620" t="str"><v>LIJA OXIDO DE ALUMINIO 180 (LONA)  </v></cell></row><row r="620"><cell r="G620" t="str"><v>C</v></cell><cell r="H620" t="str"><v>Abrasivos</v></cell><cell r="I620" t="str"><v>PZA</v></cell><cell r="J620"><v>8.7</v></cell></row><row r="620"><cell r="L620" t="str"><v>Alm. Gral</v></cell><cell r="M620" t="str"><v>ok</v></cell><cell r="N620" t="str"><v>LIJA OXIDO DE ALUMINIO 180 (LONA)</v></cell></row><row r="620"><cell r="U620" t="str"><v>1108-0002-0001-0015</v></cell></row><row r="620"><cell r="Y620" t="str"><v>A3  </v></cell></row><row r="621"><cell r="A621" t="str"><v>HER-0048</v></cell><cell r="B621" t="str"><v>SEGUETA MECANICA 11/2 X 18"  </v></cell></row><row r="621"><cell r="G621" t="str"><v>C</v></cell><cell r="H621" t="str"><v>Brocas, seguetas, machuelos y sacabocados</v></cell><cell r="I621" t="str"><v>PZA</v></cell><cell r="J621"><v>155.17</v></cell></row><row r="621"><cell r="L621" t="str"><v>Alm. Gral</v></cell></row><row r="621"><cell r="N621" t="str"><v>SEGUETA MECANICA 11/2 X 18"</v></cell></row><row r="622"><cell r="A622" t="str"><v>HER-0049</v></cell><cell r="B622" t="str"><v>SEGUETA PARA ARCO  </v></cell></row><row r="622"><cell r="G622" t="str"><v>C</v></cell><cell r="H622" t="str"><v>Brocas, seguetas, machuelos y sacabocados</v></cell><cell r="I622" t="str"><v>PZA</v></cell><cell r="J622"><v>7.25</v></cell></row><row r="622"><cell r="L622" t="str"><v>Alm. Gral</v></cell><cell r="M622" t="str"><v>ok</v></cell><cell r="N622" t="str"><v>SEGUETA PARA ARCO</v></cell></row><row r="622"><cell r="U622" t="str"><v>1108-0002-0003-0012</v></cell><cell r="V622" t="str"><v>PRV-034</v></cell></row><row r="622"><cell r="Y622" t="str"><v>A7  </v></cell><cell r="Z622" t="str"><v>O13</v></cell><cell r="AA622" t="str"><v>AA22 </v></cell></row><row r="623"><cell r="A623" t="str"><v>HER-0050</v></cell><cell r="B623" t="str"><v>SEGUETA PARA CALADORA T 118 A  </v></cell></row><row r="623"><cell r="G623" t="str"><v>C</v></cell><cell r="H623" t="str"><v>Brocas, seguetas, machuelos y sacabocados</v></cell><cell r="I623" t="str"><v>PZA</v></cell><cell r="J623"><v>10</v></cell></row><row r="623"><cell r="L623" t="str"><v>Alm. Gral</v></cell><cell r="M623" t="str"><v>ok</v></cell><cell r="N623" t="str"><v>SEGUETA PARA CALADORA T 118 A</v></cell></row><row r="623"><cell r="U623" t="str"><v>1108-0002-0003-0012</v></cell><cell r="V623" t="str"><v>PRV-034</v></cell></row><row r="623"><cell r="Y623" t="str"><v>A3  </v></cell></row><row r="624"><cell r="A624" t="str"><v>HER-0051</v></cell><cell r="B624" t="str"><v>SEGUETA PARA CALADORA T 118 B  </v></cell></row><row r="624"><cell r="G624" t="str"><v>C</v></cell><cell r="H624" t="str"><v>Brocas, seguetas, machuelos y sacabocados</v></cell><cell r="I624" t="str"><v>PZA</v></cell><cell r="J624"><v>10</v></cell></row><row r="624"><cell r="L624" t="str"><v>Alm. Gral</v></cell><cell r="M624" t="str"><v>ok</v></cell><cell r="N624" t="str"><v>SEGUETA PARA CALADORA T 118 B</v></cell></row><row r="624"><cell r="U624" t="str"><v>1108-0002-0003-0012</v></cell><cell r="V624" t="str"><v>PRV-034</v></cell></row><row r="624"><cell r="Y624" t="str"><v>A3  </v></cell></row><row r="625"><cell r="A625" t="str"><v>HER-0052</v></cell><cell r="B625" t="str"><v>TRAPO BARNIZ  </v></cell></row><row r="625"><cell r="G625" t="str"><v>C</v></cell><cell r="H625" t="str"><v>Herramientas</v></cell><cell r="I625" t="str"><v>PZA</v></cell></row><row r="625"><cell r="L625" t="str"><v>Alm. Gral</v></cell></row><row r="625"><cell r="N625" t="str"><v>TRAPO BARNIZ</v></cell></row><row r="626"><cell r="A626" t="str"><v>HER-0053</v></cell><cell r="B626" t="str"><v>TRAPO INDUSTRIAL  </v></cell></row><row r="626"><cell r="G626" t="str"><v>C</v></cell><cell r="H626" t="str"><v>Materiales directos</v></cell><cell r="I626" t="str"><v>KGS</v></cell><cell r="J626"><v>16.5</v></cell></row><row r="626"><cell r="L626" t="str"><v>Alm. Gral</v></cell><cell r="M626" t="str"><v>ok</v></cell><cell r="N626" t="str"><v>TRAPO INDUSTRIAL</v></cell></row><row r="626"><cell r="U626" t="str"><v>1108-0002-0006-0004</v></cell></row><row r="626"><cell r="Y626" t="str"><v>D6 PA01 </v></cell><cell r="Z626" t="str"><v>N2</v></cell><cell r="AA626" t="str"><v>AA7 </v></cell></row><row r="627"><cell r="A627" t="str"><v>HER-0054</v></cell><cell r="B627" t="str"><v>POSTES P/ LIJADORA DW411  </v></cell></row><row r="627"><cell r="H627" t="str"><v>Refacciones</v></cell><cell r="I627" t="str"><v>PZA</v></cell><cell r="J627"><v>53</v></cell></row><row r="627"><cell r="L627" t="str"><v>Alm. Gral</v></cell></row><row r="627"><cell r="N627" t="str"><v>POSTES P/ LIJADORA DW411</v></cell></row><row r="628"><cell r="A628" t="str"><v>HER-0055</v></cell><cell r="B628" t="str"><v>KIT DE REPUESTO SPRAYIT  </v></cell></row><row r="628"><cell r="H628" t="str"><v>Refacciones</v></cell><cell r="I628" t="str"><v>PZA</v></cell><cell r="J628"><v>41.74</v></cell></row><row r="628"><cell r="L628" t="str"><v>Alm. Gral</v></cell><cell r="M628" t="str"><v>ok</v></cell><cell r="N628" t="str"><v>KIT DE REPUESTO SPRAYIT</v></cell></row><row r="628"><cell r="U628" t="str"><v>1108-0002-0003-0010</v></cell></row><row r="628"><cell r="Y628" t="str"><v>A6  </v></cell></row><row r="628"><cell r="AA628" t="str"><v>AA13 </v></cell></row><row r="629"><cell r="A629" t="str"><v>HER-0056</v></cell><cell r="B629" t="str"><v>PISTOLA DE COPA G-100  (GELCOATERA)  </v></cell></row><row r="629"><cell r="G629" t="str"><v>C</v></cell><cell r="H629" t="str"><v>Herramientas</v></cell><cell r="I629" t="str"><v>PZA</v></cell></row><row r="629"><cell r="L629" t="str"><v>Alm. Gral</v></cell></row><row r="629"><cell r="N629" t="str"><v>PISTOLA DE COPA G-100  (GELCOATERA)</v></cell></row><row r="630"><cell r="A630" t="str"><v>HER-0057</v></cell><cell r="B630" t="str"><v>EMBUDO  </v></cell></row><row r="630"><cell r="G630" t="str"><v>C</v></cell><cell r="H630" t="str"><v>Herramientas</v></cell><cell r="I630" t="str"><v>PZA</v></cell></row><row r="630"><cell r="L630" t="str"><v>Alm. Gral</v></cell></row><row r="630"><cell r="N630" t="str"><v>EMBUDO</v></cell></row><row r="631"><cell r="A631" t="str"><v>HER-0058</v></cell><cell r="B631" t="str"><v>CINTA ANTIFLAMA 1-683  </v></cell></row><row r="631"><cell r="G631" t="str"><v>B</v></cell><cell r="H631" t="str"><v>Gomas, empaques y plasticos</v></cell><cell r="I631" t="str"><v>PZA</v></cell></row><row r="631"><cell r="L631" t="str"><v>Alm. Gral</v></cell></row><row r="631"><cell r="N631" t="str"><v>CINTA ANTIFLAMA 1-683</v></cell></row><row r="632"><cell r="A632" t="str"><v>HER-0059</v></cell><cell r="B632" t="str"><v>PLANTA PARA SOLDAR ELECTRICA RX.250  </v></cell></row><row r="632"><cell r="G632" t="str"><v>C</v></cell><cell r="H632" t="str"><v>Herramientas</v></cell><cell r="I632" t="str"><v>PZA</v></cell></row><row r="632"><cell r="L632" t="str"><v>Alm. Gral</v></cell></row><row r="632"><cell r="N632" t="str"><v>PLANTA PARA SOLDAR ELECTRICA RX.250</v></cell></row><row r="633"><cell r="A633" t="str"><v>HER-0060</v></cell><cell r="B633" t="str"><v>CONEXIÓN RAPIDA 1/4"" P/MANGUERA (ESPIGA)  </v></cell></row><row r="633"><cell r="G633" t="str"><v>C</v></cell><cell r="H633" t="str"><v>Herramientas</v></cell><cell r="I633" t="str"><v>PZA</v></cell><cell r="J633"><v>69.82</v></cell></row><row r="633"><cell r="L633" t="str"><v>Alm. Gral</v></cell></row><row r="633"><cell r="N633" t="str"><v>CONEXIÓN RAPIDA 1/4"" P/MANGUERA (ESPIGA)</v></cell></row><row r="634"><cell r="A634" t="str"><v>HER-0061</v></cell><cell r="B634" t="str"><v>CONEXIÓN RAPIDA 1/4"" P/MANGUERA (COPLE)  </v></cell></row><row r="634"><cell r="G634" t="str"><v>C</v></cell><cell r="H634" t="str"><v>Herramientas</v></cell><cell r="I634" t="str"><v>PZA</v></cell><cell r="J634"><v>10.77</v></cell></row><row r="634"><cell r="L634" t="str"><v>Alm. Gral</v></cell></row><row r="634"><cell r="N634" t="str"><v>CONEXIÓN RAPIDA 1/4"" P/MANGUERA (COPLE)</v></cell></row><row r="635"><cell r="A635" t="str"><v>HER-0062</v></cell><cell r="B635" t="str"><v>MANGUERA 1/4"" PARA AIRE (ALTA PRESION)  </v></cell></row><row r="635"><cell r="G635" t="str"><v>C</v></cell><cell r="H635" t="str"><v>Herramientas</v></cell><cell r="I635" t="str"><v>MTS</v></cell><cell r="J635"><v>18</v></cell></row><row r="635"><cell r="L635" t="str"><v>Alm. Gral</v></cell></row><row r="635"><cell r="N635" t="str"><v>MANGUERA 1/4"" PARA AIRE (ALTA PRESION)</v></cell></row><row r="636"><cell r="A636" t="str"><v>HER-0063</v></cell><cell r="B636" t="str"><v>RODILLO 3/4 X 3 TRATADO  </v></cell></row><row r="636"><cell r="G636" t="str"><v>C</v></cell><cell r="H636" t="str"><v>Herramientas</v></cell><cell r="I636" t="str"><v>PZA</v></cell><cell r="J636"><v>65</v></cell></row><row r="636"><cell r="L636" t="str"><v>Alm. Gral</v></cell><cell r="M636" t="str"><v>ok</v></cell><cell r="N636" t="str"><v>RODILLO 3/4 X 3 TRATADO</v></cell></row><row r="636"><cell r="U636" t="str"><v>1108-0002-0003-0011</v></cell></row><row r="636"><cell r="Y636" t="str"><v>A6  </v></cell></row><row r="636"><cell r="AA636" t="str"><v>AA22 </v></cell></row><row r="637"><cell r="A637" t="str"><v>HER-0064</v></cell><cell r="B637" t="str"><v>MAZO DE GOMA  </v></cell></row><row r="637"><cell r="G637" t="str"><v>C</v></cell><cell r="H637" t="str"><v>Herramientas</v></cell><cell r="I637" t="str"><v>PZA</v></cell></row><row r="637"><cell r="L637" t="str"><v>Alm. Gral</v></cell></row><row r="637"><cell r="N637" t="str"><v>MAZO DE GOMA</v></cell></row><row r="638"><cell r="A638" t="str"><v>HER-0065</v></cell><cell r="B638" t="str"><v>ESPUELA LIMPIADORA P/BORLAS  </v></cell></row><row r="638"><cell r="G638" t="str"><v>C</v></cell><cell r="H638" t="str"><v>Herramientas</v></cell><cell r="I638" t="str"><v>PZA</v></cell></row><row r="638"><cell r="L638" t="str"><v>Alm. Gral</v></cell></row><row r="638"><cell r="N638" t="str"><v>ESPUELA LIMPIADORA P/BORLAS</v></cell></row><row r="638"><cell r="R638"><v>40978</v></cell></row><row r="639"><cell r="A639" t="str"><v>HER-0066</v></cell><cell r="B639" t="str"><v>CUÑA DE ACERO CHICA  </v></cell></row><row r="639"><cell r="G639" t="str"><v>C</v></cell><cell r="H639" t="str"><v>Herramientas</v></cell><cell r="I639" t="str"><v>PZA</v></cell><cell r="J639"><v>2.61</v></cell></row><row r="639"><cell r="L639" t="str"><v>Alm. Gral</v></cell><cell r="M639" t="str"><v>ok</v></cell><cell r="N639" t="str"><v>CUÑA DE ACERO CHICA</v></cell></row><row r="639"><cell r="U639" t="str"><v>1108-0002-0003-0003</v></cell><cell r="V639" t="str"><v>PRV-034</v></cell></row><row r="639"><cell r="Y639" t="str"><v>A7  </v></cell></row><row r="639"><cell r="AA639" t="str"><v>AA23 </v></cell></row><row r="640"><cell r="A640" t="str"><v>HER-0067</v></cell><cell r="B640" t="str"><v>PISTOLA MANUAL 300 X 75 P/PEGAMENTO LORD  </v></cell></row><row r="640"><cell r="G640" t="str"><v>C</v></cell><cell r="H640" t="str"><v>Herramientas</v></cell><cell r="I640" t="str"><v>PZA</v></cell></row><row r="640"><cell r="L640" t="str"><v>Alm. Gral</v></cell></row><row r="640"><cell r="N640" t="str"><v>PISTOLA MANUAL 300 X 75 P/PEGAMENTO LORD</v></cell></row><row r="641"><cell r="A641" t="str"><v>HER-0068</v></cell><cell r="B641" t="str"><v>LLAVE ESPAÑOLA 11/16  </v></cell></row><row r="641"><cell r="G641" t="str"><v>C</v></cell><cell r="H641" t="str"><v>Herramientas</v></cell><cell r="I641" t="str"><v>PZA</v></cell></row><row r="641"><cell r="L641" t="str"><v>Alm. Gral</v></cell></row><row r="641"><cell r="N641" t="str"><v>LLAVE ESPAÑOLA 11/16</v></cell></row><row r="642"><cell r="A642" t="str"><v>HER-0069</v></cell><cell r="B642" t="str"><v>LLAVE ESPAÑOLA 9/16  </v></cell></row><row r="642"><cell r="G642" t="str"><v>C</v></cell><cell r="H642" t="str"><v>Herramientas</v></cell><cell r="I642" t="str"><v>PZA</v></cell></row><row r="642"><cell r="L642" t="str"><v>Alm. Gral</v></cell></row><row r="642"><cell r="N642" t="str"><v>LLAVE ESPAÑOLA 9/16</v></cell></row><row r="643"><cell r="A643" t="str"><v>HER-0070</v></cell><cell r="B643" t="str"><v>LLAVE ESPAÑOLA 1/2  </v></cell></row><row r="643"><cell r="G643" t="str"><v>C</v></cell><cell r="H643" t="str"><v>Herramientas</v></cell><cell r="I643" t="str"><v>PZA</v></cell></row><row r="643"><cell r="L643" t="str"><v>Alm. Gral</v></cell></row><row r="643"><cell r="N643" t="str"><v>LLAVE ESPAÑOLA 1/2</v></cell></row><row r="644"><cell r="A644" t="str"><v>HER-0071</v></cell><cell r="B644" t="str"><v>LLAVE ESPAÑOLA DE 7/16  </v></cell></row><row r="644"><cell r="G644" t="str"><v>C</v></cell><cell r="H644" t="str"><v>Herramientas</v></cell><cell r="I644" t="str"><v>PZA</v></cell></row><row r="644"><cell r="L644" t="str"><v>Alm. Gral</v></cell></row><row r="644"><cell r="N644" t="str"><v>LLAVE ESPAÑOLA DE 7/16</v></cell></row><row r="645"><cell r="A645" t="str"><v>HER-0072</v></cell><cell r="B645" t="str"><v>SUJETADORES PARA LIJA DW 411  </v></cell></row><row r="645"><cell r="H645" t="str"><v>Refacciones</v></cell><cell r="I645" t="str"><v>PZA</v></cell><cell r="J645"><v>36</v></cell></row><row r="645"><cell r="L645" t="str"><v>Alm. Gral</v></cell></row><row r="645"><cell r="N645" t="str"><v>SUJETADORES PARA LIJA DW 411</v></cell></row><row r="646"><cell r="A646" t="str"><v>HER-0073</v></cell><cell r="B646" t="str"><v>GOMAS PARA MINIESMERIL  </v></cell></row><row r="646"><cell r="H646" t="str"><v>Refacciones</v></cell><cell r="I646" t="str"><v>PZA</v></cell></row><row r="646"><cell r="L646" t="str"><v>Alm. Gral</v></cell></row><row r="646"><cell r="N646" t="str"><v>GOMAS PARA MINIESMERIL</v></cell></row><row r="647"><cell r="A647" t="str"><v>HER-0074</v></cell><cell r="B647" t="str"><v>CINTA DE AISLAR PLASTICA  </v></cell></row><row r="647"><cell r="G647" t="str"><v>C</v></cell><cell r="H647" t="str"><v>Material Electrico</v></cell><cell r="I647" t="str"><v>PZA</v></cell><cell r="J647"><v>6.9</v></cell></row><row r="647"><cell r="L647" t="str"><v>Alm. Gral</v></cell></row><row r="647"><cell r="N647" t="str"><v>CINTA DE AISLAR PLASTICA</v></cell></row><row r="648"><cell r="A648" t="str"><v>HER-0075</v></cell><cell r="B648" t="str"><v>CUÑA DE ACERO  MEDIANA  </v></cell></row><row r="648"><cell r="G648" t="str"><v>C</v></cell><cell r="H648" t="str"><v>Herramientas</v></cell><cell r="I648" t="str"><v>PZA</v></cell><cell r="J648"><v>3.48</v></cell></row><row r="648"><cell r="L648" t="str"><v>Alm. Gral</v></cell><cell r="M648" t="str"><v>ok</v></cell><cell r="N648" t="str"><v>CUÑA DE ACERO  MEDIANA</v></cell></row><row r="648"><cell r="U648" t="str"><v>1108-0002-0003-0003</v></cell><cell r="V648" t="str"><v>PRV-023</v></cell></row><row r="648"><cell r="Y648" t="str"><v>A7  </v></cell></row><row r="648"><cell r="AA648" t="str"><v>AA23 </v></cell></row><row r="649"><cell r="A649" t="str"><v>HER-0076</v></cell><cell r="B649" t="str"><v>CUÑA DE ACERO GRANDE  </v></cell></row><row r="649"><cell r="G649" t="str"><v>C</v></cell><cell r="H649" t="str"><v>Herramientas</v></cell><cell r="I649" t="str"><v>PZA</v></cell><cell r="J649"><v>4.35</v></cell></row><row r="649"><cell r="L649" t="str"><v>Alm. Gral</v></cell><cell r="M649" t="str"><v>ok</v></cell><cell r="N649" t="str"><v>CUÑA DE ACERO GRANDE</v></cell></row><row r="649"><cell r="U649" t="str"><v>1108-0002-0003-0003</v></cell></row><row r="649"><cell r="Y649" t="str"><v>A7  </v></cell></row><row r="649"><cell r="AA649" t="str"><v>AA23 </v></cell></row><row r="650"><cell r="A650" t="str"><v>HER-0077</v></cell><cell r="B650" t="str"><v>CRISTAL PARA SOLDAR DE 12 O 14 SOMBRAS P/CARETA CHICA  </v></cell></row><row r="650"><cell r="G650" t="str"><v>C</v></cell><cell r="H650" t="str"><v>Herramientas</v></cell><cell r="I650" t="str"><v>PZA</v></cell></row><row r="650"><cell r="L650" t="str"><v>Alm. Gral</v></cell></row><row r="650"><cell r="N650" t="str"><v>CRISTAL PARA SOLDAR DE 12 O 14 SOMBRAS P/CARETA CHICA</v></cell></row><row r="651"><cell r="A651" t="str"><v>HER-0078</v></cell><cell r="B651" t="str"><v>PISTOLA SPRAYIT MOD. 527  </v></cell></row><row r="651"><cell r="G651" t="str"><v>C</v></cell><cell r="H651" t="str"><v>Herramientas</v></cell><cell r="I651" t="str"><v>PZA</v></cell></row><row r="651"><cell r="L651" t="str"><v>Alm. Gral</v></cell></row><row r="651"><cell r="N651" t="str"><v>PISTOLA SPRAYIT MOD. 527</v></cell></row><row r="652"><cell r="A652" t="str"><v>HER-0079</v></cell><cell r="B652" t="str"><v>O´RING NITRILO 70 P/GELCOTERA N1470-2-006-008-012-013-014  </v></cell></row><row r="652"><cell r="H652" t="str"><v>Refacciones</v></cell><cell r="I652" t="str"><v>PZA</v></cell></row><row r="652"><cell r="L652" t="str"><v>Alm. Gral</v></cell></row><row r="652"><cell r="N652" t="str"><v>O´RING NITRILO 70 P/GELCOTERA N1470-2-006-008-012-013-014</v></cell></row><row r="653"><cell r="A653" t="str"><v>HER-0080</v></cell><cell r="B653" t="str"><v>ESPATULA 3""  </v></cell></row><row r="653"><cell r="G653" t="str"><v>C</v></cell><cell r="H653" t="str"><v>Herramientas</v></cell><cell r="I653" t="str"><v>PZA</v></cell><cell r="J653"><v>29.83</v></cell></row><row r="653"><cell r="L653" t="str"><v>Alm. Gral</v></cell></row><row r="653"><cell r="N653" t="str"><v>ESPATULA 3""</v></cell></row><row r="654"><cell r="A654" t="str"><v>HER-0081</v></cell><cell r="B654" t="str"><v>LLAVE ALEN 5MM  </v></cell></row><row r="654"><cell r="G654" t="str"><v>C</v></cell><cell r="H654" t="str"><v>Herramientas</v></cell><cell r="I654" t="str"><v>PZA</v></cell></row><row r="654"><cell r="L654" t="str"><v>Alm. Gral</v></cell></row><row r="654"><cell r="N654" t="str"><v>LLAVE ALEN 5MM</v></cell></row><row r="655"><cell r="A655" t="str"><v>HER-0082</v></cell><cell r="B655" t="str"><v>PUNTA DE DESARMADOR MEDIANA  </v></cell></row><row r="655"><cell r="G655" t="str"><v>C</v></cell><cell r="H655" t="str"><v>Herramientas</v></cell><cell r="I655" t="str"><v>PZA</v></cell></row><row r="655"><cell r="L655" t="str"><v>Alm. Gral</v></cell></row><row r="655"><cell r="N655" t="str"><v>PUNTA DE DESARMADOR MEDIANA</v></cell></row><row r="656"><cell r="A656" t="str"><v>HER-0083</v></cell><cell r="B656" t="str"><v>PUNTA DE DESARMADOR APEX PHILIPS No. 2  3" LARGO  </v></cell></row><row r="656"><cell r="G656" t="str"><v>C</v></cell><cell r="H656" t="str"><v>Herramientas</v></cell><cell r="I656" t="str"><v>PZA</v></cell><cell r="J656"><v>38.25</v></cell></row><row r="656"><cell r="L656" t="str"><v>Alm. Gral</v></cell><cell r="M656" t="str"><v>ok</v></cell><cell r="N656" t="str"><v>PUNTA DE DESARMADOR APEX PHILIPS No. 2  3" LARGO</v></cell></row><row r="656"><cell r="U656" t="str"><v>1108-0002-0003-0005</v></cell></row><row r="656"><cell r="Y656" t="str"><v>A8  </v></cell><cell r="Z656" t="str"><v>O13</v></cell><cell r="AA656" t="str"><v>AG13 </v></cell></row><row r="657"><cell r="A657" t="str"><v>HER-0084</v></cell><cell r="B657" t="str"><v>PUNTA DE DESARMADOR PLANO  </v></cell></row><row r="657"><cell r="G657" t="str"><v>C</v></cell><cell r="H657" t="str"><v>Herramientas</v></cell><cell r="I657" t="str"><v>PZA</v></cell></row><row r="657"><cell r="L657" t="str"><v>Alm. Gral</v></cell></row><row r="657"><cell r="N657" t="str"><v>PUNTA DE DESARMADOR PLANO</v></cell></row><row r="658"><cell r="A658" t="str"><v>HER-0085</v></cell><cell r="B658" t="str"><v>MANGUERA COFLEX VALMEX  </v></cell></row><row r="658"><cell r="G658" t="str"><v>C</v></cell><cell r="H658" t="str"><v>Herramientas</v></cell><cell r="I658" t="str"><v>PZA</v></cell></row><row r="658"><cell r="L658" t="str"><v>Alm. Gral</v></cell></row><row r="658"><cell r="N658" t="str"><v>MANGUERA COFLEX VALMEX</v></cell></row><row r="659"><cell r="A659" t="str"><v>HER-0086</v></cell><cell r="B659" t="str"><v>MACHUELO M4X0.7  </v></cell></row><row r="659"><cell r="G659" t="str"><v>C</v></cell><cell r="H659" t="str"><v>Brocas, seguetas, machuelos y sacabocados</v></cell><cell r="I659" t="str"><v>PZA</v></cell><cell r="J659"><v>81.31</v></cell></row><row r="659"><cell r="L659" t="str"><v>Alm. Gral</v></cell><cell r="M659" t="str"><v>ok</v></cell><cell r="N659" t="str"><v>MACHUELO M4X0.7</v></cell></row><row r="659"><cell r="U659" t="str"><v>1108-0002-0003-0008</v></cell></row><row r="659"><cell r="Y659" t="str"><v>A8  </v></cell></row><row r="659"><cell r="AA659" t="str"><v>AG8 </v></cell></row><row r="660"><cell r="A660" t="str"><v>HER-0087</v></cell><cell r="B660" t="str"><v>MACHUELO M5X0.8  </v></cell></row><row r="660"><cell r="G660" t="str"><v>C</v></cell><cell r="H660" t="str"><v>Brocas, seguetas, machuelos y sacabocados</v></cell><cell r="I660" t="str"><v>PZA</v></cell></row><row r="660"><cell r="L660" t="str"><v>Alm. Gral</v></cell></row><row r="660"><cell r="N660" t="str"><v>MACHUELO M5X0.8</v></cell></row><row r="660"><cell r="U660" t="str"><v>1108-0002-0003-0008</v></cell></row><row r="660"><cell r="AA660" t="str"><v>AG8 </v></cell></row><row r="661"><cell r="A661" t="str"><v>HER-0088</v></cell><cell r="B661" t="str"><v>SEGUETA /CALADORA T118-G  </v></cell></row><row r="661"><cell r="G661" t="str"><v>C</v></cell><cell r="H661" t="str"><v>Brocas, seguetas, machuelos y sacabocados</v></cell><cell r="I661" t="str"><v>PZA</v></cell><cell r="J661"><v>10</v></cell></row><row r="661"><cell r="L661" t="str"><v>Alm. Gral</v></cell><cell r="M661" t="str"><v>ok</v></cell><cell r="N661" t="str"><v>SEGUETA /CALADORA T118-G</v></cell></row><row r="661"><cell r="U661" t="str"><v>1108-0002-0003-0012</v></cell><cell r="V661" t="str"><v>PRV-034</v></cell></row><row r="661"><cell r="Y661" t="str"><v>A3  </v></cell></row><row r="662"><cell r="A662" t="str"><v>HER-0089</v></cell><cell r="B662" t="str"><v>MACHUELO M6  </v></cell></row><row r="662"><cell r="G662" t="str"><v>C</v></cell><cell r="H662" t="str"><v>Brocas, seguetas, machuelos y sacabocados</v></cell><cell r="I662" t="str"><v>PZA</v></cell></row><row r="662"><cell r="L662" t="str"><v>Alm. Gral</v></cell></row><row r="662"><cell r="N662" t="str"><v>MACHUELO M6</v></cell></row><row r="663"><cell r="A663" t="str"><v>HER-0090</v></cell><cell r="B663" t="str"><v>FILTRO P/COLADOR DE PINTURA  </v></cell></row><row r="663"><cell r="H663" t="str"><v>Refacciones</v></cell><cell r="I663" t="str"><v>PZA</v></cell><cell r="J663"><v>8.7</v></cell></row><row r="663"><cell r="L663" t="str"><v>Alm. Gral</v></cell><cell r="M663" t="str"><v>ok</v></cell><cell r="N663" t="str"><v>FILTRO P/COLADOR DE PINTURA</v></cell></row><row r="663"><cell r="U663" t="str"><v>1108-0002-0004-0005</v></cell></row><row r="663"><cell r="Y663" t="str"><v>A7  </v></cell></row><row r="664"><cell r="A664" t="str"><v>HER-0091</v></cell><cell r="B664" t="str"><v>RESPALDO P/LIJADORA TW411 C/LAMINA  </v></cell></row><row r="664"><cell r="H664" t="str"><v>Refacciones</v></cell><cell r="I664" t="str"><v>PZA</v></cell></row><row r="664"><cell r="L664" t="str"><v>Alm. Gral</v></cell></row><row r="664"><cell r="N664" t="str"><v>RESPALDO P/LIJADORA TW411 C/LAMINA</v></cell></row><row r="665"><cell r="A665" t="str"><v>HER-0092</v></cell><cell r="B665" t="str"><v>CARDA  P/ESMERIL DE BANCO  </v></cell></row><row r="665"><cell r="G665" t="str"><v>C</v></cell><cell r="H665" t="str"><v>Herramientas</v></cell><cell r="I665" t="str"><v>PZA</v></cell></row><row r="665"><cell r="L665" t="str"><v>Alm. Gral</v></cell></row><row r="665"><cell r="N665" t="str"><v>CARDA  P/ESMERIL DE BANCO</v></cell></row><row r="666"><cell r="A666" t="str"><v>HER-0093</v></cell><cell r="B666" t="str"><v>COLADOR DE ALUMINIO P/PINTURA  </v></cell></row><row r="666"><cell r="G666" t="str"><v>C</v></cell><cell r="H666" t="str"><v>Herramientas</v></cell><cell r="I666" t="str"><v>PZA</v></cell><cell r="J666"><v>10</v></cell></row><row r="666"><cell r="L666" t="str"><v>Alm. Gral</v></cell></row><row r="666"><cell r="N666" t="str"><v>COLADOR DE ALUMINIO P/PINTURA</v></cell></row><row r="667"><cell r="A667" t="str"><v>HER-0094</v></cell><cell r="B667" t="str"><v>CUÑA DE PLASTICO GRANDE PARA DESMOLDAR  </v></cell></row><row r="667"><cell r="G667" t="str"><v>C</v></cell><cell r="H667" t="str"><v>Herramientas</v></cell><cell r="I667" t="str"><v>PZA</v></cell></row><row r="667"><cell r="L667" t="str"><v>Alm. Gral</v></cell></row><row r="667"><cell r="N667" t="str"><v>CUÑA DE PLASTICO GRANDE PARA DESMOLDAR</v></cell></row><row r="668"><cell r="A668" t="str"><v>HER-0095</v></cell><cell r="B668" t="str"><v>PISTOLA SCREW DIVER 1/4  </v></cell></row><row r="668"><cell r="G668" t="str"><v>C</v></cell><cell r="H668" t="str"><v>Herramientas</v></cell><cell r="I668" t="str"><v>PZA</v></cell></row><row r="668"><cell r="L668" t="str"><v>Alm. Gral</v></cell></row><row r="668"><cell r="N668" t="str"><v>PISTOLA SCREW DIVER 1/4</v></cell></row><row r="669"><cell r="A669" t="str"><v>HER-0096</v></cell><cell r="B669" t="str"><v>PULIDORA ELECTRICA BOSCH  </v></cell></row><row r="669"><cell r="G669" t="str"><v>C</v></cell><cell r="H669" t="str"><v>Herramientas</v></cell><cell r="I669" t="str"><v>PZA</v></cell><cell r="J669"><v>1900</v></cell></row><row r="669"><cell r="L669" t="str"><v>Alm. Gral</v></cell></row><row r="669"><cell r="N669" t="str"><v>PULIDORA ELECTRICA BOSCH</v></cell></row><row r="670"><cell r="A670" t="str"><v>HER-0097</v></cell><cell r="B670" t="str"><v>TALADRO ELECTRICO BOSCH 3/8 GBM10RE  </v></cell></row><row r="670"><cell r="G670" t="str"><v>C</v></cell><cell r="H670" t="str"><v>Herramientas</v></cell><cell r="I670" t="str"><v>PZA</v></cell></row><row r="670"><cell r="L670" t="str"><v>Alm. Gral</v></cell></row><row r="670"><cell r="N670" t="str"><v>TALADRO ELECTRICO BOSCH 3/8 GBM10RE</v></cell></row><row r="671"><cell r="A671" t="str"><v>HER-0098</v></cell><cell r="B671" t="str"><v>CUÑA DE PLASTICO PARA DESMOLDAR CHICA  </v></cell></row><row r="671"><cell r="G671" t="str"><v>C</v></cell><cell r="H671" t="str"><v>Herramientas</v></cell><cell r="I671" t="str"><v>PZA</v></cell></row><row r="671"><cell r="L671" t="str"><v>Alm. Gral</v></cell></row><row r="671"><cell r="N671" t="str"><v>CUÑA DE PLASTICO PARA DESMOLDAR CHICA</v></cell></row><row r="672"><cell r="A672" t="str"><v>HER-0099</v></cell><cell r="B672" t="str"><v>DESARMADOR PLANO  </v></cell></row><row r="672"><cell r="G672" t="str"><v>C</v></cell><cell r="H672" t="str"><v>Herramientas</v></cell><cell r="I672" t="str"><v>PZA</v></cell></row><row r="672"><cell r="L672" t="str"><v>Alm. Gral</v></cell></row><row r="672"><cell r="N672" t="str"><v>DESARMADOR PLANO</v></cell></row><row r="673"><cell r="A673" t="str"><v>HER-0100</v></cell><cell r="B673" t="str"><v>SIERRA CORTA CIRCULOS BIMETALICA DE 3/4  </v></cell></row><row r="673"><cell r="G673" t="str"><v>C</v></cell><cell r="H673" t="str"><v>Herramientas</v></cell><cell r="I673" t="str"><v>PZA</v></cell></row><row r="673"><cell r="L673" t="str"><v>Alm. Gral</v></cell></row><row r="673"><cell r="N673" t="str"><v>SIERRA CORTA CIRCULOS BIMETALICA DE 3/4</v></cell></row><row r="674"><cell r="A674" t="str"><v>HER-0101</v></cell><cell r="B674" t="str"><v>LLAVE ESTILSON  </v></cell></row><row r="674"><cell r="G674" t="str"><v>C</v></cell><cell r="H674" t="str"><v>Herramientas</v></cell><cell r="I674" t="str"><v>PZA</v></cell></row><row r="674"><cell r="L674" t="str"><v>Alm. Gral</v></cell></row><row r="674"><cell r="N674" t="str"><v>LLAVE ESTILSON</v></cell></row><row r="675"><cell r="A675" t="str"><v>HER-0102</v></cell><cell r="B675" t="str"><v>SIERRA CORTA CIRCULOS BIMETALICA 2 1/2""  </v></cell></row><row r="675"><cell r="G675" t="str"><v>C</v></cell><cell r="H675" t="str"><v>Herramientas</v></cell><cell r="I675" t="str"><v>PZA</v></cell></row><row r="675"><cell r="L675" t="str"><v>Alm. Gral</v></cell></row><row r="675"><cell r="N675" t="str"><v>SIERRA CORTA CIRCULOS BIMETALICA 2 1/2""</v></cell></row><row r="676"><cell r="A676" t="str"><v>HER-0103</v></cell><cell r="B676" t="str"><v>SIERRA CORTA CIRCULOS BIMETALICA 21/4""  </v></cell></row><row r="676"><cell r="G676" t="str"><v>C</v></cell><cell r="H676" t="str"><v>Herramientas</v></cell><cell r="I676" t="str"><v>PZA</v></cell></row><row r="676"><cell r="L676" t="str"><v>Alm. Gral</v></cell></row><row r="676"><cell r="N676" t="str"><v>SIERRA CORTA CIRCULOS BIMETALICA 21/4""</v></cell></row><row r="677"><cell r="A677" t="str"><v>HER-0104</v></cell><cell r="B677" t="str"><v>SIERRA CORTA CIRCULOS BIMETALICA 1 3/4""  </v></cell></row><row r="677"><cell r="G677" t="str"><v>C</v></cell><cell r="H677" t="str"><v>Herramientas</v></cell><cell r="I677" t="str"><v>PZA</v></cell></row><row r="677"><cell r="L677" t="str"><v>Alm. Gral</v></cell></row><row r="677"><cell r="N677" t="str"><v>SIERRA CORTA CIRCULOS BIMETALICA 1 3/4""</v></cell></row><row r="678"><cell r="A678" t="str"><v>HER-0105</v></cell><cell r="B678" t="str"><v>FRESAS ASTROMEX  </v></cell></row><row r="678"><cell r="G678" t="str"><v>C</v></cell><cell r="H678" t="str"><v>Herramientas</v></cell><cell r="I678" t="str"><v>PZA</v></cell></row><row r="678"><cell r="L678" t="str"><v>Alm. Gral</v></cell></row><row r="678"><cell r="N678" t="str"><v>FRESAS ASTROMEX</v></cell></row><row r="679"><cell r="A679" t="str"><v>HER-0106</v></cell><cell r="B679" t="str"><v>PORRON ENVASE 20LTS  </v></cell></row><row r="679"><cell r="G679" t="str"><v>C</v></cell><cell r="H679" t="str"><v>Herramientas</v></cell><cell r="I679" t="str"><v>PZA</v></cell></row><row r="679"><cell r="L679" t="str"><v>Alm. Gral</v></cell></row><row r="679"><cell r="N679" t="str"><v>PORRON ENVASE 20LTS</v></cell></row><row r="679"><cell r="U679" t="str"><v>1108-0002-0001-0032</v></cell></row><row r="679"><cell r="AA679" t="str"><v>AG13 </v></cell></row><row r="680"><cell r="A680" t="str"><v>HER-0107</v></cell><cell r="B680" t="str"><v>ETIQUETAS AUTOADHERIBLES T/C COLOR AMARILLO   </v></cell></row><row r="680"><cell r="G680" t="str"><v>C</v></cell><cell r="H680" t="str"><v>Art. Papeleria e insumos</v></cell><cell r="I680" t="str"><v>PZA</v></cell><cell r="J680"><v>1.5652173</v></cell></row><row r="680"><cell r="L680" t="str"><v>Alm. Gral</v></cell><cell r="M680" t="str"><v>ok</v></cell><cell r="N680" t="str"><v>ETIQUETAS AUTOADHERIBLES T/C COLOR AMARILLO </v></cell></row><row r="680"><cell r="U680" t="str"><v>PAPELERIA</v></cell></row><row r="680"><cell r="Y680" t="str"><v>A13  </v></cell></row><row r="681"><cell r="A681" t="str"><v>HER-0108</v></cell><cell r="B681" t="str"><v>MANGUERA PARA AIRE 201-16  </v></cell></row><row r="681"><cell r="G681" t="str"><v>C</v></cell><cell r="H681" t="str"><v>Herramientas</v></cell><cell r="I681" t="str"><v>MTS</v></cell></row><row r="681"><cell r="L681" t="str"><v>Alm. Gral</v></cell></row><row r="681"><cell r="N681" t="str"><v>MANGUERA PARA AIRE 201-16</v></cell></row><row r="682"><cell r="A682" t="str"><v>HER-0109</v></cell><cell r="B682" t="str"><v>CALADORA NEUMATICA WURTH  </v></cell></row><row r="682"><cell r="G682" t="str"><v>C</v></cell><cell r="H682" t="str"><v>Herramientas</v></cell><cell r="I682" t="str"><v>PZA</v></cell></row><row r="682"><cell r="L682" t="str"><v>Alm. Gral</v></cell></row><row r="682"><cell r="N682" t="str"><v>CALADORA NEUMATICA WURTH</v></cell></row><row r="683"><cell r="A683" t="str"><v>HER-0110</v></cell><cell r="B683" t="str"><v>ETIQUETAS AUTOADHERIBLES T/C COLOR BLANCO  </v></cell></row><row r="683"><cell r="G683" t="str"><v>C</v></cell><cell r="H683" t="str"><v>Art. Papeleria e insumos</v></cell><cell r="I683" t="str"><v>PZA</v></cell><cell r="J683"><v>1.65</v></cell></row><row r="683"><cell r="L683" t="str"><v>Alm. Gral</v></cell><cell r="M683" t="str"><v>ok</v></cell><cell r="N683" t="str"><v>ETIQUETAS AUTOADHERIBLES T/C COLOR BLANCO</v></cell></row><row r="683"><cell r="U683" t="str"><v>PAPELERIA</v></cell><cell r="V683" t="str"><v>PRV-034</v></cell></row><row r="683"><cell r="Y683" t="str"><v>A13  </v></cell></row><row r="684"><cell r="A684" t="str"><v>HER-0111</v></cell><cell r="B684" t="str"><v>RODILLO 3/4 X 6" O 5" TRATADO  </v></cell></row><row r="684"><cell r="G684" t="str"><v>C</v></cell><cell r="H684" t="str"><v>Herramientas</v></cell><cell r="I684" t="str"><v>PZA</v></cell><cell r="J684"><v>120</v></cell></row><row r="684"><cell r="L684" t="str"><v>Alm. Gral</v></cell><cell r="M684" t="str"><v>ok</v></cell><cell r="N684" t="str"><v>RODILLO 3/4 X 6" O 5" TRATADO</v></cell></row><row r="684"><cell r="U684" t="str"><v>1108-0002-0003-0011</v></cell></row><row r="684"><cell r="Y684" t="str"><v>A6  </v></cell></row><row r="684"><cell r="AA684" t="str"><v>AA22 </v></cell></row><row r="685"><cell r="A685" t="str"><v>HER-0112</v></cell><cell r="B685" t="str"><v>CEPILLO DE ALAMBRE  </v></cell></row><row r="685"><cell r="G685" t="str"><v>C</v></cell><cell r="H685" t="str"><v>Herramientas</v></cell><cell r="I685" t="str"><v>PZA</v></cell></row><row r="685"><cell r="L685" t="str"><v>Alm. Gral</v></cell></row><row r="685"><cell r="N685" t="str"><v>CEPILLO DE ALAMBRE</v></cell></row><row r="686"><cell r="A686" t="str"><v>HER-0113</v></cell><cell r="B686" t="str"><v>LIJA DE BANDA DE 10MM DE ANCHO GRADO 80  </v></cell></row><row r="686"><cell r="G686" t="str"><v>C</v></cell><cell r="H686" t="str"><v>Abrasivos</v></cell><cell r="I686" t="str"><v>PZA</v></cell></row><row r="686"><cell r="L686" t="str"><v>Alm. Gral</v></cell></row><row r="686"><cell r="N686" t="str"><v>LIJA DE BANDA DE 10MM DE ANCHO GRADO 80</v></cell></row><row r="687"><cell r="A687" t="str"><v>HER-0114</v></cell><cell r="B687" t="str"><v>DISCO DE LIJA DE 3" NUM. 60  </v></cell></row><row r="687"><cell r="G687" t="str"><v>C</v></cell><cell r="H687" t="str"><v>Abrasivos</v></cell><cell r="I687" t="str"><v>PZA</v></cell><cell r="J687"><v>5</v></cell></row><row r="687"><cell r="L687" t="str"><v>Alm. Gral</v></cell><cell r="M687" t="str"><v>ok</v></cell><cell r="N687" t="str"><v>DISCO DE LIJA DE 3" NUM. 60</v></cell></row><row r="687"><cell r="U687" t="str"><v>1108-0002-0001-0015</v></cell></row><row r="687"><cell r="Y687" t="str"><v>A6  </v></cell></row><row r="688"><cell r="A688" t="str"><v>HER-0115</v></cell><cell r="B688" t="str"><v>DISCO DE LIJA DE 3" NUM. 80  </v></cell></row><row r="688"><cell r="G688" t="str"><v>C</v></cell><cell r="H688" t="str"><v>Abrasivos</v></cell><cell r="I688" t="str"><v>PZA</v></cell><cell r="J688"><v>5</v></cell></row><row r="688"><cell r="L688" t="str"><v>Alm. Gral</v></cell><cell r="M688" t="str"><v>ok</v></cell><cell r="N688" t="str"><v>DISCO DE LIJA DE 3" NUM. 80</v></cell></row><row r="688"><cell r="U688" t="str"><v>1108-0002-0001-0015</v></cell></row><row r="688"><cell r="Y688" t="str"><v>A6  </v></cell></row><row r="689"><cell r="A689" t="str"><v>HER-0116</v></cell><cell r="B689" t="str"><v>DISCO DE LIJA DE 3" NUM. 120  </v></cell></row><row r="689"><cell r="G689" t="str"><v>C</v></cell><cell r="H689" t="str"><v>Abrasivos</v></cell><cell r="I689" t="str"><v>PZA</v></cell><cell r="J689"><v>5</v></cell></row><row r="689"><cell r="L689" t="str"><v>Alm. Gral</v></cell><cell r="M689" t="str"><v>ok</v></cell><cell r="N689" t="str"><v>DISCO DE LIJA DE 3" NUM. 120</v></cell></row><row r="689"><cell r="U689" t="str"><v>1108-0002-0001-0015</v></cell></row><row r="689"><cell r="Y689" t="str"><v>A6  </v></cell></row><row r="690"><cell r="A690" t="str"><v>HER-0117</v></cell><cell r="B690" t="str"><v>PIEDRA TEJOLOTE CLAVE 540  </v></cell></row><row r="690"><cell r="G690" t="str"><v>C</v></cell><cell r="H690" t="str"><v>Herramientas</v></cell><cell r="I690" t="str"><v>PZA</v></cell></row><row r="690"><cell r="L690" t="str"><v>Alm. Gral</v></cell></row><row r="690"><cell r="N690" t="str"><v>PIEDRA TEJOLOTE CLAVE 540</v></cell></row><row r="691"><cell r="A691" t="str"><v>HER-0118</v></cell><cell r="B691" t="str"><v>LIJA 50 CUADRADA P/METAL  </v></cell></row><row r="691"><cell r="G691" t="str"><v>C</v></cell><cell r="H691" t="str"><v>Abrasivos</v></cell><cell r="I691" t="str"><v>PZA</v></cell></row><row r="691"><cell r="L691" t="str"><v>Alm. Gral</v></cell></row><row r="691"><cell r="N691" t="str"><v>LIJA 50 CUADRADA P/METAL</v></cell></row><row r="692"><cell r="A692" t="str"><v>HER-0119</v></cell><cell r="B692" t="str"><v>PINZAS DE PUNTA  </v></cell></row><row r="692"><cell r="G692" t="str"><v>C</v></cell><cell r="H692" t="str"><v>Herramientas</v></cell><cell r="I692" t="str"><v>PZA</v></cell></row><row r="692"><cell r="L692" t="str"><v>Alm. Gral</v></cell></row><row r="692"><cell r="N692" t="str"><v>PINZAS DE PUNTA</v></cell></row><row r="693"><cell r="A693" t="str"><v>HER-0120</v></cell><cell r="B693" t="str"><v>TALADRO DE 3/8 MARCA SKIL  </v></cell></row><row r="693"><cell r="G693" t="str"><v>C</v></cell><cell r="H693" t="str"><v>Herramientas</v></cell><cell r="I693" t="str"><v>PZA</v></cell></row><row r="693"><cell r="L693" t="str"><v>Alm. Gral</v></cell></row><row r="693"><cell r="N693" t="str"><v>TALADRO DE 3/8 MARCA SKIL</v></cell></row><row r="694"><cell r="A694" t="str"><v>HER-0121</v></cell><cell r="B694" t="str"><v>PUNTA POOL C/CUERDA 6CM  </v></cell></row><row r="694"><cell r="G694" t="str"><v>C</v></cell><cell r="H694" t="str"><v>Herramientas</v></cell><cell r="I694" t="str"><v>PZA</v></cell></row><row r="694"><cell r="L694" t="str"><v>Alm. Gral</v></cell></row><row r="694"><cell r="N694" t="str"><v>PUNTA POOL C/CUERDA 6CM</v></cell></row><row r="695"><cell r="A695" t="str"><v>HER-0122</v></cell><cell r="B695" t="str"><v>MACHUELO 1/4" NC, DERECHO  </v></cell></row><row r="695"><cell r="G695" t="str"><v>C</v></cell><cell r="H695" t="str"><v>Brocas, seguetas, machuelos y sacabocados</v></cell><cell r="I695" t="str"><v>PZA</v></cell><cell r="J695"><v>72</v></cell></row><row r="695"><cell r="L695" t="str"><v>Alm. Gral</v></cell><cell r="M695" t="str"><v>ok</v></cell><cell r="N695" t="str"><v>MACHUELO 1/4" NC, DERECHO</v></cell></row><row r="695"><cell r="U695" t="str"><v>1108-0002-0003-0008</v></cell></row><row r="695"><cell r="Y695" t="str"><v>A8  </v></cell></row><row r="696"><cell r="A696" t="str"><v>HER-0123</v></cell><cell r="B696" t="str"><v>MACHUELO ELICOIDAL 5/16" NC, DERECHO  </v></cell></row><row r="696"><cell r="G696" t="str"><v>C</v></cell><cell r="H696" t="str"><v>Brocas, seguetas, machuelos y sacabocados</v></cell><cell r="I696" t="str"><v>PZA</v></cell><cell r="J696"><v>64.78</v></cell></row><row r="696"><cell r="L696" t="str"><v>Alm. Gral</v></cell><cell r="M696" t="str"><v>ok</v></cell><cell r="N696" t="str"><v>MACHUELO ELICOIDAL 5/16" NC, DERECHO</v></cell></row><row r="696"><cell r="U696" t="str"><v>1108-0002-0003-0008</v></cell><cell r="V696" t="str"><v>PRV-052</v></cell></row><row r="696"><cell r="Y696" t="str"><v>A8  </v></cell></row><row r="697"><cell r="A697" t="str"><v>HER-0124</v></cell><cell r="B697" t="str"><v>CARETA FIBRA DE VIDRIO 11-XC-200M INFRA  </v></cell></row><row r="697"><cell r="G697" t="str"><v>C</v></cell><cell r="H697" t="str"><v>Herramientas</v></cell><cell r="I697" t="str"><v>PZA</v></cell><cell r="J697"><v>0</v></cell></row><row r="697"><cell r="L697" t="str"><v>Alm. Gral</v></cell><cell r="M697" t="str"><v>ok</v></cell><cell r="N697" t="str"><v>CARETA FIBRA DE VIDRIO 11-XC-200M INFRA</v></cell></row><row r="697"><cell r="U697" t="str"><v>1108-0002-0003-0013</v></cell></row><row r="697"><cell r="Y697" t="str"><v>A19  </v></cell></row><row r="698"><cell r="A698" t="str"><v>HER-0125</v></cell><cell r="B698" t="str"><v>MANERAL PARA MACHUELO 1/4  </v></cell></row><row r="698"><cell r="G698" t="str"><v>C</v></cell><cell r="H698" t="str"><v>Herramientas</v></cell><cell r="I698" t="str"><v>PZA</v></cell></row><row r="698"><cell r="L698" t="str"><v>Alm. Gral</v></cell></row><row r="698"><cell r="N698" t="str"><v>MANERAL PARA MACHUELO 1/4</v></cell></row><row r="699"><cell r="A699" t="str"><v>HER-0126</v></cell><cell r="B699" t="str"><v>BROCA 7/64  </v></cell></row><row r="699"><cell r="G699" t="str"><v>C</v></cell><cell r="H699" t="str"><v>Brocas, seguetas, machuelos y sacabocados</v></cell><cell r="I699" t="str"><v>PZA</v></cell><cell r="J699"><v>5.22</v></cell></row><row r="699"><cell r="L699" t="str"><v>Alm. Gral</v></cell><cell r="M699" t="str"><v>ok</v></cell><cell r="N699" t="str"><v>BROCA 7/64</v></cell></row><row r="699"><cell r="U699" t="str"><v>1108-0002-0003-0001</v></cell><cell r="V699" t="str"><v>PRV-034</v></cell></row><row r="699"><cell r="Y699" t="str"><v>A8  </v></cell></row><row r="699"><cell r="AA699" t="str"><v>AG8 </v></cell></row><row r="700"><cell r="A700" t="str"><v>HER-0127</v></cell><cell r="B700" t="str"><v>TIJERAS DE PODAR C-18398 TB-19 TRUPER  </v></cell></row><row r="700"><cell r="G700" t="str"><v>C</v></cell><cell r="H700" t="str"><v>Herramientas</v></cell><cell r="I700" t="str"><v>PZA</v></cell></row><row r="700"><cell r="L700" t="str"><v>Alm. Gral</v></cell></row><row r="700"><cell r="N700" t="str"><v>TIJERAS DE PODAR C-18398 TB-19 TRUPER</v></cell></row><row r="701"><cell r="A701" t="str"><v>HER-0128</v></cell><cell r="B701" t="str"><v>CUCHILLO RECTO PARA CORTE  </v></cell></row><row r="701"><cell r="G701" t="str"><v>C</v></cell><cell r="H701" t="str"><v>Herramientas</v></cell><cell r="I701" t="str"><v>PZA</v></cell></row><row r="701"><cell r="L701" t="str"><v>Alm. Gral</v></cell></row><row r="701"><cell r="N701" t="str"><v>CUCHILLO RECTO PARA CORTE</v></cell></row><row r="702"><cell r="A702" t="str"><v>HER-0129</v></cell><cell r="B702" t="str"><v>TORTUGAS DE HULE  </v></cell></row><row r="702"><cell r="G702" t="str"><v>C</v></cell><cell r="H702" t="str"><v>Herramientas</v></cell><cell r="I702" t="str"><v>PZA</v></cell><cell r="J702"><v>20.69</v></cell></row><row r="702"><cell r="L702" t="str"><v>Alm. Gral</v></cell></row><row r="702"><cell r="N702" t="str"><v>TORTUGAS DE HULE</v></cell></row><row r="702"><cell r="U702" t="str"><v>1108-0002-0003-0013</v></cell></row><row r="702"><cell r="AA702" t="str"><v>AA22 </v></cell></row><row r="703"><cell r="A703" t="str"><v>HER-0130</v></cell><cell r="B703" t="str"><v>ARRANCADOR AUTOMATICO P/TANQUE  </v></cell></row><row r="703"><cell r="H703" t="str"><v>Refacciones</v></cell><cell r="I703" t="str"><v>PZA</v></cell></row><row r="703"><cell r="L703" t="str"><v>Alm. Gral</v></cell></row><row r="703"><cell r="N703" t="str"><v>ARRANCADOR AUTOMATICO P/TANQUE</v></cell></row><row r="704"><cell r="A704" t="str"><v>HER-0131</v></cell><cell r="B704" t="str"><v>SEGUETA MECANICA DE 1"" X 12"" DE LARGO  </v></cell></row><row r="704"><cell r="G704" t="str"><v>C</v></cell><cell r="H704" t="str"><v>Brocas, seguetas, machuelos y sacabocados</v></cell><cell r="I704" t="str"><v>PZA</v></cell></row><row r="704"><cell r="L704" t="str"><v>Alm. Gral</v></cell></row><row r="704"><cell r="N704" t="str"><v>SEGUETA MECANICA DE 1"" X 12"" DE LARGO</v></cell></row><row r="705"><cell r="A705" t="str"><v>HER-0132</v></cell><cell r="B705" t="str"><v>ETIQUETAS AUTOADHERIBLES T/C COLOR NARANJA  </v></cell></row><row r="705"><cell r="G705" t="str"><v>C</v></cell><cell r="H705" t="str"><v>Art. Papeleria e insumos</v></cell><cell r="I705" t="str"><v>PZA</v></cell></row><row r="705"><cell r="L705" t="str"><v>Alm. Gral</v></cell></row><row r="705"><cell r="N705" t="str"><v>ETIQUETAS AUTOADHERIBLES T/C COLOR NARANJA</v></cell></row><row r="706"><cell r="A706" t="str"><v>HER-0133</v></cell><cell r="B706" t="str"><v>ETIQUETAS AUTOADHERIBLES T/C COLOR ROJO  </v></cell></row><row r="706"><cell r="G706" t="str"><v>C</v></cell><cell r="H706" t="str"><v>Art. Papeleria e insumos</v></cell><cell r="I706" t="str"><v>PZA</v></cell></row><row r="706"><cell r="L706" t="str"><v>Alm. Gral</v></cell></row><row r="706"><cell r="N706" t="str"><v>ETIQUETAS AUTOADHERIBLES T/C COLOR ROJO</v></cell></row><row r="707"><cell r="A707" t="str"><v>HER-0134</v></cell><cell r="B707" t="str"><v>DADO 9/16 X 1/2  </v></cell></row><row r="707"><cell r="G707" t="str"><v>C</v></cell><cell r="H707" t="str"><v>Herramientas</v></cell><cell r="I707" t="str"><v>PZA</v></cell></row><row r="707"><cell r="L707" t="str"><v>Alm. Gral</v></cell></row><row r="707"><cell r="N707" t="str"><v>DADO 9/16 X 1/2</v></cell></row><row r="708"><cell r="A708" t="str"><v>HER-0135</v></cell><cell r="B708" t="str"><v>TALADRO DE 1/2 BOSCH GBM13RE  </v></cell></row><row r="708"><cell r="G708" t="str"><v>C</v></cell><cell r="H708" t="str"><v>Herramientas</v></cell><cell r="I708" t="str"><v>PZA</v></cell></row><row r="708"><cell r="L708" t="str"><v>Alm. Gral</v></cell></row><row r="708"><cell r="N708" t="str"><v>TALADRO DE 1/2 BOSCH GBM13RE</v></cell></row><row r="709"><cell r="A709" t="str"><v>HER-0136</v></cell><cell r="B709" t="str"><v>ATORNILLADOR CON BATERIA  </v></cell></row><row r="709"><cell r="G709" t="str"><v>C</v></cell><cell r="H709" t="str"><v>Herramientas</v></cell><cell r="I709" t="str"><v>PZA</v></cell><cell r="J709"><v>1198.2</v></cell></row><row r="709"><cell r="L709" t="str"><v>Alm. Gral</v></cell></row><row r="709"><cell r="N709" t="str"><v>ATORNILLADOR CON BATERIA</v></cell></row><row r="710"><cell r="A710" t="str"><v>HER-0137</v></cell><cell r="B710" t="str"><v>DESPACHADOR DE CINTAS ADHESIVAS (CANELA)  </v></cell></row><row r="710"><cell r="G710" t="str"><v>C</v></cell><cell r="H710" t="str"><v>Herramientas</v></cell><cell r="I710" t="str"><v>PZA</v></cell></row><row r="710"><cell r="L710" t="str"><v>Alm. Gral</v></cell></row><row r="710"><cell r="N710" t="str"><v>DESPACHADOR DE CINTAS ADHESIVAS (CANELA)</v></cell></row><row r="711"><cell r="A711" t="str"><v>HER-0138</v></cell><cell r="B711" t="str"><v>MATRACA NEUMATICA  </v></cell></row><row r="711"><cell r="G711" t="str"><v>C</v></cell><cell r="H711" t="str"><v>Herramientas</v></cell><cell r="I711" t="str"><v>PZA</v></cell></row><row r="711"><cell r="L711" t="str"><v>Alm. Gral</v></cell></row><row r="711"><cell r="N711" t="str"><v>MATRACA NEUMATICA</v></cell></row><row r="712"><cell r="A712" t="str"><v>HER-0139</v></cell><cell r="B712" t="str"><v>PINZA HIELERA 11"  </v></cell></row><row r="712"><cell r="G712" t="str"><v>C</v></cell><cell r="H712" t="str"><v>Herramientas</v></cell><cell r="I712" t="str"><v>PZA</v></cell></row><row r="712"><cell r="L712" t="str"><v>Alm. Gral</v></cell></row><row r="712"><cell r="N712" t="str"><v>PINZA HIELERA 11"</v></cell></row><row r="713"><cell r="A713" t="str"><v>HER-0140</v></cell><cell r="B713" t="str"><v>PINZA HIELERA 18"  </v></cell></row><row r="713"><cell r="G713" t="str"><v>C</v></cell><cell r="H713" t="str"><v>Herramientas</v></cell><cell r="I713" t="str"><v>PZA</v></cell></row><row r="713"><cell r="L713" t="str"><v>Alm. Gral</v></cell></row><row r="713"><cell r="N713" t="str"><v>PINZA HIELERA 18"</v></cell></row><row r="714"><cell r="A714" t="str"><v>HER-0141</v></cell><cell r="B714" t="str"><v>LLAVE ESPAÑOLA 12 MM  </v></cell></row><row r="714"><cell r="G714" t="str"><v>C</v></cell><cell r="H714" t="str"><v>Herramientas</v></cell><cell r="I714" t="str"><v>PZA</v></cell></row><row r="714"><cell r="L714" t="str"><v>Alm. Gral</v></cell></row><row r="714"><cell r="N714" t="str"><v>LLAVE ESPAÑOLA 12 MM</v></cell></row><row r="715"><cell r="A715" t="str"><v>HER-0142</v></cell><cell r="B715" t="str"><v>LLAVE ALLEN 12 MM  </v></cell></row><row r="715"><cell r="G715" t="str"><v>C</v></cell><cell r="H715" t="str"><v>Herramientas</v></cell><cell r="I715" t="str"><v>PZA</v></cell></row><row r="715"><cell r="L715" t="str"><v>Alm. Gral</v></cell></row><row r="715"><cell r="N715" t="str"><v>LLAVE ALLEN 12 MM</v></cell></row><row r="716"><cell r="A716" t="str"><v>HER-0143</v></cell><cell r="B716" t="str"><v>BROCA 9/16  </v></cell></row><row r="716"><cell r="G716" t="str"><v>C</v></cell><cell r="H716" t="str"><v>Brocas, seguetas, machuelos y sacabocados</v></cell><cell r="I716" t="str"><v>PZA</v></cell></row><row r="716"><cell r="L716" t="str"><v>Alm. Gral</v></cell></row><row r="716"><cell r="N716" t="str"><v>BROCA 9/16</v></cell></row><row r="717"><cell r="A717" t="str"><v>HER-0144</v></cell><cell r="B717" t="str"><v>PINZAS DE ELECTRICISTA  </v></cell></row><row r="717"><cell r="G717" t="str"><v>C</v></cell><cell r="H717" t="str"><v>Herramientas</v></cell><cell r="I717" t="str"><v>PZA</v></cell></row><row r="717"><cell r="L717" t="str"><v>Alm. Gral</v></cell></row><row r="717"><cell r="N717" t="str"><v>PINZAS DE ELECTRICISTA</v></cell></row><row r="718"><cell r="A718" t="str"><v>HER-0145</v></cell><cell r="B718" t="str"><v>REMACHADORA NEUMATICA  </v></cell></row><row r="718"><cell r="G718" t="str"><v>C</v></cell><cell r="H718" t="str"><v>Herramientas</v></cell><cell r="I718" t="str"><v>PZA</v></cell></row><row r="718"><cell r="L718" t="str"><v>Alm. Gral</v></cell></row><row r="718"><cell r="N718" t="str"><v>REMACHADORA NEUMATICA</v></cell></row><row r="719"><cell r="A719" t="str"><v>HER-0146</v></cell><cell r="B719" t="str"><v>LIMA TRUPER MEDIA CAÑA  </v></cell></row><row r="719"><cell r="G719" t="str"><v>C</v></cell><cell r="H719" t="str"><v>Abrasivos</v></cell><cell r="I719" t="str"><v>PZA</v></cell></row><row r="719"><cell r="L719" t="str"><v>Alm. Gral</v></cell></row><row r="719"><cell r="N719" t="str"><v>LIMA TRUPER MEDIA CAÑA</v></cell></row><row r="720"><cell r="A720" t="str"><v>HER-0147</v></cell><cell r="B720" t="str"><v>RODILLO  1/2 X 3""  </v></cell></row><row r="720"><cell r="G720" t="str"><v>C</v></cell><cell r="H720" t="str"><v>Herramientas</v></cell><cell r="I720" t="str"><v>PZA</v></cell></row><row r="720"><cell r="L720" t="str"><v>Alm. Gral</v></cell></row><row r="720"><cell r="N720" t="str"><v>RODILLO  1/2 X 3""</v></cell></row><row r="721"><cell r="A721" t="str"><v>HER-0148</v></cell><cell r="B721" t="str"><v>PRENSA TRUPER DE 6""  </v></cell></row><row r="721"><cell r="G721" t="str"><v>C</v></cell><cell r="H721" t="str"><v>Herramientas</v></cell><cell r="I721" t="str"><v>PZA</v></cell></row><row r="721"><cell r="L721" t="str"><v>Alm. Gral</v></cell></row><row r="721"><cell r="N721" t="str"><v>PRENSA TRUPER DE 6""</v></cell></row><row r="722"><cell r="A722" t="str"><v>HER-0149</v></cell><cell r="B722" t="str"><v>PALA MANGO CHICO (CUCHARA)  </v></cell></row><row r="722"><cell r="G722" t="str"><v>C</v></cell><cell r="H722" t="str"><v>Herramientas</v></cell><cell r="I722" t="str"><v>PZA</v></cell></row><row r="722"><cell r="L722" t="str"><v>Alm. Gral</v></cell></row><row r="722"><cell r="N722" t="str"><v>PALA MANGO CHICO (CUCHARA)</v></cell></row><row r="723"><cell r="A723" t="str"><v>HER-0150</v></cell><cell r="B723" t="str"><v>CALAFATEADORA SIKA  </v></cell></row><row r="723"><cell r="G723" t="str"><v>C</v></cell><cell r="H723" t="str"><v>Herramientas</v></cell><cell r="I723" t="str"><v>PZA</v></cell></row><row r="723"><cell r="L723" t="str"><v>Alm. Gral</v></cell></row><row r="723"><cell r="N723" t="str"><v>CALAFATEADORA SIKA</v></cell></row><row r="724"><cell r="A724" t="str"><v>HER-0151</v></cell><cell r="B724" t="str"><v>DESARMADOR DE CRUZ  </v></cell></row><row r="724"><cell r="G724" t="str"><v>C</v></cell><cell r="H724" t="str"><v>Herramientas</v></cell><cell r="I724" t="str"><v>PZA</v></cell></row><row r="724"><cell r="L724" t="str"><v>Alm. Gral</v></cell></row><row r="724"><cell r="N724" t="str"><v>DESARMADOR DE CRUZ</v></cell></row><row r="725"><cell r="A725" t="str"><v>HER-0152</v></cell><cell r="B725" t="str"><v>MANERAL PARA MACHUELO 3/8"  </v></cell></row><row r="725"><cell r="G725" t="str"><v>C</v></cell><cell r="H725" t="str"><v>Herramientas</v></cell><cell r="I725" t="str"><v>PZA</v></cell></row><row r="725"><cell r="L725" t="str"><v>Alm. Gral</v></cell></row><row r="725"><cell r="N725" t="str"><v>MANERAL PARA MACHUELO 3/8"</v></cell></row><row r="725"><cell r="R725"><v>41302</v></cell></row><row r="726"><cell r="A726" t="str"><v>HER-0153</v></cell><cell r="B726" t="str"><v>DESATORNILLADOR ELECTRICO BOSCH  RECARGABLE  </v></cell></row><row r="726"><cell r="G726" t="str"><v>C</v></cell><cell r="H726" t="str"><v>Herramientas</v></cell><cell r="I726" t="str"><v>PZA</v></cell><cell r="J726"><v>1288.79</v></cell></row><row r="726"><cell r="L726" t="str"><v>Alm. Gral</v></cell></row><row r="726"><cell r="N726" t="str"><v>DESATORNILLADOR ELECTRICO BOSCH  RECARGABLE</v></cell></row><row r="727"><cell r="A727" t="str"><v>HER-0154</v></cell><cell r="B727" t="str"><v>CARGADOR PARA DESATORNILLADOR BOSCH  </v></cell></row><row r="727"><cell r="H727" t="str"><v>Refacciones</v></cell><cell r="I727" t="str"><v>PZA</v></cell></row><row r="727"><cell r="L727" t="str"><v>Alm. Gral</v></cell></row><row r="727"><cell r="N727" t="str"><v>CARGADOR PARA DESATORNILLADOR BOSCH</v></cell></row><row r="728"><cell r="A728" t="str"><v>HER-0155</v></cell><cell r="B728" t="str"><v>BATERIA PARA DESATORNILLADOR BOSCH  </v></cell></row><row r="728"><cell r="H728" t="str"><v>Refacciones</v></cell><cell r="I728" t="str"><v>PZA</v></cell></row><row r="728"><cell r="L728" t="str"><v>Alm. Gral</v></cell></row><row r="728"><cell r="N728" t="str"><v>BATERIA PARA DESATORNILLADOR BOSCH</v></cell></row><row r="729"><cell r="A729" t="str"><v>HER-0156</v></cell><cell r="B729" t="str"><v>MATRACA TRUPER 1/4""  </v></cell></row><row r="729"><cell r="G729" t="str"><v>C</v></cell><cell r="H729" t="str"><v>Herramientas</v></cell><cell r="I729" t="str"><v>PZA</v></cell></row><row r="729"><cell r="L729" t="str"><v>Alm. Gral</v></cell></row><row r="729"><cell r="N729" t="str"><v>MATRACA TRUPER 1/4""</v></cell></row><row r="730"><cell r="A730" t="str"><v>HER-0157</v></cell><cell r="B730" t="str"><v>SACABOCADOS DE 3"  </v></cell></row><row r="730"><cell r="G730" t="str"><v>C</v></cell><cell r="H730" t="str"><v>Brocas, seguetas, machuelos y sacabocados</v></cell><cell r="I730" t="str"><v>PZA</v></cell></row><row r="730"><cell r="L730" t="str"><v>Alm. Gral</v></cell></row><row r="730"><cell r="N730" t="str"><v>SACABOCADOS DE 3"</v></cell></row><row r="731"><cell r="A731" t="str"><v>HER-0158</v></cell><cell r="B731" t="str"><v>PINZA DE PRESION  </v></cell></row><row r="731"><cell r="G731" t="str"><v>C</v></cell><cell r="H731" t="str"><v>Herramientas</v></cell><cell r="I731" t="str"><v>PZA</v></cell><cell r="J731"><v>132.5</v></cell></row><row r="731"><cell r="L731" t="str"><v>Alm. Gral</v></cell></row><row r="731"><cell r="N731" t="str"><v>PINZA DE PRESION</v></cell></row><row r="732"><cell r="A732" t="str"><v>HER-0159</v></cell><cell r="B732" t="str"><v>LLAVE ESPAÑOLA DE 17 MM  </v></cell></row><row r="732"><cell r="G732" t="str"><v>C</v></cell><cell r="H732" t="str"><v>Herramientas</v></cell><cell r="I732" t="str"><v>PZA</v></cell></row><row r="732"><cell r="L732" t="str"><v>Alm. Gral</v></cell></row><row r="732"><cell r="N732" t="str"><v>LLAVE ESPAÑOLA DE 17 MM</v></cell></row><row r="733"><cell r="A733" t="str"><v>HER-0160</v></cell><cell r="B733" t="str"><v>MOTOTOOL 1/4 WURTH  </v></cell></row><row r="733"><cell r="G733" t="str"><v>C</v></cell><cell r="H733" t="str"><v>Herramientas</v></cell><cell r="I733" t="str"><v>PZA</v></cell></row><row r="733"><cell r="L733" t="str"><v>Alm. Gral</v></cell></row><row r="733"><cell r="N733" t="str"><v>MOTOTOOL 1/4 WURTH</v></cell></row><row r="734"><cell r="A734" t="str"><v>HER-0161</v></cell><cell r="B734" t="str"><v>LIMA PLANA MUSA  </v></cell></row><row r="734"><cell r="G734" t="str"><v>C</v></cell><cell r="H734" t="str"><v>Abrasivos</v></cell><cell r="I734" t="str"><v>PZA</v></cell></row><row r="734"><cell r="L734" t="str"><v>Alm. Gral</v></cell></row><row r="734"><cell r="N734" t="str"><v>LIMA PLANA MUSA</v></cell></row><row r="735"><cell r="A735" t="str"><v>HER-0162</v></cell><cell r="B735" t="str"><v>CORTADOR NEUMATICO  </v></cell></row><row r="735"><cell r="G735" t="str"><v>C</v></cell><cell r="H735" t="str"><v>Herramientas</v></cell><cell r="I735" t="str"><v>PZA</v></cell></row><row r="735"><cell r="L735" t="str"><v>Alm. Gral</v></cell></row><row r="735"><cell r="N735" t="str"><v>CORTADOR NEUMATICO</v></cell></row><row r="736"><cell r="A736" t="str"><v>HER-0163</v></cell><cell r="B736" t="str"><v>ARCO PARA SEGUETA  </v></cell></row><row r="736"><cell r="G736" t="str"><v>C</v></cell><cell r="H736" t="str"><v>Herramientas</v></cell><cell r="I736" t="str"><v>PZA</v></cell></row><row r="736"><cell r="L736" t="str"><v>Alm. Gral</v></cell></row><row r="736"><cell r="N736" t="str"><v>ARCO PARA SEGUETA</v></cell></row><row r="737"><cell r="A737" t="str"><v>HER-0164</v></cell><cell r="B737" t="str"><v>TORNILLO DE BANCO (INDUSTRIAL)  </v></cell></row><row r="737"><cell r="G737" t="str"><v>C</v></cell><cell r="H737" t="str"><v>Herramientas</v></cell><cell r="I737" t="str"><v>PZA</v></cell></row><row r="737"><cell r="L737" t="str"><v>Alm. Gral</v></cell></row><row r="737"><cell r="N737" t="str"><v>TORNILLO DE BANCO (INDUSTRIAL)</v></cell></row><row r="738"><cell r="A738" t="str"><v>HER-0165</v></cell><cell r="B738" t="str"><v>ESMERIL DE BANCO (INDUSTRIAL)  </v></cell></row><row r="738"><cell r="G738" t="str"><v>C</v></cell><cell r="H738" t="str"><v>Herramientas</v></cell><cell r="I738" t="str"><v>PZA</v></cell></row><row r="738"><cell r="L738" t="str"><v>Alm. Gral</v></cell></row><row r="738"><cell r="N738" t="str"><v>ESMERIL DE BANCO (INDUSTRIAL)</v></cell></row><row r="739"><cell r="A739" t="str"><v>HER-0166</v></cell><cell r="B739" t="str"><v>MASO DE ACERO  </v></cell></row><row r="739"><cell r="G739" t="str"><v>C</v></cell><cell r="H739" t="str"><v>Herramientas</v></cell><cell r="I739" t="str"><v>PZA</v></cell></row><row r="739"><cell r="L739" t="str"><v>Alm. Gral</v></cell></row><row r="739"><cell r="N739" t="str"><v>MASO DE ACERO</v></cell></row><row r="740"><cell r="A740" t="str"><v>HER-0167</v></cell><cell r="B740" t="str"><v>LLAVE ESPAÑOLA 3/8""  </v></cell></row><row r="740"><cell r="G740" t="str"><v>C</v></cell><cell r="H740" t="str"><v>Herramientas</v></cell><cell r="I740" t="str"><v>PZA</v></cell></row><row r="740"><cell r="L740" t="str"><v>Alm. Gral</v></cell></row><row r="740"><cell r="N740" t="str"><v>LLAVE ESPAÑOLA 3/8""</v></cell></row><row r="741"><cell r="A741" t="str"><v>HER-0168</v></cell><cell r="B741" t="str"><v>LIJADORA NEUMATICA MIRKA 6" C/EXTRACCION DE AIRE   </v></cell></row><row r="741"><cell r="G741" t="str"><v>C</v></cell><cell r="H741" t="str"><v>Herramientas</v></cell><cell r="I741" t="str"><v>PZA</v></cell></row><row r="741"><cell r="L741" t="str"><v>Alm. Gral</v></cell></row><row r="741"><cell r="N741" t="str"><v>LIJADORA NEUMATICA MIRKA 6" C/EXTRACCION DE AIRE </v></cell></row><row r="742"><cell r="A742" t="str"><v>HER-0169</v></cell><cell r="B742" t="str"><v>TALADRO NEUMATICO 3/8""  </v></cell></row><row r="742"><cell r="G742" t="str"><v>C</v></cell><cell r="H742" t="str"><v>Herramientas</v></cell><cell r="I742" t="str"><v>PZA</v></cell></row><row r="742"><cell r="L742" t="str"><v>Alm. Gral</v></cell></row><row r="742"><cell r="N742" t="str"><v>TALADRO NEUMATICO 3/8""</v></cell></row><row r="743"><cell r="A743" t="str"><v>HER-0170</v></cell><cell r="B743" t="str"><v>ESMERIL NEUMATICO  </v></cell></row><row r="743"><cell r="G743" t="str"><v>C</v></cell><cell r="H743" t="str"><v>Herramientas</v></cell><cell r="I743" t="str"><v>PZA</v></cell></row><row r="743"><cell r="L743" t="str"><v>Alm. Gral</v></cell></row><row r="743"><cell r="N743" t="str"><v>ESMERIL NEUMATICO</v></cell></row><row r="744"><cell r="A744" t="str"><v>HER-0171</v></cell><cell r="B744" t="str"><v>CUÑA DESMOLDANTE 8""  </v></cell></row><row r="744"><cell r="G744" t="str"><v>C</v></cell><cell r="H744" t="str"><v>Herramientas</v></cell><cell r="I744" t="str"><v>PZA</v></cell><cell r="J744"><v>200</v></cell></row><row r="744"><cell r="L744" t="str"><v>Alm. Gral</v></cell></row><row r="744"><cell r="N744" t="str"><v>CUÑA DESMOLDANTE 8""</v></cell></row><row r="745"><cell r="A745" t="str"><v>HER-0172</v></cell><cell r="B745" t="str"><v>CUÑA DESMOLDANTE 10""  </v></cell></row><row r="745"><cell r="G745" t="str"><v>C</v></cell><cell r="H745" t="str"><v>Herramientas</v></cell><cell r="I745" t="str"><v>PZA</v></cell><cell r="J745"><v>225</v></cell></row><row r="745"><cell r="L745" t="str"><v>Alm. Gral</v></cell></row><row r="745"><cell r="N745" t="str"><v>CUÑA DESMOLDANTE 10""</v></cell></row><row r="746"><cell r="A746" t="str"><v>HER-0173</v></cell><cell r="B746" t="str"><v>CUÑA DESMOLDANTE DE 5""  </v></cell></row><row r="746"><cell r="G746" t="str"><v>C</v></cell><cell r="H746" t="str"><v>Herramientas</v></cell><cell r="I746" t="str"><v>PZA</v></cell></row><row r="746"><cell r="L746" t="str"><v>Alm. Gral</v></cell></row><row r="746"><cell r="N746" t="str"><v>CUÑA DESMOLDANTE DE 5""</v></cell></row><row r="747"><cell r="A747" t="str"><v>HER-0174</v></cell><cell r="B747" t="str"><v>PISTOLA DE IMPACTO  </v></cell></row><row r="747"><cell r="G747" t="str"><v>C</v></cell><cell r="H747" t="str"><v>Herramientas</v></cell><cell r="I747" t="str"><v>PZA</v></cell></row><row r="747"><cell r="L747" t="str"><v>Alm. Gral</v></cell></row><row r="747"><cell r="N747" t="str"><v>PISTOLA DE IMPACTO</v></cell></row><row r="748"><cell r="A748" t="str"><v>HER-0175</v></cell><cell r="B748" t="str"><v>REFLECTOR DOBLE  </v></cell></row><row r="748"><cell r="G748" t="str"><v>C</v></cell><cell r="H748" t="str"><v>Herramientas</v></cell><cell r="I748" t="str"><v>PZA</v></cell></row><row r="748"><cell r="L748" t="str"><v>Alm. Gral</v></cell></row><row r="748"><cell r="N748" t="str"><v>REFLECTOR DOBLE</v></cell></row><row r="749"><cell r="A749" t="str"><v>HER-0176</v></cell><cell r="B749" t="str"><v>TALADRO BOSCH INALAMBRICO  </v></cell></row><row r="749"><cell r="G749" t="str"><v>C</v></cell><cell r="H749" t="str"><v>Herramientas</v></cell><cell r="I749" t="str"><v>PZA</v></cell></row><row r="749"><cell r="L749" t="str"><v>Alm. Gral</v></cell></row><row r="749"><cell r="N749" t="str"><v>TALADRO BOSCH INALAMBRICO</v></cell></row><row r="750"><cell r="A750" t="str"><v>HER-0177</v></cell><cell r="B750" t="str"><v>ESCUADRA 24""  </v></cell></row><row r="750"><cell r="G750" t="str"><v>C</v></cell><cell r="H750" t="str"><v>Herramientas</v></cell><cell r="I750" t="str"><v>PZA</v></cell></row><row r="750"><cell r="L750" t="str"><v>Alm. Gral</v></cell></row><row r="750"><cell r="N750" t="str"><v>ESCUADRA 24""</v></cell></row><row r="751"><cell r="A751" t="str"><v>HER-0178</v></cell><cell r="B751" t="str"><v>ESCUADRA 12""  </v></cell></row><row r="751"><cell r="G751" t="str"><v>C</v></cell><cell r="H751" t="str"><v>Herramientas</v></cell><cell r="I751" t="str"><v>PZA</v></cell></row><row r="751"><cell r="L751" t="str"><v>Alm. Gral</v></cell></row><row r="751"><cell r="N751" t="str"><v>ESCUADRA 12""</v></cell></row><row r="752"><cell r="A752" t="str"><v>HER-0179</v></cell><cell r="B752" t="str"><v>LIMATON PLANO  </v></cell></row><row r="752"><cell r="G752" t="str"><v>C</v></cell><cell r="H752" t="str"><v>Abrasivos</v></cell><cell r="I752" t="str"><v>PZA</v></cell></row><row r="752"><cell r="L752" t="str"><v>Alm. Gral</v></cell></row><row r="752"><cell r="N752" t="str"><v>LIMATON PLANO</v></cell></row><row r="753"><cell r="A753" t="str"><v>HER-0180</v></cell><cell r="B753" t="str"><v>NIVEL GOTA (CHICO)  </v></cell></row><row r="753"><cell r="G753" t="str"><v>C</v></cell><cell r="H753" t="str"><v>Herramientas</v></cell><cell r="I753" t="str"><v>PZA</v></cell></row><row r="753"><cell r="L753" t="str"><v>Alm. Gral</v></cell></row><row r="753"><cell r="N753" t="str"><v>NIVEL GOTA (CHICO)</v></cell></row><row r="754"><cell r="A754" t="str"><v>HER-0181</v></cell><cell r="B754" t="str"><v>PINZA MECANICA  </v></cell></row><row r="754"><cell r="G754" t="str"><v>C</v></cell><cell r="H754" t="str"><v>Herramientas</v></cell><cell r="I754" t="str"><v>PZA</v></cell></row><row r="754"><cell r="L754" t="str"><v>Alm. Gral</v></cell></row><row r="754"><cell r="N754" t="str"><v>PINZA MECANICA</v></cell></row><row r="755"><cell r="A755" t="str"><v>HER-0182</v></cell><cell r="B755" t="str"><v>MACETA  </v></cell></row><row r="755"><cell r="G755" t="str"><v>C</v></cell><cell r="H755" t="str"><v>Herramientas</v></cell><cell r="I755" t="str"><v>PZA</v></cell></row><row r="755"><cell r="L755" t="str"><v>Alm. Gral</v></cell></row><row r="755"><cell r="N755" t="str"><v>MACETA</v></cell></row><row r="756"><cell r="A756" t="str"><v>HER-0183</v></cell><cell r="B756" t="str"><v>CERROTE  </v></cell></row><row r="756"><cell r="G756" t="str"><v>C</v></cell><cell r="H756" t="str"><v>Herramientas</v></cell><cell r="I756" t="str"><v>PZA</v></cell></row><row r="756"><cell r="L756" t="str"><v>Alm. Gral</v></cell></row><row r="756"><cell r="N756" t="str"><v>CERROTE</v></cell></row><row r="757"><cell r="A757" t="str"><v>HER-0184</v></cell><cell r="B757" t="str"><v>LLAVE MIXTA 5/8  </v></cell></row><row r="757"><cell r="G757" t="str"><v>C</v></cell><cell r="H757" t="str"><v>Herramientas</v></cell><cell r="I757" t="str"><v>PZA</v></cell></row><row r="757"><cell r="L757" t="str"><v>Alm. Gral</v></cell></row><row r="757"><cell r="N757" t="str"><v>LLAVE MIXTA 5/8</v></cell></row><row r="758"><cell r="A758" t="str"><v>HER-0185</v></cell><cell r="B758" t="str"><v>LLAVE MIXTA 10 MM  </v></cell></row><row r="758"><cell r="G758" t="str"><v>C</v></cell><cell r="H758" t="str"><v>Herramientas</v></cell><cell r="I758" t="str"><v>PZA</v></cell></row><row r="758"><cell r="L758" t="str"><v>Alm. Gral</v></cell></row><row r="758"><cell r="N758" t="str"><v>LLAVE MIXTA 10 MM</v></cell></row><row r="759"><cell r="A759" t="str"><v>HER-0186</v></cell><cell r="B759" t="str"><v>LLAVE MIXTA 8 MM  </v></cell></row><row r="759"><cell r="G759" t="str"><v>C</v></cell><cell r="H759" t="str"><v>Herramientas</v></cell><cell r="I759" t="str"><v>PZA</v></cell></row><row r="759"><cell r="L759" t="str"><v>Alm. Gral</v></cell></row><row r="759"><cell r="N759" t="str"><v>LLAVE MIXTA 8 MM</v></cell></row><row r="760"><cell r="A760" t="str"><v>HER-0187</v></cell><cell r="B760" t="str"><v>PULIDOR NEUMATICO NUM-1  </v></cell></row><row r="760"><cell r="G760" t="str"><v>C</v></cell><cell r="H760" t="str"><v>Herramientas</v></cell><cell r="I760" t="str"><v>PZA</v></cell></row><row r="760"><cell r="L760" t="str"><v>Alm. Gral</v></cell></row><row r="760"><cell r="N760" t="str"><v>PULIDOR NEUMATICO NUM-1</v></cell></row><row r="761"><cell r="A761" t="str"><v>HER-0188</v></cell><cell r="B761" t="str"><v>LIJADORA ORBITAL NEUMATICA S/EXTRACCION DE AIRE  </v></cell></row><row r="761"><cell r="G761" t="str"><v>C</v></cell><cell r="H761" t="str"><v>Herramientas</v></cell><cell r="I761" t="str"><v>PZA</v></cell></row><row r="761"><cell r="L761" t="str"><v>Alm. Gral</v></cell></row><row r="761"><cell r="N761" t="str"><v>LIJADORA ORBITAL NEUMATICA S/EXTRACCION DE AIRE</v></cell></row><row r="762"><cell r="A762" t="str"><v>HER-0189</v></cell><cell r="B762" t="str"><v>LIJADORA CUADRADA NEUMATICA  </v></cell></row><row r="762"><cell r="G762" t="str"><v>C</v></cell><cell r="H762" t="str"><v>Herramientas</v></cell><cell r="I762" t="str"><v>PZA</v></cell></row><row r="762"><cell r="L762" t="str"><v>Alm. Gral</v></cell></row><row r="762"><cell r="N762" t="str"><v>LIJADORA CUADRADA NEUMATICA</v></cell></row><row r="763"><cell r="A763" t="str"><v>HER-0190</v></cell><cell r="B763" t="str"><v>LIJADORA CUADRADA ELECTRICA DW-411 D26441  </v></cell></row><row r="763"><cell r="G763" t="str"><v>C</v></cell><cell r="H763" t="str"><v>Herramientas</v></cell><cell r="I763" t="str"><v>PZA</v></cell></row><row r="763"><cell r="L763" t="str"><v>Alm. Gral</v></cell></row><row r="763"><cell r="N763" t="str"><v>LIJADORA CUADRADA ELECTRICA DW-411 D26441</v></cell></row><row r="764"><cell r="A764" t="str"><v>HER-0191</v></cell><cell r="B764" t="str"><v>CHIPOTE  </v></cell></row><row r="764"><cell r="G764" t="str"><v>C</v></cell><cell r="H764" t="str"><v>Herramientas</v></cell><cell r="I764" t="str"><v>PZA</v></cell></row><row r="764"><cell r="L764" t="str"><v>Alm. Gral</v></cell></row><row r="764"><cell r="N764" t="str"><v>CHIPOTE</v></cell></row><row r="765"><cell r="A765" t="str"><v>HER-0192</v></cell><cell r="B765" t="str"><v>JGO. ESCUADRA DE COMBINACION  </v></cell></row><row r="765"><cell r="G765" t="str"><v>C</v></cell><cell r="H765" t="str"><v>Herramientas</v></cell><cell r="I765" t="str"><v>PZA</v></cell></row><row r="765"><cell r="L765" t="str"><v>Alm. Gral</v></cell></row><row r="765"><cell r="N765" t="str"><v>JGO. ESCUADRA DE COMBINACION</v></cell></row><row r="766"><cell r="A766" t="str"><v>HER-0193</v></cell><cell r="B766" t="str"><v>BERNIER  </v></cell></row><row r="766"><cell r="G766" t="str"><v>C</v></cell><cell r="H766" t="str"><v>Herramientas</v></cell><cell r="I766" t="str"><v>PZA</v></cell></row><row r="766"><cell r="L766" t="str"><v>Alm. Gral</v></cell></row><row r="766"><cell r="N766" t="str"><v>BERNIER</v></cell></row><row r="767"><cell r="A767" t="str"><v>HER-0194</v></cell><cell r="B767" t="str"><v>MACHUELO 3/8"  </v></cell></row><row r="767"><cell r="G767" t="str"><v>C</v></cell><cell r="H767" t="str"><v>Brocas, seguetas, machuelos y sacabocados</v></cell><cell r="I767" t="str"><v>PZA</v></cell><cell r="J767"><v>86.5</v></cell></row><row r="767"><cell r="L767" t="str"><v>Alm. Gral</v></cell><cell r="M767" t="str"><v>ok</v></cell><cell r="N767" t="str"><v>MACHUELO 3/8"</v></cell></row><row r="767"><cell r="U767" t="str"><v>1108-0002-0003-0008</v></cell></row><row r="767"><cell r="Y767" t="str"><v>A8  </v></cell></row><row r="768"><cell r="A768" t="str"><v>HER-0195</v></cell><cell r="B768" t="str"><v>TALADRO ROTOMARTILLO BOSCH  GSB 20-2RE  </v></cell></row><row r="768"><cell r="G768" t="str"><v>C</v></cell><cell r="H768" t="str"><v>Herramientas</v></cell><cell r="I768" t="str"><v>PZA</v></cell></row><row r="768"><cell r="L768" t="str"><v>Alm. Gral</v></cell></row><row r="768"><cell r="N768" t="str"><v>TALADRO ROTOMARTILLO BOSCH  GSB 20-2RE</v></cell></row><row r="769"><cell r="A769" t="str"><v>HER-0196</v></cell><cell r="B769" t="str"><v>CALADORA ELECTRICA BOSCH GST 90 BE  </v></cell></row><row r="769"><cell r="G769" t="str"><v>C</v></cell><cell r="H769" t="str"><v>Herramientas</v></cell><cell r="I769" t="str"><v>PZA</v></cell></row><row r="769"><cell r="L769" t="str"><v>Alm. Gral</v></cell></row><row r="769"><cell r="N769" t="str"><v>CALADORA ELECTRICA BOSCH GST 90 BE</v></cell></row><row r="770"><cell r="A770" t="str"><v>HER-0197</v></cell><cell r="B770" t="str"><v>PISTOLA DE PRESION P/AGUA  </v></cell></row><row r="770"><cell r="G770" t="str"><v>C</v></cell><cell r="H770" t="str"><v>Herramientas</v></cell><cell r="I770" t="str"><v>PZA</v></cell></row><row r="770"><cell r="L770" t="str"><v>Alm. Gral</v></cell></row><row r="770"><cell r="N770" t="str"><v>PISTOLA DE PRESION P/AGUA</v></cell></row><row r="771"><cell r="A771" t="str"><v>HER-0198</v></cell><cell r="B771" t="str"><v>CEPILLO P/MADERA STANLEY NUM-6  </v></cell></row><row r="771"><cell r="G771" t="str"><v>C</v></cell><cell r="H771" t="str"><v>Herramientas</v></cell><cell r="I771" t="str"><v>PZA</v></cell></row><row r="771"><cell r="L771" t="str"><v>Alm. Gral</v></cell></row><row r="771"><cell r="N771" t="str"><v>CEPILLO P/MADERA STANLEY NUM-6</v></cell></row><row r="772"><cell r="A772" t="str"><v>HER-0199</v></cell><cell r="B772" t="str"><v>CEPILLO P/MADERA STANLEY NUM-2  </v></cell></row><row r="772"><cell r="G772" t="str"><v>C</v></cell><cell r="H772" t="str"><v>Herramientas</v></cell><cell r="I772" t="str"><v>PZA</v></cell></row><row r="772"><cell r="L772" t="str"><v>Alm. Gral</v></cell></row><row r="772"><cell r="N772" t="str"><v>CEPILLO P/MADERA STANLEY NUM-2</v></cell></row><row r="773"><cell r="A773" t="str"><v>HER-0200</v></cell><cell r="B773" t="str"><v>PULIDOR NEUMATICO 3" 77 mm  3000 rpm  mp20-m  </v></cell></row><row r="773"><cell r="G773" t="str"><v>C</v></cell><cell r="H773" t="str"><v>Herramientas</v></cell><cell r="I773" t="str"><v>PZA</v></cell></row><row r="773"><cell r="L773" t="str"><v>Alm. Gral</v></cell></row><row r="773"><cell r="N773" t="str"><v>PULIDOR NEUMATICO 3" 77 mm  3000 rpm  mp20-m</v></cell></row><row r="774"><cell r="A774" t="str"><v>HER-0201</v></cell><cell r="B774" t="str"><v>SACABOCADOS DE 3/4   </v></cell></row><row r="774"><cell r="G774" t="str"><v>C</v></cell><cell r="H774" t="str"><v>Brocas, seguetas, machuelos y sacabocados</v></cell><cell r="I774" t="str"><v>PZA</v></cell><cell r="J774"><v>61.2</v></cell></row><row r="774"><cell r="L774" t="str"><v>Alm. Gral</v></cell></row><row r="774"><cell r="N774" t="str"><v>SACABOCADOS DE 3/4 </v></cell></row><row r="774"><cell r="R774"><v>40291</v></cell></row><row r="775"><cell r="A775" t="str"><v>HER-0202</v></cell><cell r="B775" t="str"><v>DADO 7/16 ENT 3/8  </v></cell></row><row r="775"><cell r="G775" t="str"><v>C</v></cell><cell r="H775" t="str"><v>Herramientas</v></cell><cell r="I775" t="str"><v>PZA</v></cell></row><row r="775"><cell r="L775" t="str"><v>Alm. Gral</v></cell></row><row r="775"><cell r="N775" t="str"><v>DADO 7/16 ENT 3/8</v></cell></row><row r="776"><cell r="A776" t="str"><v>HER-0203</v></cell><cell r="B776" t="str"><v>REFLECTOR SENCILLO  </v></cell></row><row r="776"><cell r="G776" t="str"><v>C</v></cell><cell r="H776" t="str"><v>Herramientas</v></cell><cell r="I776" t="str"><v>PZA</v></cell></row><row r="776"><cell r="L776" t="str"><v>Alm. Gral</v></cell></row><row r="776"><cell r="N776" t="str"><v>REFLECTOR SENCILLO</v></cell></row><row r="777"><cell r="A777" t="str"><v>HER-0204</v></cell><cell r="B777" t="str"><v>MANERAL DE BRAZO  </v></cell></row><row r="777"><cell r="G777" t="str"><v>C</v></cell><cell r="H777" t="str"><v>Herramientas</v></cell><cell r="I777" t="str"><v>PZA</v></cell></row><row r="777"><cell r="L777" t="str"><v>Alm. Gral</v></cell></row><row r="777"><cell r="N777" t="str"><v>MANERAL DE BRAZO</v></cell></row><row r="778"><cell r="A778" t="str"><v>HER-0205</v></cell><cell r="B778" t="str"><v>TALADRO DE PEDESTAL PAGSA  </v></cell></row><row r="778"><cell r="G778" t="str"><v>C</v></cell><cell r="H778" t="str"><v>Herramientas</v></cell><cell r="I778" t="str"><v>PZA</v></cell></row><row r="778"><cell r="L778" t="str"><v>Alm. Gral</v></cell></row><row r="778"><cell r="N778" t="str"><v>TALADRO DE PEDESTAL PAGSA</v></cell></row><row r="779"><cell r="A779" t="str"><v>HER-0206</v></cell><cell r="B779" t="str"><v>TALADRO DE BANCO VIMALERT  </v></cell></row><row r="779"><cell r="G779" t="str"><v>C</v></cell><cell r="H779" t="str"><v>Herramientas</v></cell><cell r="I779" t="str"><v>PZA</v></cell></row><row r="779"><cell r="L779" t="str"><v>Alm. Gral</v></cell></row><row r="779"><cell r="N779" t="str"><v>TALADRO DE BANCO VIMALERT</v></cell></row><row r="780"><cell r="A780" t="str"><v>HER-0207</v></cell><cell r="B780" t="str"><v>FORMON  </v></cell></row><row r="780"><cell r="G780" t="str"><v>C</v></cell><cell r="H780" t="str"><v>Herramientas</v></cell><cell r="I780" t="str"><v>PZA</v></cell></row><row r="780"><cell r="L780" t="str"><v>Alm. Gral</v></cell></row><row r="780"><cell r="N780" t="str"><v>FORMON</v></cell></row><row r="781"><cell r="A781" t="str"><v>HER-0208</v></cell><cell r="B781" t="str"><v>LLAVE MIXTA 19MM  </v></cell></row><row r="781"><cell r="G781" t="str"><v>C</v></cell><cell r="H781" t="str"><v>Herramientas</v></cell><cell r="I781" t="str"><v>PZA</v></cell></row><row r="781"><cell r="L781" t="str"><v>Alm. Gral</v></cell></row><row r="781"><cell r="N781" t="str"><v>LLAVE MIXTA 19MM</v></cell></row><row r="782"><cell r="A782" t="str"><v>HER-0209</v></cell><cell r="B782" t="str"><v>LLAVE ALLEN 1/4""  </v></cell></row><row r="782"><cell r="G782" t="str"><v>C</v></cell><cell r="H782" t="str"><v>Herramientas</v></cell><cell r="I782" t="str"><v>PZA</v></cell></row><row r="782"><cell r="L782" t="str"><v>Alm. Gral</v></cell></row><row r="782"><cell r="N782" t="str"><v>LLAVE ALLEN 1/4""</v></cell></row><row r="783"><cell r="A783" t="str"><v>HER-0210</v></cell><cell r="B783" t="str"><v>LLAVE ALLEN 2 MM  </v></cell></row><row r="783"><cell r="G783" t="str"><v>C</v></cell><cell r="H783" t="str"><v>Herramientas</v></cell><cell r="I783" t="str"><v>PZA</v></cell></row><row r="783"><cell r="L783" t="str"><v>Alm. Gral</v></cell></row><row r="783"><cell r="N783" t="str"><v>LLAVE ALLEN 2 MM</v></cell></row><row r="784"><cell r="A784" t="str"><v>HER-0211</v></cell><cell r="B784" t="str"><v>LLAVE MIXTA 6 MM DROP FORGED  </v></cell></row><row r="784"><cell r="G784" t="str"><v>C</v></cell><cell r="H784" t="str"><v>Herramientas</v></cell><cell r="I784" t="str"><v>PZA</v></cell></row><row r="784"><cell r="L784" t="str"><v>Alm. Gral</v></cell></row><row r="784"><cell r="N784" t="str"><v>LLAVE MIXTA 6 MM DROP FORGED</v></cell></row><row r="785"><cell r="A785" t="str"><v>HER-0212</v></cell><cell r="B785" t="str"><v>LLAVE MIXTA 7/8  </v></cell></row><row r="785"><cell r="G785" t="str"><v>C</v></cell><cell r="H785" t="str"><v>Herramientas</v></cell><cell r="I785" t="str"><v>PZA</v></cell></row><row r="785"><cell r="L785" t="str"><v>Alm. Gral</v></cell></row><row r="785"><cell r="N785" t="str"><v>LLAVE MIXTA 7/8</v></cell></row><row r="786"><cell r="A786" t="str"><v>HER-0213</v></cell><cell r="B786" t="str"><v>LLAVE MIXTA 3/16  </v></cell></row><row r="786"><cell r="G786" t="str"><v>C</v></cell><cell r="H786" t="str"><v>Herramientas</v></cell><cell r="I786" t="str"><v>PZA</v></cell></row><row r="786"><cell r="L786" t="str"><v>Alm. Gral</v></cell></row><row r="786"><cell r="N786" t="str"><v>LLAVE MIXTA 3/16</v></cell></row><row r="787"><cell r="A787" t="str"><v>HER-0214</v></cell><cell r="B787" t="str"><v>LLAVE ESPAÑOLA 3/4  </v></cell></row><row r="787"><cell r="G787" t="str"><v>C</v></cell><cell r="H787" t="str"><v>Herramientas</v></cell><cell r="I787" t="str"><v>PZA</v></cell></row><row r="787"><cell r="L787" t="str"><v>Alm. Gral</v></cell></row><row r="787"><cell r="N787" t="str"><v>LLAVE ESPAÑOLA 3/4</v></cell></row><row r="788"><cell r="A788" t="str"><v>HER-0215</v></cell><cell r="B788" t="str"><v>LLAVE ESPAÑOLA 19 MM  </v></cell></row><row r="788"><cell r="G788" t="str"><v>C</v></cell><cell r="H788" t="str"><v>Herramientas</v></cell><cell r="I788" t="str"><v>PZA</v></cell></row><row r="788"><cell r="L788" t="str"><v>Alm. Gral</v></cell></row><row r="788"><cell r="N788" t="str"><v>LLAVE ESPAÑOLA 19 MM</v></cell></row><row r="789"><cell r="A789" t="str"><v>HER-0216</v></cell><cell r="B789" t="str"><v>JGO. PUNTAS INSERT BITS  </v></cell></row><row r="789"><cell r="G789" t="str"><v>C</v></cell><cell r="H789" t="str"><v>Herramientas</v></cell><cell r="I789" t="str"><v>PZA</v></cell></row><row r="789"><cell r="L789" t="str"><v>Alm. Gral</v></cell></row><row r="789"><cell r="N789" t="str"><v>JGO. PUNTAS INSERT BITS</v></cell></row><row r="790"><cell r="A790" t="str"><v>HER-0217</v></cell><cell r="B790" t="str"><v>ROTO MARTILLO 1/2"" BOSCH  </v></cell></row><row r="790"><cell r="G790" t="str"><v>C</v></cell><cell r="H790" t="str"><v>Herramientas</v></cell><cell r="I790" t="str"><v>PZA</v></cell></row><row r="790"><cell r="L790" t="str"><v>Alm. Gral</v></cell></row><row r="790"><cell r="N790" t="str"><v>ROTO MARTILLO 1/2"" BOSCH</v></cell></row><row r="791"><cell r="A791" t="str"><v>HER-0218</v></cell><cell r="B791" t="str"><v>PISTOLA PORTA SILICON  </v></cell></row><row r="791"><cell r="G791" t="str"><v>C</v></cell><cell r="H791" t="str"><v>Herramientas</v></cell><cell r="I791" t="str"><v>PZA</v></cell></row><row r="791"><cell r="L791" t="str"><v>Alm. Gral</v></cell></row><row r="791"><cell r="N791" t="str"><v>PISTOLA PORTA SILICON</v></cell></row><row r="792"><cell r="A792" t="str"><v>HER-0219</v></cell><cell r="B792" t="str"><v>LAMPARA DE MANO RECARGABLE  </v></cell></row><row r="792"><cell r="G792" t="str"><v>C</v></cell><cell r="H792" t="str"><v>Material Electrico</v></cell><cell r="I792" t="str"><v>PZA</v></cell></row><row r="792"><cell r="L792" t="str"><v>Alm. Gral</v></cell></row><row r="792"><cell r="N792" t="str"><v>LAMPARA DE MANO RECARGABLE</v></cell></row><row r="793"><cell r="A793" t="str"><v>HER-0220</v></cell><cell r="B793" t="str"><v>LIMATON TRIANGULAR  </v></cell></row><row r="793"><cell r="G793" t="str"><v>C</v></cell><cell r="H793" t="str"><v>Abrasivos</v></cell><cell r="I793" t="str"><v>PZA</v></cell></row><row r="793"><cell r="L793" t="str"><v>Alm. Gral</v></cell></row><row r="793"><cell r="N793" t="str"><v>LIMATON TRIANGULAR</v></cell></row><row r="794"><cell r="A794" t="str"><v>HER-0221</v></cell><cell r="B794" t="str"><v>LIMA REDONDA MUSA 8"  </v></cell></row><row r="794"><cell r="G794" t="str"><v>C</v></cell><cell r="H794" t="str"><v>Abrasivos</v></cell><cell r="I794" t="str"><v>PZA</v></cell></row><row r="794"><cell r="L794" t="str"><v>Alm. Gral</v></cell></row><row r="794"><cell r="N794" t="str"><v>LIMA REDONDA MUSA 8"</v></cell></row><row r="795"><cell r="A795" t="str"><v>HER-0222</v></cell><cell r="B795" t="str"><v>CINSEL 1/2""  </v></cell></row><row r="795"><cell r="G795" t="str"><v>C</v></cell><cell r="H795" t="str"><v>Herramientas</v></cell><cell r="I795" t="str"><v>PZA</v></cell></row><row r="795"><cell r="L795" t="str"><v>Alm. Gral</v></cell></row><row r="795"><cell r="N795" t="str"><v>CINSEL 1/2""</v></cell></row><row r="796"><cell r="A796" t="str"><v>HER-0223</v></cell><cell r="B796" t="str"><v>TIJERA CORTA LAMINA  </v></cell></row><row r="796"><cell r="G796" t="str"><v>C</v></cell><cell r="H796" t="str"><v>Herramientas</v></cell><cell r="I796" t="str"><v>PZA</v></cell></row><row r="796"><cell r="L796" t="str"><v>Alm. Gral</v></cell></row><row r="796"><cell r="N796" t="str"><v>TIJERA CORTA LAMINA</v></cell></row><row r="797"><cell r="A797" t="str"><v>HER-0224</v></cell><cell r="B797" t="str"><v>PINZA CHAVETERA  </v></cell></row><row r="797"><cell r="G797" t="str"><v>C</v></cell><cell r="H797" t="str"><v>Herramientas</v></cell><cell r="I797" t="str"><v>PZA</v></cell></row><row r="797"><cell r="L797" t="str"><v>Alm. Gral</v></cell></row><row r="797"><cell r="N797" t="str"><v>PINZA CHAVETERA</v></cell></row><row r="798"><cell r="A798" t="str"><v>HER-0225</v></cell><cell r="B798" t="str"><v>PERICO 10"  </v></cell></row><row r="798"><cell r="G798" t="str"><v>C</v></cell><cell r="H798" t="str"><v>Herramientas</v></cell><cell r="I798" t="str"><v>PZA</v></cell></row><row r="798"><cell r="L798" t="str"><v>Alm. Gral</v></cell></row><row r="798"><cell r="N798" t="str"><v>PERICO 10"</v></cell></row><row r="799"><cell r="A799" t="str"><v>HER-0226</v></cell><cell r="B799" t="str"><v>GENERADOR DE CHISPA  </v></cell></row><row r="799"><cell r="G799" t="str"><v>C</v></cell><cell r="H799" t="str"><v>Herramientas</v></cell><cell r="I799" t="str"><v>PZA</v></cell></row><row r="799"><cell r="L799" t="str"><v>Alm. Gral</v></cell></row><row r="799"><cell r="N799" t="str"><v>GENERADOR DE CHISPA</v></cell></row><row r="800"><cell r="A800" t="str"><v>HER-0227</v></cell><cell r="B800" t="str"><v>DESARMADOR P/PUNTAS 1/4""  </v></cell></row><row r="800"><cell r="G800" t="str"><v>C</v></cell><cell r="H800" t="str"><v>Herramientas</v></cell><cell r="I800" t="str"><v>PZA</v></cell></row><row r="800"><cell r="L800" t="str"><v>Alm. Gral</v></cell></row><row r="800"><cell r="N800" t="str"><v>DESARMADOR P/PUNTAS 1/4""</v></cell></row><row r="801"><cell r="A801" t="str"><v>HER-0228</v></cell><cell r="B801" t="str"><v>DESARMADOR HEXAGONAL  </v></cell></row><row r="801"><cell r="G801" t="str"><v>C</v></cell><cell r="H801" t="str"><v>Herramientas</v></cell><cell r="I801" t="str"><v>PZA</v></cell></row><row r="801"><cell r="L801" t="str"><v>Alm. Gral</v></cell></row><row r="801"><cell r="N801" t="str"><v>DESARMADOR HEXAGONAL</v></cell></row><row r="802"><cell r="A802" t="str"><v>HER-0229</v></cell><cell r="B802" t="str"><v>EXTRACTOR DE POLEAS  </v></cell></row><row r="802"><cell r="G802" t="str"><v>C</v></cell><cell r="H802" t="str"><v>Herramientas</v></cell><cell r="I802" t="str"><v>PZA</v></cell></row><row r="802"><cell r="L802" t="str"><v>Alm. Gral</v></cell></row><row r="802"><cell r="N802" t="str"><v>EXTRACTOR DE POLEAS</v></cell></row><row r="803"><cell r="A803" t="str"><v>HER-0230</v></cell><cell r="B803" t="str"><v>LLAVE ALLEN 14 MM  </v></cell></row><row r="803"><cell r="G803" t="str"><v>C</v></cell><cell r="H803" t="str"><v>Herramientas</v></cell><cell r="I803" t="str"><v>PZA</v></cell></row><row r="803"><cell r="L803" t="str"><v>Alm. Gral</v></cell></row><row r="803"><cell r="N803" t="str"><v>LLAVE ALLEN 14 MM</v></cell></row><row r="804"><cell r="A804" t="str"><v>HER-0231</v></cell><cell r="B804" t="str"><v>LLAVE ALLEN 10 MM  </v></cell></row><row r="804"><cell r="G804" t="str"><v>C</v></cell><cell r="H804" t="str"><v>Herramientas</v></cell><cell r="I804" t="str"><v>PZA</v></cell></row><row r="804"><cell r="L804" t="str"><v>Alm. Gral</v></cell></row><row r="804"><cell r="N804" t="str"><v>LLAVE ALLEN 10 MM</v></cell></row><row r="805"><cell r="A805" t="str"><v>HER-0232</v></cell><cell r="B805" t="str"><v>LLAVE ALLEN 8 MM  </v></cell></row><row r="805"><cell r="G805" t="str"><v>C</v></cell><cell r="H805" t="str"><v>Herramientas</v></cell><cell r="I805" t="str"><v>PZA</v></cell></row><row r="805"><cell r="L805" t="str"><v>Alm. Gral</v></cell></row><row r="805"><cell r="N805" t="str"><v>LLAVE ALLEN 8 MM</v></cell></row><row r="806"><cell r="A806" t="str"><v>HER-0233</v></cell><cell r="B806" t="str"><v>LLAVE ALLEN 2.5 MM  </v></cell></row><row r="806"><cell r="G806" t="str"><v>C</v></cell><cell r="H806" t="str"><v>Herramientas</v></cell><cell r="I806" t="str"><v>PZA</v></cell></row><row r="806"><cell r="L806" t="str"><v>Alm. Gral</v></cell></row><row r="806"><cell r="N806" t="str"><v>LLAVE ALLEN 2.5 MM</v></cell></row><row r="807"><cell r="A807" t="str"><v>HER-0234</v></cell><cell r="B807" t="str"><v>LLAVE MIXTA 1/2""  </v></cell></row><row r="807"><cell r="G807" t="str"><v>C</v></cell><cell r="H807" t="str"><v>Herramientas</v></cell><cell r="I807" t="str"><v>PZA</v></cell></row><row r="807"><cell r="L807" t="str"><v>Alm. Gral</v></cell></row><row r="807"><cell r="N807" t="str"><v>LLAVE MIXTA 1/2""</v></cell></row><row r="808"><cell r="A808" t="str"><v>HER-0235</v></cell><cell r="B808" t="str"><v>BROCA P/METAL 1""  </v></cell></row><row r="808"><cell r="G808" t="str"><v>C</v></cell><cell r="H808" t="str"><v>Brocas, seguetas, machuelos y sacabocados</v></cell><cell r="I808" t="str"><v>PZA</v></cell></row><row r="808"><cell r="L808" t="str"><v>Alm. Gral</v></cell></row><row r="808"><cell r="N808" t="str"><v>BROCA P/METAL 1""</v></cell></row><row r="809"><cell r="A809" t="str"><v>HER-0236</v></cell><cell r="B809" t="str"><v>BROCA P/METAL 1/2"  </v></cell></row><row r="809"><cell r="G809" t="str"><v>C</v></cell><cell r="H809" t="str"><v>Brocas, seguetas, machuelos y sacabocados</v></cell><cell r="I809" t="str"><v>PZA</v></cell><cell r="J809"><v>74.71</v></cell></row><row r="809"><cell r="L809" t="str"><v>Alm. Gral</v></cell><cell r="M809" t="str"><v>ok</v></cell><cell r="N809" t="str"><v>BROCA P/METAL 1/2"</v></cell></row><row r="809"><cell r="U809" t="str"><v>1108-0002-0003-0001</v></cell></row><row r="809"><cell r="Y809" t="str"><v>A8  </v></cell></row><row r="809"><cell r="AA809" t="str"><v>AG13 </v></cell></row><row r="810"><cell r="A810" t="str"><v>HER-0237</v></cell><cell r="B810" t="str"><v>BROCA 1.5 MM  </v></cell></row><row r="810"><cell r="G810" t="str"><v>C</v></cell><cell r="H810" t="str"><v>Brocas, seguetas, machuelos y sacabocados</v></cell><cell r="I810" t="str"><v>PZA</v></cell><cell r="J810"><v>25</v></cell></row><row r="810"><cell r="L810" t="str"><v>Alm. Gral</v></cell><cell r="M810" t="str"><v>ok</v></cell><cell r="N810" t="str"><v>BROCA 1.5 MM</v></cell></row><row r="810"><cell r="U810" t="str"><v>1108-0002-0003-0001</v></cell></row><row r="810"><cell r="Y810" t="str"><v>A8  </v></cell></row><row r="811"><cell r="A811" t="str"><v>HER-0238</v></cell><cell r="B811" t="str"><v>POLIPASTO NEUMATICO 1/2 TON.  </v></cell></row><row r="811"><cell r="G811" t="str"><v>C</v></cell><cell r="H811" t="str"><v>Herramientas</v></cell><cell r="I811" t="str"><v>PZA</v></cell></row><row r="811"><cell r="L811" t="str"><v>Alm. Gral</v></cell></row><row r="811"><cell r="N811" t="str"><v>POLIPASTO NEUMATICO 1/2 TON.</v></cell></row><row r="812"><cell r="A812" t="str"><v>HER-0239</v></cell><cell r="B812" t="str"><v>  </v></cell></row><row r="813"><cell r="A813" t="str"><v>HER-0240</v></cell><cell r="B813" t="str"><v>BROCA P/METAL 1/4""  </v></cell></row><row r="813"><cell r="G813" t="str"><v>C</v></cell><cell r="H813" t="str"><v>Brocas, seguetas, machuelos y sacabocados</v></cell><cell r="I813" t="str"><v>PZA</v></cell></row><row r="813"><cell r="L813" t="str"><v>Alm. Gral</v></cell></row><row r="813"><cell r="N813" t="str"><v>BROCA P/METAL 1/4""</v></cell></row><row r="814"><cell r="A814" t="str"><v>HER-0241</v></cell><cell r="B814" t="str"><v>BROCA P/CONCRETO 1/4  </v></cell></row><row r="814"><cell r="G814" t="str"><v>C</v></cell><cell r="H814" t="str"><v>Brocas, seguetas, machuelos y sacabocados</v></cell><cell r="I814" t="str"><v>PZA</v></cell></row><row r="814"><cell r="L814" t="str"><v>Alm. Gral</v></cell></row><row r="814"><cell r="N814" t="str"><v>BROCA P/CONCRETO 1/4</v></cell></row><row r="815"><cell r="A815" t="str"><v>HER-0242</v></cell><cell r="B815" t="str"><v>SACABOCADO DE 5/16""  </v></cell></row><row r="815"><cell r="G815" t="str"><v>C</v></cell><cell r="H815" t="str"><v>Brocas, seguetas, machuelos y sacabocados</v></cell><cell r="I815" t="str"><v>PZA</v></cell></row><row r="815"><cell r="L815" t="str"><v>Alm. Gral</v></cell></row><row r="815"><cell r="N815" t="str"><v>SACABOCADO DE 5/16""</v></cell></row><row r="816"><cell r="A816" t="str"><v>HER-0243</v></cell><cell r="B816" t="str"><v>TARRAJA 1/2""  </v></cell></row><row r="816"><cell r="G816" t="str"><v>C</v></cell><cell r="H816" t="str"><v>Herramientas</v></cell><cell r="I816" t="str"><v>PZA</v></cell><cell r="J816"><v>73.27</v></cell></row><row r="816"><cell r="L816" t="str"><v>Alm. Gral</v></cell></row><row r="816"><cell r="N816" t="str"><v>TARRAJA 1/2""</v></cell></row><row r="817"><cell r="A817" t="str"><v>HER-0244</v></cell><cell r="B817" t="str"><v>POLEA DOBLE  </v></cell></row><row r="817"><cell r="G817" t="str"><v>C</v></cell><cell r="H817" t="str"><v>Herramientas</v></cell><cell r="I817" t="str"><v>PZA</v></cell></row><row r="817"><cell r="L817" t="str"><v>Alm. Gral</v></cell></row><row r="817"><cell r="N817" t="str"><v>POLEA DOBLE</v></cell></row><row r="818"><cell r="A818" t="str"><v>HER-0245</v></cell><cell r="B818" t="str"><v>GRASERA MANUAL  </v></cell></row><row r="818"><cell r="G818" t="str"><v>C</v></cell><cell r="H818" t="str"><v>Herramientas</v></cell><cell r="I818" t="str"><v>PZA</v></cell></row><row r="818"><cell r="L818" t="str"><v>Alm. Gral</v></cell></row><row r="818"><cell r="N818" t="str"><v>GRASERA MANUAL</v></cell></row><row r="819"><cell r="A819" t="str"><v>HER-0246</v></cell><cell r="B819" t="str"><v>LLAVE STILSON 24"" SURTEK 8524  </v></cell></row><row r="819"><cell r="G819" t="str"><v>C</v></cell><cell r="H819" t="str"><v>Herramientas</v></cell><cell r="I819" t="str"><v>PZA</v></cell></row><row r="819"><cell r="L819" t="str"><v>Alm. Gral</v></cell></row><row r="819"><cell r="N819" t="str"><v>LLAVE STILSON 24"" SURTEK 8524</v></cell></row><row r="820"><cell r="A820" t="str"><v>HER-0247</v></cell><cell r="B820" t="str"><v>LLAVE STILSON 14"" SURTEK 8514  </v></cell></row><row r="820"><cell r="G820" t="str"><v>C</v></cell><cell r="H820" t="str"><v>Herramientas</v></cell><cell r="I820" t="str"><v>PZA</v></cell></row><row r="820"><cell r="L820" t="str"><v>Alm. Gral</v></cell></row><row r="820"><cell r="N820" t="str"><v>LLAVE STILSON 14"" SURTEK 8514</v></cell></row><row r="821"><cell r="A821" t="str"><v>HER-0248</v></cell><cell r="B821" t="str"><v>MARTILLO P/CLAVO DE FIERRO  </v></cell></row><row r="821"><cell r="G821" t="str"><v>C</v></cell><cell r="H821" t="str"><v>Herramientas</v></cell><cell r="I821" t="str"><v>PZA</v></cell></row><row r="821"><cell r="L821" t="str"><v>Alm. Gral</v></cell></row><row r="821"><cell r="N821" t="str"><v>MARTILLO P/CLAVO DE FIERRO</v></cell></row><row r="822"><cell r="A822" t="str"><v>HER-0249</v></cell><cell r="B822" t="str"><v>MOTOR DE 5 CABALLOS DE F.  </v></cell></row><row r="822"><cell r="G822" t="str"><v>C</v></cell><cell r="H822" t="str"><v>Herramientas</v></cell><cell r="I822" t="str"><v>PZA</v></cell></row><row r="822"><cell r="L822" t="str"><v>Alm. Gral</v></cell></row><row r="822"><cell r="N822" t="str"><v>MOTOR DE 5 CABALLOS DE F.</v></cell></row><row r="823"><cell r="A823" t="str"><v>HER-0250</v></cell><cell r="B823" t="str"><v>MOTOR DE 1.2 CABALLOS DE F.  </v></cell></row><row r="823"><cell r="G823" t="str"><v>C</v></cell><cell r="H823" t="str"><v>Herramientas</v></cell><cell r="I823" t="str"><v>PZA</v></cell></row><row r="823"><cell r="L823" t="str"><v>Alm. Gral</v></cell></row><row r="823"><cell r="N823" t="str"><v>MOTOR DE 1.2 CABALLOS DE F.</v></cell></row><row r="824"><cell r="A824" t="str"><v>HER-0251</v></cell><cell r="B824" t="str"><v>MOTOR 3 CABALLOS  </v></cell></row><row r="824"><cell r="G824" t="str"><v>C</v></cell><cell r="H824" t="str"><v>Herramientas</v></cell><cell r="I824" t="str"><v>PZA</v></cell></row><row r="824"><cell r="L824" t="str"><v>Alm. Gral</v></cell></row><row r="824"><cell r="N824" t="str"><v>MOTOR 3 CABALLOS</v></cell></row><row r="825"><cell r="A825" t="str"><v>HER-0252</v></cell><cell r="B825" t="str"><v>GATO HIDRAULICO ENERPAC  </v></cell></row><row r="825"><cell r="G825" t="str"><v>C</v></cell><cell r="H825" t="str"><v>Herramientas</v></cell><cell r="I825" t="str"><v>PZA</v></cell></row><row r="825"><cell r="L825" t="str"><v>Alm. Gral</v></cell></row><row r="825"><cell r="N825" t="str"><v>GATO HIDRAULICO ENERPAC</v></cell></row><row r="826"><cell r="A826" t="str"><v>HER-0253</v></cell><cell r="B826" t="str"><v>SACABURBUJA  </v></cell></row><row r="826"><cell r="G826" t="str"><v>C</v></cell><cell r="H826" t="str"><v>Herramientas</v></cell><cell r="I826" t="str"><v>PZA</v></cell></row><row r="826"><cell r="L826" t="str"><v>Alm. Gral</v></cell></row><row r="826"><cell r="N826" t="str"><v>SACABURBUJA</v></cell></row><row r="827"><cell r="A827" t="str"><v>HER-0254</v></cell><cell r="B827" t="str"><v>RODILLO 1 1/4 X 4""  </v></cell></row><row r="827"><cell r="G827" t="str"><v>C</v></cell><cell r="H827" t="str"><v>Herramientas</v></cell><cell r="I827" t="str"><v>PZA</v></cell></row><row r="827"><cell r="L827" t="str"><v>Alm. Gral</v></cell></row><row r="827"><cell r="N827" t="str"><v>RODILLO 1 1/4 X 4""</v></cell></row><row r="828"><cell r="A828" t="str"><v>HER-0255</v></cell><cell r="B828" t="str"><v>LLAVE ESPAÑOLA 10 - 14 MM  </v></cell></row><row r="828"><cell r="G828" t="str"><v>C</v></cell><cell r="H828" t="str"><v>Herramientas</v></cell><cell r="I828" t="str"><v>PZA</v></cell></row><row r="828"><cell r="L828" t="str"><v>Alm. Gral</v></cell></row><row r="828"><cell r="N828" t="str"><v>LLAVE ESPAÑOLA 10 - 14 MM</v></cell></row><row r="829"><cell r="A829" t="str"><v>HER-0256</v></cell><cell r="B829" t="str"><v>RODILLO 3/8 X 3""  </v></cell></row><row r="829"><cell r="G829" t="str"><v>C</v></cell><cell r="H829" t="str"><v>Herramientas</v></cell><cell r="I829" t="str"><v>PZA</v></cell></row><row r="829"><cell r="L829" t="str"><v>Alm. Gral</v></cell></row><row r="829"><cell r="N829" t="str"><v>RODILLO 3/8 X 3""</v></cell></row><row r="830"><cell r="A830" t="str"><v>HER-0257</v></cell><cell r="B830" t="str"><v>LLAVE MIXTA 7/16  </v></cell></row><row r="830"><cell r="G830" t="str"><v>C</v></cell><cell r="H830" t="str"><v>Herramientas</v></cell><cell r="I830" t="str"><v>PZA</v></cell></row><row r="830"><cell r="L830" t="str"><v>Alm. Gral</v></cell></row><row r="830"><cell r="N830" t="str"><v>LLAVE MIXTA 7/16</v></cell></row><row r="831"><cell r="A831" t="str"><v>HER-0258</v></cell><cell r="B831" t="str"><v>RODILLO 1 1/4X6""  </v></cell></row><row r="831"><cell r="G831" t="str"><v>C</v></cell><cell r="H831" t="str"><v>Herramientas</v></cell><cell r="I831" t="str"><v>PZA</v></cell></row><row r="831"><cell r="L831" t="str"><v>Alm. Gral</v></cell></row><row r="831"><cell r="N831" t="str"><v>RODILLO 1 1/4X6""</v></cell></row><row r="832"><cell r="A832" t="str"><v>HER-0259</v></cell><cell r="B832" t="str"><v>PULIDOR NEUMATICO NUM-3  </v></cell></row><row r="832"><cell r="G832" t="str"><v>C</v></cell><cell r="H832" t="str"><v>Herramientas</v></cell><cell r="I832" t="str"><v>PZA</v></cell></row><row r="832"><cell r="L832" t="str"><v>Alm. Gral</v></cell></row><row r="832"><cell r="N832" t="str"><v>PULIDOR NEUMATICO NUM-3</v></cell></row><row r="833"><cell r="A833" t="str"><v>HER-0260</v></cell><cell r="B833" t="str"><v>GUIA P/SACABOCADO CHICO SIN PERNOS  </v></cell></row><row r="833"><cell r="G833" t="str"><v>C</v></cell><cell r="H833" t="str"><v>Herramientas</v></cell><cell r="I833" t="str"><v>PZA</v></cell></row><row r="833"><cell r="L833" t="str"><v>Alm. Gral</v></cell></row><row r="833"><cell r="N833" t="str"><v>GUIA P/SACABOCADO CHICO SIN PERNOS</v></cell></row><row r="834"><cell r="A834" t="str"><v>HER-0261</v></cell><cell r="B834" t="str"><v>GUIA P/SACABOCADO GRANDE CON PERNOS  </v></cell></row><row r="834"><cell r="G834" t="str"><v>C</v></cell><cell r="H834" t="str"><v>Herramientas</v></cell><cell r="I834" t="str"><v>PZA</v></cell></row><row r="834"><cell r="L834" t="str"><v>Alm. Gral</v></cell></row><row r="834"><cell r="N834" t="str"><v>GUIA P/SACABOCADO GRANDE CON PERNOS</v></cell></row><row r="835"><cell r="A835" t="str"><v>HER-0262</v></cell><cell r="B835" t="str"><v>SACABOCADO 1 1/2""  </v></cell></row><row r="835"><cell r="G835" t="str"><v>C</v></cell><cell r="H835" t="str"><v>Brocas, seguetas, machuelos y sacabocados</v></cell><cell r="I835" t="str"><v>PZA</v></cell><cell r="J835"><v>88.79</v></cell></row><row r="835"><cell r="L835" t="str"><v>Alm. Gral</v></cell></row><row r="835"><cell r="N835" t="str"><v>SACABOCADO 1 1/2""</v></cell></row><row r="836"><cell r="A836" t="str"><v>HER-0263</v></cell><cell r="B836" t="str"><v>LLAVE MIXTA 13/16  </v></cell></row><row r="836"><cell r="G836" t="str"><v>C</v></cell><cell r="H836" t="str"><v>Herramientas</v></cell><cell r="I836" t="str"><v>PZA</v></cell><cell r="J836"><v>54.25</v></cell></row><row r="836"><cell r="L836" t="str"><v>Alm. Gral</v></cell></row><row r="836"><cell r="N836" t="str"><v>LLAVE MIXTA 13/16</v></cell></row><row r="837"><cell r="A837" t="str"><v>HER-0264</v></cell><cell r="B837" t="str"><v>CUÑA DE PLASTICO VERDE  </v></cell></row><row r="837"><cell r="G837" t="str"><v>C</v></cell><cell r="H837" t="str"><v>Herramientas</v></cell><cell r="I837" t="str"><v>PZA</v></cell></row><row r="837"><cell r="L837" t="str"><v>Alm. Gral</v></cell></row><row r="837"><cell r="N837" t="str"><v>CUÑA DE PLASTICO VERDE</v></cell></row><row r="837"><cell r="U837" t="str"><v>1108-0002-0003-0003</v></cell></row><row r="837"><cell r="AA837" t="str"><v>AA22 </v></cell></row><row r="838"><cell r="A838" t="str"><v>HER-0265</v></cell><cell r="B838" t="str"><v>LLAVE MIXTA 9/16  </v></cell></row><row r="838"><cell r="G838" t="str"><v>C</v></cell><cell r="H838" t="str"><v>Herramientas</v></cell><cell r="I838" t="str"><v>PZA</v></cell><cell r="J838"><v>83.74</v></cell></row><row r="838"><cell r="L838" t="str"><v>Alm. Gral</v></cell></row><row r="838"><cell r="N838" t="str"><v>LLAVE MIXTA 9/16</v></cell></row><row r="839"><cell r="A839" t="str"><v>HER-0266</v></cell><cell r="B839" t="str"><v>PRENSAS DE CARPINTERO DE FIERRO MODULAR 8""  </v></cell></row><row r="839"><cell r="G839" t="str"><v>C</v></cell><cell r="H839" t="str"><v>Herramientas</v></cell><cell r="I839" t="str"><v>PZA</v></cell></row><row r="839"><cell r="L839" t="str"><v>Alm. Gral</v></cell></row><row r="839"><cell r="N839" t="str"><v>PRENSAS DE CARPINTERO DE FIERRO MODULAR 8""</v></cell></row><row r="840"><cell r="A840" t="str"><v>HER-0267</v></cell><cell r="B840" t="str"><v>PLATO DE BALEROS DE 411  </v></cell></row><row r="840"><cell r="H840" t="str"><v>Refacciones</v></cell><cell r="I840" t="str"><v>PZA</v></cell></row><row r="840"><cell r="L840" t="str"><v>Alm. Gral</v></cell></row><row r="840"><cell r="N840" t="str"><v>PLATO DE BALEROS DE 411</v></cell></row><row r="841"><cell r="A841" t="str"><v>HER-0268</v></cell><cell r="B841" t="str"><v>BROCA P/CONCRETO 3/8  </v></cell></row><row r="841"><cell r="G841" t="str"><v>C</v></cell><cell r="H841" t="str"><v>Brocas, seguetas, machuelos y sacabocados</v></cell><cell r="I841" t="str"><v>PZA</v></cell></row><row r="841"><cell r="L841" t="str"><v>Alm. Gral</v></cell></row><row r="841"><cell r="N841" t="str"><v>BROCA P/CONCRETO 3/8</v></cell></row><row r="842"><cell r="A842" t="str"><v>HER-0269</v></cell><cell r="B842" t="str"><v>BANDA DE LIJA GRANO 36 19MMX457  </v></cell></row><row r="842"><cell r="G842" t="str"><v>C</v></cell><cell r="H842" t="str"><v>Abrasivos</v></cell><cell r="I842" t="str"><v>PZA</v></cell></row><row r="842"><cell r="L842" t="str"><v>Alm. Gral</v></cell></row><row r="842"><cell r="N842" t="str"><v>BANDA DE LIJA GRANO 36 19MMX457</v></cell></row><row r="843"><cell r="A843" t="str"><v>HER-0270</v></cell><cell r="B843" t="str"><v>BANDA DE LIJA GRANO 80 19MMX457  </v></cell></row><row r="843"><cell r="G843" t="str"><v>C</v></cell><cell r="H843" t="str"><v>Abrasivos</v></cell><cell r="I843" t="str"><v>PZA</v></cell></row><row r="843"><cell r="L843" t="str"><v>Alm. Gral</v></cell></row><row r="843"><cell r="N843" t="str"><v>BANDA DE LIJA GRANO 80 19MMX457</v></cell></row><row r="844"><cell r="A844" t="str"><v>HER-0271</v></cell><cell r="B844" t="str"><v>REFACCIONES PARA PISTOLA GONI  </v></cell></row><row r="844"><cell r="H844" t="str"><v>Refacciones</v></cell><cell r="I844" t="str"><v>PZA</v></cell></row><row r="844"><cell r="L844" t="str"><v>Alm. Gral</v></cell></row><row r="844"><cell r="N844" t="str"><v>REFACCIONES PARA PISTOLA GONI</v></cell></row><row r="845"><cell r="A845" t="str"><v>HER-0272</v></cell><cell r="B845" t="str"><v>VASO PARA PISTOLA   </v></cell></row><row r="845"><cell r="H845" t="str"><v>Refacciones</v></cell><cell r="I845" t="str"><v>PZA</v></cell></row><row r="845"><cell r="L845" t="str"><v>Alm. Gral</v></cell></row><row r="845"><cell r="N845" t="str"><v>VASO PARA PISTOLA </v></cell></row><row r="846"><cell r="A846" t="str"><v>HER-0273</v></cell><cell r="B846" t="str"><v>LIJA 1200 ORBITAL  </v></cell></row><row r="846"><cell r="G846" t="str"><v>C</v></cell><cell r="H846" t="str"><v>Abrasivos</v></cell><cell r="I846" t="str"><v>PZA</v></cell></row><row r="846"><cell r="L846" t="str"><v>Alm. Gral</v></cell></row><row r="846"><cell r="N846" t="str"><v>LIJA 1200 ORBITAL</v></cell></row><row r="847"><cell r="A847" t="str"><v>HER-0274</v></cell><cell r="B847" t="str"><v>SOPLETE CON MANGUERA P/ SOLDAR  </v></cell></row><row r="847"><cell r="G847" t="str"><v>C</v></cell><cell r="H847" t="str"><v>Herramientas</v></cell><cell r="I847" t="str"><v>PZA</v></cell></row><row r="847"><cell r="L847" t="str"><v>Alm. Gral</v></cell></row><row r="847"><cell r="N847" t="str"><v>SOPLETE CON MANGUERA P/ SOLDAR</v></cell></row><row r="848"><cell r="A848" t="str"><v>HER-0275</v></cell><cell r="B848" t="str"><v>SERROTE 28"  </v></cell></row><row r="848"><cell r="G848" t="str"><v>C</v></cell><cell r="H848" t="str"><v>Herramientas</v></cell><cell r="I848" t="str"><v>PZA</v></cell></row><row r="848"><cell r="L848" t="str"><v>Alm. Gral</v></cell></row><row r="848"><cell r="N848" t="str"><v>SERROTE 28"</v></cell></row><row r="849"><cell r="A849" t="str"><v>HER-0276</v></cell><cell r="B849" t="str"><v>PIEDRA DE DESBASTE PARA ESMERIL DE BANCO  </v></cell></row><row r="849"><cell r="G849" t="str"><v>C</v></cell><cell r="H849" t="str"><v>Herramientas</v></cell><cell r="I849" t="str"><v>PZA</v></cell></row><row r="849"><cell r="L849" t="str"><v>Alm. Gral</v></cell></row><row r="849"><cell r="N849" t="str"><v>PIEDRA DE DESBASTE PARA ESMERIL DE BANCO</v></cell></row><row r="850"><cell r="A850" t="str"><v>HER-0277</v></cell><cell r="B850" t="str"><v>LLAVE MIELERA 2"  </v></cell></row><row r="850"><cell r="G850" t="str"><v>C</v></cell><cell r="H850" t="str"><v>Herramientas</v></cell><cell r="I850" t="str"><v>PZA</v></cell></row><row r="850"><cell r="L850" t="str"><v>Alm. Gral</v></cell></row><row r="850"><cell r="N850" t="str"><v>LLAVE MIELERA 2"</v></cell></row><row r="851"><cell r="A851" t="str"><v>HER-0278</v></cell><cell r="B851" t="str"><v>CUBETA 4 LTS   </v></cell></row><row r="851"><cell r="G851" t="str"><v>C</v></cell><cell r="H851" t="str"><v>Herramientas</v></cell><cell r="I851" t="str"><v>PZA</v></cell><cell r="J851"><v>5</v></cell></row><row r="851"><cell r="L851" t="str"><v>Alm. Gral</v></cell><cell r="M851" t="str"><v>ok</v></cell><cell r="N851" t="str"><v>CUBETA 4 LTS </v></cell></row><row r="851"><cell r="U851" t="str"><v>1108-0002-0001-0013</v></cell></row><row r="851"><cell r="Y851" t="str"><v>C13  </v></cell></row><row r="852"><cell r="A852" t="str"><v>HER-0279</v></cell><cell r="B852" t="str"><v>GARRAFA ENVASE 4LTS  </v></cell></row><row r="852"><cell r="G852" t="str"><v>C</v></cell><cell r="H852" t="str"><v>Herramientas</v></cell><cell r="I852" t="str"><v>PZA</v></cell></row><row r="852"><cell r="L852" t="str"><v>Alm. Gral</v></cell></row><row r="852"><cell r="N852" t="str"><v>GARRAFA ENVASE 4LTS</v></cell></row><row r="853"><cell r="A853" t="str"><v>HER-0280</v></cell><cell r="B853" t="str"><v>REMACHADORA POP 102  </v></cell></row><row r="853"><cell r="G853" t="str"><v>C</v></cell><cell r="H853" t="str"><v>Herramientas</v></cell><cell r="I853" t="str"><v>PZA</v></cell></row><row r="853"><cell r="L853" t="str"><v>Alm. Gral</v></cell></row><row r="853"><cell r="N853" t="str"><v>REMACHADORA POP 102</v></cell></row><row r="854"><cell r="A854" t="str"><v>HER-0281</v></cell><cell r="B854" t="str"><v>DADO DE 1/2   </v></cell></row><row r="854"><cell r="G854" t="str"><v>C</v></cell><cell r="H854" t="str"><v>Herramientas</v></cell><cell r="I854" t="str"><v>PZA</v></cell></row><row r="854"><cell r="L854" t="str"><v>Alm. Gral</v></cell></row><row r="854"><cell r="N854" t="str"><v>DADO DE 1/2 </v></cell></row><row r="855"><cell r="A855" t="str"><v>HER-0282</v></cell><cell r="B855" t="str"><v>MATRACA 3/8  </v></cell></row><row r="855"><cell r="G855" t="str"><v>C</v></cell><cell r="H855" t="str"><v>Herramientas</v></cell><cell r="I855" t="str"><v>PZA</v></cell></row><row r="855"><cell r="L855" t="str"><v>Alm. Gral</v></cell></row><row r="855"><cell r="N855" t="str"><v>MATRACA 3/8</v></cell></row><row r="856"><cell r="A856" t="str"><v>HER-0283</v></cell><cell r="B856" t="str"><v>ROUTER BOSCH M:160A  </v></cell></row><row r="856"><cell r="G856" t="str"><v>C</v></cell><cell r="H856" t="str"><v>Herramientas</v></cell><cell r="I856" t="str"><v>PZA</v></cell></row><row r="856"><cell r="L856" t="str"><v>Alm. Gral</v></cell></row><row r="856"><cell r="N856" t="str"><v>ROUTER BOSCH M:160A</v></cell></row><row r="857"><cell r="A857" t="str"><v>HER-0284</v></cell><cell r="B857" t="str"><v>PLATO C/VELCRO P/PULIDORA  </v></cell></row><row r="857"><cell r="H857" t="str"><v>Refacciones</v></cell><cell r="I857" t="str"><v>PZA</v></cell></row><row r="857"><cell r="L857" t="str"><v>Alm. Gral</v></cell></row><row r="857"><cell r="N857" t="str"><v>PLATO C/VELCRO P/PULIDORA</v></cell></row><row r="858"><cell r="A858" t="str"><v>HER-0285</v></cell><cell r="B858" t="str"><v>FRESA ROTATIVA CONICA EN PUNTA DE 1/2  </v></cell></row><row r="858"><cell r="G858" t="str"><v>C</v></cell><cell r="H858" t="str"><v>Herramientas</v></cell><cell r="I858" t="str"><v>PZA</v></cell><cell r="J858"><v>242.52</v></cell></row><row r="858"><cell r="L858" t="str"><v>Alm. Gral</v></cell><cell r="M858" t="str"><v>ok</v></cell><cell r="N858" t="str"><v>FRESA ROTATIVA CONICA EN PUNTA DE 1/2</v></cell></row><row r="858"><cell r="U858" t="str"><v>1108-0002-0003-0013</v></cell></row><row r="858"><cell r="Y858" t="str"><v>A8  </v></cell></row><row r="859"><cell r="A859" t="str"><v>HER-0286</v></cell><cell r="B859" t="str"><v>FRESA ROTATIVA SF-5  </v></cell></row><row r="859"><cell r="G859" t="str"><v>C</v></cell><cell r="H859" t="str"><v>Herramientas</v></cell><cell r="I859" t="str"><v>PZA</v></cell></row><row r="859"><cell r="L859" t="str"><v>Alm. Gral</v></cell></row><row r="859"><cell r="N859" t="str"><v>FRESA ROTATIVA SF-5</v></cell></row><row r="860"><cell r="A860" t="str"><v>HER-0287</v></cell><cell r="B860" t="str"><v>FRESA ROTATIVA SG-5  </v></cell></row><row r="860"><cell r="G860" t="str"><v>C</v></cell><cell r="H860" t="str"><v>Herramientas</v></cell><cell r="I860" t="str"><v>PZA</v></cell></row><row r="860"><cell r="L860" t="str"><v>Alm. Gral</v></cell></row><row r="860"><cell r="N860" t="str"><v>FRESA ROTATIVA SG-5</v></cell></row><row r="861"><cell r="A861" t="str"><v>HER-0288</v></cell><cell r="B861" t="str"><v>FRESA ROTATIVA SL-4  </v></cell></row><row r="861"><cell r="G861" t="str"><v>C</v></cell><cell r="H861" t="str"><v>Herramientas</v></cell><cell r="I861" t="str"><v>PZA</v></cell></row><row r="861"><cell r="L861" t="str"><v>Alm. Gral</v></cell></row><row r="861"><cell r="N861" t="str"><v>FRESA ROTATIVA SL-4</v></cell></row><row r="862"><cell r="A862" t="str"><v>HER-0289</v></cell><cell r="B862" t="str"><v>FRESA ROTATIVA SM-5  </v></cell></row><row r="862"><cell r="G862" t="str"><v>C</v></cell><cell r="H862" t="str"><v>Herramientas</v></cell><cell r="I862" t="str"><v>PZA</v></cell></row><row r="862"><cell r="L862" t="str"><v>Alm. Gral</v></cell></row><row r="862"><cell r="N862" t="str"><v>FRESA ROTATIVA SM-5</v></cell></row><row r="863"><cell r="A863" t="str"><v>HER-0290</v></cell><cell r="B863" t="str"><v>LIMA BASTARDA  </v></cell></row><row r="863"><cell r="G863" t="str"><v>C</v></cell><cell r="H863" t="str"><v>Abrasivos</v></cell><cell r="I863" t="str"><v>PZA</v></cell></row><row r="863"><cell r="L863" t="str"><v>Alm. Gral</v></cell></row><row r="863"><cell r="N863" t="str"><v>LIMA BASTARDA</v></cell></row><row r="864"><cell r="A864" t="str"><v>HER-0291</v></cell><cell r="B864" t="str"><v>MOLOTE AEO 371  </v></cell></row><row r="864"><cell r="G864" t="str"><v>C</v></cell><cell r="H864" t="str"><v>Herramientas</v></cell><cell r="I864" t="str"><v>PZA</v></cell></row><row r="864"><cell r="L864" t="str"><v>Alm. Gral</v></cell></row><row r="864"><cell r="N864" t="str"><v>MOLOTE AEO 371</v></cell></row><row r="865"><cell r="A865" t="str"><v>HER-0292</v></cell><cell r="B865" t="str"><v>MOLOTE CILINDRICO AEO 379  </v></cell></row><row r="865"><cell r="G865" t="str"><v>C</v></cell><cell r="H865" t="str"><v>Herramientas</v></cell><cell r="I865" t="str"><v>PZA</v></cell></row><row r="865"><cell r="L865" t="str"><v>Alm. Gral</v></cell></row><row r="865"><cell r="N865" t="str"><v>MOLOTE CILINDRICO AEO 379</v></cell></row><row r="866"><cell r="A866" t="str"><v>HER-0293</v></cell><cell r="B866" t="str"><v>DISCO ABRANET 6"" GRIP (CON VELCRO) G80  </v></cell></row><row r="866"><cell r="G866" t="str"><v>C</v></cell><cell r="H866" t="str"><v>Abrasivos</v></cell><cell r="I866" t="str"><v>PZA</v></cell></row><row r="866"><cell r="L866" t="str"><v>Alm. Gral</v></cell></row><row r="866"><cell r="N866" t="str"><v>DISCO ABRANET 6"" GRIP (CON VELCRO) G80</v></cell></row><row r="867"><cell r="A867" t="str"><v>HER-0294</v></cell><cell r="B867" t="str"><v>DISCO ABRANET 6"" GRIP (CON VELCRO) G120  </v></cell></row><row r="867"><cell r="G867" t="str"><v>C</v></cell><cell r="H867" t="str"><v>Abrasivos</v></cell><cell r="I867" t="str"><v>PZA</v></cell></row><row r="867"><cell r="L867" t="str"><v>Alm. Gral</v></cell></row><row r="867"><cell r="N867" t="str"><v>DISCO ABRANET 6"" GRIP (CON VELCRO) G120</v></cell></row><row r="868"><cell r="A868" t="str"><v>HER-0295</v></cell><cell r="B868" t="str"><v>DISCO ABRANET 6"" GRIP (CON VELCRO) G180  </v></cell></row><row r="868"><cell r="G868" t="str"><v>C</v></cell><cell r="H868" t="str"><v>Abrasivos</v></cell><cell r="I868" t="str"><v>PZA</v></cell></row><row r="868"><cell r="L868" t="str"><v>Alm. Gral</v></cell></row><row r="868"><cell r="N868" t="str"><v>DISCO ABRANET 6"" GRIP (CON VELCRO) G180</v></cell></row><row r="869"><cell r="A869" t="str"><v>HER-0296</v></cell><cell r="B869" t="str"><v>DISCO ABRANET 6"" GRIP (CON VELCRO) G220  </v></cell></row><row r="869"><cell r="G869" t="str"><v>C</v></cell><cell r="H869" t="str"><v>Abrasivos</v></cell><cell r="I869" t="str"><v>PZA</v></cell></row><row r="869"><cell r="L869" t="str"><v>Alm. Gral</v></cell></row><row r="869"><cell r="N869" t="str"><v>DISCO ABRANET 6"" GRIP (CON VELCRO) G220</v></cell></row><row r="870"><cell r="A870" t="str"><v>HER-0297</v></cell><cell r="B870" t="str"><v>DISCO ABRANET 6"" GRIP (CON VELCRO) G320  </v></cell></row><row r="870"><cell r="G870" t="str"><v>C</v></cell><cell r="H870" t="str"><v>Abrasivos</v></cell><cell r="I870" t="str"><v>PZA</v></cell></row><row r="870"><cell r="L870" t="str"><v>Alm. Gral</v></cell></row><row r="870"><cell r="N870" t="str"><v>DISCO ABRANET 6"" GRIP (CON VELCRO) G320</v></cell></row><row r="871"><cell r="A871" t="str"><v>HER-0298</v></cell><cell r="B871" t="str"><v>DISCO ABRANET 6"" GRIP (CON VELCRO) G400  </v></cell></row><row r="871"><cell r="G871" t="str"><v>C</v></cell><cell r="H871" t="str"><v>Abrasivos</v></cell><cell r="I871" t="str"><v>PZA</v></cell></row><row r="871"><cell r="L871" t="str"><v>Alm. Gral</v></cell></row><row r="871"><cell r="N871" t="str"><v>DISCO ABRANET 6"" GRIP (CON VELCRO) G400</v></cell></row><row r="871"><cell r="U871" t="str"><v>1108-0002-0001-0015</v></cell></row><row r="871"><cell r="AA871" t="str"><v>AA8 </v></cell></row><row r="872"><cell r="A872" t="str"><v>HER-0299</v></cell><cell r="B872" t="str"><v>DISCO ABRANET 6"" GRIP (CON VELCRO) G600  </v></cell></row><row r="872"><cell r="G872" t="str"><v>C</v></cell><cell r="H872" t="str"><v>Abrasivos</v></cell><cell r="I872" t="str"><v>PZA</v></cell></row><row r="872"><cell r="L872" t="str"><v>Alm. Gral</v></cell></row><row r="872"><cell r="N872" t="str"><v>DISCO ABRANET 6"" GRIP (CON VELCRO) G600</v></cell></row><row r="873"><cell r="A873" t="str"><v>HER-0300</v></cell><cell r="B873" t="str"><v>DISCO COARSE CUT 6"" GRIP G36  </v></cell></row><row r="873"><cell r="G873" t="str"><v>C</v></cell><cell r="H873" t="str"><v>Abrasivos</v></cell><cell r="I873" t="str"><v>PZA</v></cell></row><row r="873"><cell r="L873" t="str"><v>Alm. Gral</v></cell></row><row r="873"><cell r="N873" t="str"><v>DISCO COARSE CUT 6"" GRIP G36</v></cell></row><row r="874"><cell r="A874" t="str"><v>HER-0301</v></cell><cell r="B874" t="str"><v>RESPALDO MANUAL 6"X 1/4" GRIP  </v></cell></row><row r="874"><cell r="G874" t="str"><v>C</v></cell><cell r="H874" t="str"><v>Herramientas</v></cell><cell r="I874" t="str"><v>PZA</v></cell><cell r="J874"><v>55.79</v></cell></row><row r="874"><cell r="L874" t="str"><v>Alm. Gral</v></cell><cell r="M874" t="str"><v>ok</v></cell><cell r="N874" t="str"><v>RESPALDO MANUAL 6"X 1/4" GRIP</v></cell></row><row r="874"><cell r="U874" t="str"><v>1108-0002-0004-0005</v></cell></row><row r="874"><cell r="Y874" t="str"><v>A7  </v></cell></row><row r="874"><cell r="AA874" t="str"><v>AA8 </v></cell></row><row r="875"><cell r="A875" t="str"><v>HER-0302</v></cell><cell r="B875" t="str"><v>PROTECTOR DE PLATO SOPORTE P/ABRANET 6""X67H  </v></cell></row><row r="875"><cell r="H875" t="str"><v>Refacciones</v></cell><cell r="I875" t="str"><v>PZA</v></cell></row><row r="875"><cell r="L875" t="str"><v>Alm. Gral</v></cell></row><row r="875"><cell r="N875" t="str"><v>PROTECTOR DE PLATO SOPORTE P/ABRANET 6""X67H</v></cell></row><row r="875"><cell r="U875" t="str"><v>1108-0002-0003-0013</v></cell></row><row r="875"><cell r="AA875" t="str"><v>AA8 </v></cell></row><row r="876"><cell r="A876" t="str"><v>HER-0303</v></cell><cell r="B876" t="str"><v>PLATO SOPORTE SUAVE 6"  </v></cell></row><row r="876"><cell r="H876" t="str"><v>Refacciones</v></cell><cell r="I876" t="str"><v>PZA</v></cell><cell r="J876"><v>301.72</v></cell></row><row r="876"><cell r="L876" t="str"><v>Alm. Gral</v></cell></row><row r="876"><cell r="N876" t="str"><v>PLATO SOPORTE SUAVE 6"</v></cell></row><row r="877"><cell r="A877" t="str"><v>HER-0304</v></cell><cell r="B877" t="str"><v>DISCO ABRALON 6"" FOAM GRIP G2000  </v></cell></row><row r="877"><cell r="G877" t="str"><v>C</v></cell><cell r="H877" t="str"><v>Abrasivos</v></cell><cell r="I877" t="str"><v>PZA</v></cell></row><row r="877"><cell r="L877" t="str"><v>Alm. Gral</v></cell></row><row r="877"><cell r="N877" t="str"><v>DISCO ABRALON 6"" FOAM GRIP G2000</v></cell></row><row r="878"><cell r="A878" t="str"><v>HER-0305</v></cell><cell r="B878" t="str"><v>DISCO ABRALON 6"" FOAM GRIP G4000  </v></cell></row><row r="878"><cell r="G878" t="str"><v>C</v></cell><cell r="H878" t="str"><v>Abrasivos</v></cell><cell r="I878" t="str"><v>PZA</v></cell></row><row r="878"><cell r="L878" t="str"><v>Alm. Gral</v></cell></row><row r="878"><cell r="N878" t="str"><v>DISCO ABRALON 6"" FOAM GRIP G4000</v></cell></row><row r="879"><cell r="A879" t="str"><v>HER-0306</v></cell><cell r="B879" t="str"><v>ALMOHADILLA FIBRA MARRON VF 360 4 1/2"" X 9""  </v></cell></row><row r="879"><cell r="G879" t="str"><v>C</v></cell><cell r="H879" t="str"><v>Abrasivos</v></cell><cell r="I879" t="str"><v>PZA</v></cell><cell r="J879"><v>9.04</v></cell></row><row r="879"><cell r="L879" t="str"><v>Alm. Gral</v></cell></row><row r="879"><cell r="N879" t="str"><v>ALMOHADILLA FIBRA MARRON VF 360 4 1/2"" X 9""</v></cell></row><row r="880"><cell r="A880" t="str"><v>HER-0307</v></cell><cell r="B880" t="str"><v>ABRILLANTADOR POLARSHINE C20  </v></cell></row><row r="880"><cell r="G880" t="str"><v>C</v></cell><cell r="H880" t="str"><v>Brillo y Pulido</v></cell><cell r="I880" t="str"><v>PZA</v></cell></row><row r="880"><cell r="L880" t="str"><v>Alm. Gral</v></cell></row><row r="880"><cell r="N880" t="str"><v>ABRILLANTADOR POLARSHINE C20</v></cell></row><row r="881"><cell r="A881" t="str"><v>HER-0308</v></cell><cell r="B881" t="str"><v>DADO 5/16  </v></cell></row><row r="881"><cell r="G881" t="str"><v>C</v></cell><cell r="H881" t="str"><v>Herramientas</v></cell><cell r="I881" t="str"><v>PZA</v></cell></row><row r="881"><cell r="L881" t="str"><v>Alm. Gral</v></cell></row><row r="881"><cell r="N881" t="str"><v>DADO 5/16</v></cell></row><row r="882"><cell r="A882" t="str"><v>HER-0309</v></cell><cell r="B882" t="str"><v>DADO 1/4  </v></cell></row><row r="882"><cell r="G882" t="str"><v>C</v></cell><cell r="H882" t="str"><v>Herramientas</v></cell><cell r="I882" t="str"><v>PZA</v></cell></row><row r="882"><cell r="L882" t="str"><v>Alm. Gral</v></cell></row><row r="882"><cell r="N882" t="str"><v>DADO 1/4</v></cell></row><row r="883"><cell r="A883" t="str"><v>HER-0310</v></cell><cell r="B883" t="str"><v>BROCA 7/16  </v></cell></row><row r="883"><cell r="G883" t="str"><v>C</v></cell><cell r="H883" t="str"><v>Brocas, seguetas, machuelos y sacabocados</v></cell><cell r="I883" t="str"><v>PZA</v></cell></row><row r="883"><cell r="L883" t="str"><v>Alm. Gral</v></cell></row><row r="883"><cell r="N883" t="str"><v>BROCA 7/16</v></cell></row><row r="884"><cell r="A884" t="str"><v>HER-0311</v></cell><cell r="B884" t="str"><v>ARMAZON C/FELPA  </v></cell></row><row r="884"><cell r="G884" t="str"><v>B</v></cell></row><row r="884"><cell r="I884" t="str"><v>PZA</v></cell></row><row r="884"><cell r="L884" t="str"><v>Alm. Gral</v></cell></row><row r="884"><cell r="N884" t="str"><v>ARMAZON C/FELPA</v></cell></row><row r="885"><cell r="A885" t="str"><v>HER-0312</v></cell><cell r="B885" t="str"><v>DISCO DE CORTE 14"" AEO 768  </v></cell></row><row r="885"><cell r="G885" t="str"><v>C</v></cell><cell r="H885" t="str"><v>Materiales Indirectos</v></cell><cell r="I885" t="str"><v>PZA</v></cell></row><row r="885"><cell r="L885" t="str"><v>Alm. Gral</v></cell></row><row r="885"><cell r="N885" t="str"><v>DISCO DE CORTE 14"" AEO 768</v></cell></row><row r="886"><cell r="A886" t="str"><v>HER-0313</v></cell><cell r="B886" t="str"><v>PUNTA LABRON 3/8  </v></cell></row><row r="886"><cell r="G886" t="str"><v>C</v></cell><cell r="H886" t="str"><v>Herramientas</v></cell><cell r="I886" t="str"><v>PZA</v></cell></row><row r="886"><cell r="L886" t="str"><v>Alm. Gral</v></cell></row><row r="886"><cell r="N886" t="str"><v>PUNTA LABRON 3/8</v></cell></row><row r="886"><cell r="U886" t="str"><v>1108-0002-0003-0013</v></cell></row><row r="886"><cell r="AA886" t="str"><v>AG8 </v></cell></row><row r="887"><cell r="A887" t="str"><v>HER-0314</v></cell><cell r="B887" t="str"><v>BROCA 3/32 (2 MM)  </v></cell></row><row r="887"><cell r="G887" t="str"><v>C</v></cell><cell r="H887" t="str"><v>Brocas, seguetas, machuelos y sacabocados</v></cell><cell r="I887" t="str"><v>PZA</v></cell><cell r="J887"><v>5.22</v></cell></row><row r="887"><cell r="L887" t="str"><v>Alm. Gral</v></cell><cell r="M887" t="str"><v>ok</v></cell><cell r="N887" t="str"><v>BROCA 3/32 (2 MM)</v></cell></row><row r="887"><cell r="U887" t="str"><v>1108-0002-0003-0001</v></cell><cell r="V887" t="str"><v>PRV-034</v></cell></row><row r="887"><cell r="Y887" t="str"><v>A8  </v></cell></row><row r="888"><cell r="A888" t="str"><v>HER-0315</v></cell><cell r="B888" t="str"><v>PISTOLA DE RETOQUE  </v></cell></row><row r="888"><cell r="G888" t="str"><v>C</v></cell><cell r="H888" t="str"><v>Herramientas</v></cell><cell r="I888" t="str"><v>PZA</v></cell></row><row r="888"><cell r="L888" t="str"><v>Alm. Gral</v></cell></row><row r="888"><cell r="N888" t="str"><v>PISTOLA DE RETOQUE</v></cell></row><row r="889"><cell r="A889" t="str"><v>HER-0316</v></cell><cell r="B889" t="str"><v>DADO 10 MM ENT 1/4  </v></cell></row><row r="889"><cell r="G889" t="str"><v>C</v></cell><cell r="H889" t="str"><v>Herramientas</v></cell><cell r="I889" t="str"><v>PZA</v></cell></row><row r="889"><cell r="L889" t="str"><v>Alm. Gral</v></cell></row><row r="889"><cell r="N889" t="str"><v>DADO 10 MM ENT 1/4</v></cell></row><row r="890"><cell r="A890" t="str"><v>HER-0317</v></cell><cell r="B890" t="str"><v>DADO 8 MM ENT 1/4  </v></cell></row><row r="890"><cell r="G890" t="str"><v>C</v></cell><cell r="H890" t="str"><v>Herramientas</v></cell><cell r="I890" t="str"><v>PZA</v></cell></row><row r="890"><cell r="L890" t="str"><v>Alm. Gral</v></cell></row><row r="890"><cell r="N890" t="str"><v>DADO 8 MM ENT 1/4</v></cell></row><row r="891"><cell r="A891" t="str"><v>HER-0318</v></cell><cell r="B891" t="str"><v>TUERCA PARA MINIESMERIL SEGÚN DIBUJO (CHEK)  </v></cell></row><row r="891"><cell r="H891" t="str"><v>Refacciones</v></cell><cell r="I891" t="str"><v>PZA</v></cell><cell r="J891"><v>80</v></cell></row><row r="891"><cell r="L891" t="str"><v>Alm. Gral</v></cell><cell r="M891" t="str"><v>ok</v></cell><cell r="N891" t="str"><v>TUERCA PARA MINIESMERIL SEGÚN DIBUJO (CHEK)</v></cell></row><row r="891"><cell r="U891" t="str"><v>1108-0002-0001-0027</v></cell></row><row r="891"><cell r="Y891" t="str"><v>A8  </v></cell></row><row r="892"><cell r="A892" t="str"><v>HER-0319</v></cell><cell r="B892" t="str"><v>BROCA DE 6 MM  </v></cell></row><row r="892"><cell r="G892" t="str"><v>C</v></cell><cell r="H892" t="str"><v>Brocas, seguetas, machuelos y sacabocados</v></cell><cell r="I892" t="str"><v>PZA</v></cell></row><row r="892"><cell r="L892" t="str"><v>Alm. Gral</v></cell></row><row r="892"><cell r="N892" t="str"><v>BROCA DE 6 MM</v></cell></row><row r="892"><cell r="U892" t="str"><v>1108-0002-0003-0001</v></cell></row><row r="892"><cell r="AA892" t="str"><v>AG8 </v></cell></row><row r="893"><cell r="A893" t="str"><v>HER-0320</v></cell><cell r="B893" t="str"><v>BROCA DE  CENTRO DE NU. 3  </v></cell></row><row r="893"><cell r="G893" t="str"><v>C</v></cell><cell r="H893" t="str"><v>Brocas, seguetas, machuelos y sacabocados</v></cell><cell r="I893" t="str"><v>PZA</v></cell></row><row r="893"><cell r="L893" t="str"><v>Alm. Gral</v></cell></row><row r="893"><cell r="N893" t="str"><v>BROCA DE  CENTRO DE NU. 3</v></cell></row><row r="893"><cell r="U893" t="str"><v>1108-0002-0003-0001</v></cell></row><row r="893"><cell r="AA893" t="str"><v>AG28 </v></cell></row><row r="894"><cell r="A894" t="str"><v>HER-0321</v></cell><cell r="B894" t="str"><v>LIJA 2000 CUADRADA  </v></cell></row><row r="894"><cell r="G894" t="str"><v>C</v></cell><cell r="H894" t="str"><v>Abrasivos</v></cell><cell r="I894" t="str"><v>PZA</v></cell><cell r="J894"><v>6.96</v></cell></row><row r="894"><cell r="L894" t="str"><v>Alm. Gral</v></cell><cell r="M894" t="str"><v>ok</v></cell><cell r="N894" t="str"><v>LIJA 2000 CUADRADA</v></cell></row><row r="894"><cell r="U894" t="str"><v>1108-0002-0001-0015</v></cell><cell r="V894" t="str"><v>PRV-034</v></cell></row><row r="894"><cell r="Y894" t="str"><v>A8  </v></cell></row><row r="895"><cell r="A895" t="str"><v>HER-0322</v></cell><cell r="B895" t="str"><v>SIKAFLEX 221 SALCHICHA  </v></cell><cell r="C895"><v>42172</v></cell><cell r="D895" t="str"><v>O</v></cell><cell r="E895"><v>42178</v></cell><cell r="F895"><v>42178</v></cell><cell r="G895" t="str"><v>C</v></cell><cell r="H895" t="str"><v>Adhesivos y Pegamentos</v></cell><cell r="I895" t="str"><v>PZA</v></cell><cell r="J895"><v>109.2</v></cell></row><row r="895"><cell r="L895" t="str"><v>Alm. Gral</v></cell></row><row r="895"><cell r="N895" t="str"><v>SIKAFLEX 221 SALCHICHA</v></cell></row><row r="896"><cell r="A896" t="str"><v>HER-0323</v></cell><cell r="B896" t="str"><v>DUAL LOCK 3M-3781 DE .024 X 45.7  </v></cell></row><row r="896"><cell r="G896" t="str"><v>B</v></cell><cell r="H896" t="str"><v>Adhesivos y Pegamentos</v></cell><cell r="I896" t="str"><v>ROLLO</v></cell></row><row r="896"><cell r="L896" t="str"><v>Alm. Gral</v></cell></row><row r="896"><cell r="N896" t="str"><v>DUAL LOCK 3M-3781 DE .024 X 45.7</v></cell></row><row r="896"><cell r="U896" t="str"><v>1108-0002-0001-0032</v></cell></row><row r="896"><cell r="AA896" t="str"><v>AA26 AG5 AD11 AD16</v></cell></row><row r="897"><cell r="A897" t="str"><v>HER-0324</v></cell><cell r="B897" t="str"><v>PRIMARIO 3M-94 BOTE DE 946  </v></cell></row><row r="897"><cell r="G897" t="str"><v>A</v></cell><cell r="H897" t="str"><v>Pinturas</v></cell><cell r="I897" t="str"><v>PZA</v></cell></row><row r="897"><cell r="L897" t="str"><v>Alm. Gral</v></cell></row><row r="897"><cell r="N897" t="str"><v>PRIMARIO 3M-94 BOTE DE 946</v></cell></row><row r="898"><cell r="A898" t="str"><v>HER-0325</v></cell><cell r="B898" t="str"><v>ESPIGA PARA ENTRADA DE AIRE 1/4" C/ROSCA HEMBRA (CONEXIÓN RAPIDA)  </v></cell></row><row r="898"><cell r="G898" t="str"><v>C</v></cell><cell r="H898" t="str"><v>Herramientas</v></cell><cell r="I898" t="str"><v>PZA</v></cell></row><row r="898"><cell r="L898" t="str"><v>Alm. Gral</v></cell></row><row r="898"><cell r="N898" t="str"><v>ESPIGA PARA ENTRADA DE AIRE 1/4" C/ROSCA HEMBRA (CONEXIÓN RAPIDA)</v></cell></row><row r="899"><cell r="A899" t="str"><v>HER-0326</v></cell><cell r="B899" t="str"><v>HERRAMIENTAS DIVERSAS  </v></cell></row><row r="899"><cell r="G899" t="str"><v>C</v></cell><cell r="H899" t="str"><v>Herramientas</v></cell><cell r="I899" t="str"><v>PZA</v></cell></row><row r="899"><cell r="L899" t="str"><v>Alm. Gral</v></cell></row><row r="899"><cell r="N899" t="str"><v>HERRAMIENTAS DIVERSAS</v></cell></row><row r="900"><cell r="A900" t="str"><v>HER-0327</v></cell><cell r="B900" t="str"><v>GENERADOR A GASOLINA 2500W  </v></cell></row><row r="900"><cell r="G900" t="str"><v>C</v></cell><cell r="H900" t="str"><v>Herramientas</v></cell><cell r="I900" t="str"><v>PZA</v></cell></row><row r="900"><cell r="N900" t="str"><v>GENERADOR A GASOLINA 2500W</v></cell></row><row r="901"><cell r="A901" t="str"><v>HER-0328</v></cell><cell r="B901" t="str"><v>LLAVE ALLEN 5/32  </v></cell></row><row r="901"><cell r="G901" t="str"><v>C</v></cell><cell r="H901" t="str"><v>Herramientas</v></cell></row><row r="901"><cell r="N901" t="str"><v>LLAVE ALLEN 5/32</v></cell></row><row r="902"><cell r="A902" t="str"><v>HER-0329</v></cell><cell r="B902" t="str"><v>SIKAFLEX 252 BLANCO( SALCHICHA )  </v></cell></row><row r="902"><cell r="G902" t="str"><v>C</v></cell><cell r="H902" t="str"><v>Adhesivos y Pegamentos</v></cell><cell r="I902" t="str"><v>PZA</v></cell></row><row r="902"><cell r="L902" t="str"><v>Alm. Gral</v></cell></row><row r="902"><cell r="N902" t="str"><v>SIKAFLEX 252 BLANCO( SALCHICHA )</v></cell></row><row r="902"><cell r="U902" t="str"><v>1108-0002-0001-0019</v></cell></row><row r="902"><cell r="AA902" t="str"><v>AA17 AE16 </v></cell></row><row r="903"><cell r="A903" t="str"><v>HER-0330</v></cell><cell r="B903" t="str"><v>SIKAFLEX 265 SALCHICHA  </v></cell></row><row r="903"><cell r="G903" t="str"><v>C</v></cell><cell r="H903" t="str"><v>Adhesivos y Pegamentos</v></cell><cell r="I903" t="str"><v>Salchicha</v></cell><cell r="J903"><v>162.15</v></cell></row><row r="903"><cell r="L903" t="str"><v>Alm. Gral</v></cell></row><row r="903"><cell r="N903" t="str"><v>SIKAFLEX 265 SALCHICHA</v></cell></row><row r="903"><cell r="U903" t="str"><v>1108-0002-0001-0019</v></cell></row><row r="903"><cell r="AA903" t="str"><v>AA17 AE16 </v></cell></row><row r="904"><cell r="A904" t="str"><v>HER-0331</v></cell><cell r="B904" t="str"><v>SIKA ACTIVADOR (1LT)  </v></cell><cell r="C904"><v>42173</v></cell><cell r="D904" t="str"><v>O</v></cell><cell r="E904"><v>42346</v></cell><cell r="F904"><v>42178</v></cell><cell r="G904" t="str"><v>C</v></cell><cell r="H904" t="str"><v>Adhesivos y Pegamentos</v></cell><cell r="I904" t="str"><v>PZA</v></cell><cell r="J904"><v>462.17</v></cell></row><row r="904"><cell r="L904" t="str"><v>Alm. Gral</v></cell></row><row r="904"><cell r="N904" t="str"><v>SIKA ACTIVADOR (1LT)</v></cell></row><row r="904"><cell r="U904" t="str"><v>1108-0002-0001-0019</v></cell></row><row r="904"><cell r="AA904" t="str"><v>AG27 </v></cell></row><row r="905"><cell r="A905" t="str"><v>HER-0332</v></cell><cell r="B905" t="str"><v>SIKA PRIMER 206  (1LT)  </v></cell><cell r="C905"><v>42173</v></cell><cell r="D905" t="str"><v>O</v></cell><cell r="E905"><v>42346</v></cell><cell r="F905"><v>42178</v></cell><cell r="G905" t="str"><v>C</v></cell><cell r="H905" t="str"><v>Adhesivos y Pegamentos</v></cell><cell r="I905" t="str"><v>PZA</v></cell><cell r="J905"><v>1230</v></cell></row><row r="905"><cell r="L905" t="str"><v>Alm. Gral</v></cell></row><row r="905"><cell r="N905" t="str"><v>SIKA PRIMER 206  (1LT)</v></cell></row><row r="905"><cell r="U905" t="str"><v>1108-0002-0001-0019</v></cell></row><row r="905"><cell r="AA905" t="str"><v>AE2 AG27 </v></cell></row><row r="906"><cell r="A906" t="str"><v>HER-0333</v></cell><cell r="B906" t="str"><v>PORRON DE 10 LTS  </v></cell></row><row r="906"><cell r="G906" t="str"><v>C</v></cell><cell r="H906" t="str"><v>Herramientas</v></cell><cell r="I906" t="str"><v>PZA</v></cell></row><row r="906"><cell r="L906" t="str"><v>Alm. Gral</v></cell></row><row r="906"><cell r="N906" t="str"><v>PORRON DE 10 LTS</v></cell></row><row r="907"><cell r="A907" t="str"><v>HER-0334</v></cell><cell r="B907" t="str"><v>KIT PISTOLA DE GRAVEDA MAR-GONI  </v></cell></row><row r="907"><cell r="G907" t="str"><v>C</v></cell><cell r="H907" t="str"><v>Herramientas</v></cell><cell r="I907" t="str"><v>KIT</v></cell></row><row r="907"><cell r="L907" t="str"><v>Alm. Gral</v></cell></row><row r="907"><cell r="N907" t="str"><v>KIT PISTOLA DE GRAVEDA MAR-GONI</v></cell></row><row r="908"><cell r="A908" t="str"><v>HER-0335</v></cell><cell r="B908" t="str"><v>TERMOMETRO-HIGOMETRO -20/500,10/100% TH-112  </v></cell></row><row r="908"><cell r="G908" t="str"><v>C</v></cell><cell r="H908" t="str"><v>Equipo Medicion</v></cell><cell r="I908" t="str"><v>PZA</v></cell></row><row r="908"><cell r="L908" t="str"><v>Alm. Gral</v></cell></row><row r="908"><cell r="N908" t="str"><v>TERMOMETRO-HIGOMETRO -20/500,10/100% TH-112</v></cell></row><row r="909"><cell r="A909" t="str"><v>HER-0336</v></cell><cell r="B909" t="str"><v>PUNTA P/ TORNILLO DE SEGURIDAD M-4  </v></cell></row><row r="909"><cell r="G909" t="str"><v>C</v></cell><cell r="H909" t="str"><v>Herramientas</v></cell><cell r="I909" t="str"><v>PZA</v></cell><cell r="J909"><v>43.99</v></cell></row><row r="909"><cell r="L909" t="str"><v>Alm. Gral</v></cell></row><row r="909"><cell r="N909" t="str"><v>PUNTA P/ TORNILLO DE SEGURIDAD M-4</v></cell></row><row r="910"><cell r="A910" t="str"><v>HER-0337</v></cell><cell r="B910" t="str"><v>BROCA P/METAL 11/32  </v></cell></row><row r="910"><cell r="G910" t="str"><v>C</v></cell><cell r="H910" t="str"><v>Brocas, seguetas, machuelos y sacabocados</v></cell><cell r="I910" t="str"><v>PZA</v></cell><cell r="J910"><v>37.5</v></cell></row><row r="910"><cell r="L910" t="str"><v>Alm. Gral</v></cell><cell r="M910" t="str"><v>ok</v></cell><cell r="N910" t="str"><v>BROCA P/METAL 11/32</v></cell></row><row r="910"><cell r="U910" t="str"><v>1108-0002-0003-0001</v></cell></row><row r="910"><cell r="Y910" t="str"><v>A8  </v></cell></row><row r="911"><cell r="A911" t="str"><v>HER-0338</v></cell><cell r="B911" t="str"><v>COLUMPIO PARA TAMBO  </v></cell></row><row r="911"><cell r="G911" t="str"><v>C</v></cell><cell r="H911" t="str"><v>Herramientas</v></cell><cell r="I911" t="str"><v>PZA</v></cell></row><row r="911"><cell r="L911" t="str"><v>Alm. Gral</v></cell></row><row r="911"><cell r="N911" t="str"><v>COLUMPIO PARA TAMBO</v></cell></row><row r="912"><cell r="A912" t="str"><v>HER-0339</v></cell><cell r="B912" t="str"><v>JARRA MEDICION 1 LT  </v></cell></row><row r="912"><cell r="G912" t="str"><v>C</v></cell><cell r="H912" t="str"><v>Equipo Medicion</v></cell><cell r="I912" t="str"><v>PZA</v></cell><cell r="J912"><v>34.17</v></cell></row><row r="912"><cell r="L912" t="str"><v>Alm. Gral</v></cell><cell r="M912" t="str"><v>ok</v></cell><cell r="N912" t="str"><v>JARRA MEDICION 1 LT</v></cell></row><row r="913"><cell r="A913" t="str"><v>HER-0340</v></cell><cell r="B913" t="str"><v>LIJA ORBITAL AUTONET G-120  </v></cell></row><row r="913"><cell r="G913" t="str"><v>C</v></cell><cell r="H913" t="str"><v>Abrasivos</v></cell><cell r="I913" t="str"><v>PZA</v></cell><cell r="J913"><v>7</v></cell></row><row r="913"><cell r="L913" t="str"><v>Alm. Gral</v></cell><cell r="M913" t="str"><v>ok</v></cell><cell r="N913" t="str"><v>LIJA ORBITAL AUTONET G-120</v></cell></row><row r="913"><cell r="U913" t="str"><v>1108-0002-0001-0015</v></cell><cell r="V913" t="str"><v>PRV-034</v></cell></row><row r="913"><cell r="Y913" t="str"><v>A8  </v></cell></row><row r="914"><cell r="A914" t="str"><v>HER-0341</v></cell><cell r="B914" t="str"><v>LIJA ORBITAL AUTONET G-180  </v></cell></row><row r="914"><cell r="G914" t="str"><v>C</v></cell><cell r="H914" t="str"><v>Abrasivos</v></cell><cell r="I914" t="str"><v>PZA</v></cell><cell r="J914"><v>7</v></cell></row><row r="914"><cell r="L914" t="str"><v>Alm. Gral</v></cell><cell r="M914" t="str"><v>ok</v></cell><cell r="N914" t="str"><v>LIJA ORBITAL AUTONET G-180</v></cell></row><row r="914"><cell r="U914" t="str"><v>1108-0002-0001-0015</v></cell><cell r="V914" t="str"><v>PRV-034</v></cell></row><row r="914"><cell r="Y914" t="str"><v>A8  </v></cell><cell r="Z914" t="str"><v>P1</v></cell></row><row r="915"><cell r="A915" t="str"><v>HER-0342</v></cell><cell r="B915" t="str"><v>LIJA ORVITAL AUTONET G-320  </v></cell></row><row r="915"><cell r="G915" t="str"><v>C</v></cell><cell r="H915" t="str"><v>Abrasivos</v></cell><cell r="I915" t="str"><v>PZA</v></cell><cell r="J915"><v>7</v></cell></row><row r="915"><cell r="L915" t="str"><v>Alm. Gral</v></cell></row><row r="915"><cell r="N915" t="str"><v>LIJA ORVITAL AUTONET G-320</v></cell></row><row r="916"><cell r="A916" t="str"><v>HER-0343</v></cell><cell r="B916" t="str"><v>CANDADO ACERO 50MMGANGO  </v></cell></row><row r="916"><cell r="G916" t="str"><v>C</v></cell><cell r="H916" t="str"><v>Herramientas</v></cell><cell r="I916" t="str"><v>PZA</v></cell></row><row r="916"><cell r="L916" t="str"><v>Alm. Gral</v></cell></row><row r="916"><cell r="N916" t="str"><v>CANDADO ACERO 50MMGANGO</v></cell></row><row r="917"><cell r="A917" t="str"><v>HER-0344</v></cell><cell r="B917" t="str"><v>JUEGO DE DADOS S-1855  </v></cell></row><row r="917"><cell r="G917" t="str"><v>C</v></cell><cell r="H917" t="str"><v>Herramientas</v></cell><cell r="I917" t="str"><v>PZA</v></cell></row><row r="917"><cell r="L917" t="str"><v>Alm. Gral</v></cell></row><row r="917"><cell r="N917" t="str"><v>JUEGO DE DADOS S-1855</v></cell></row><row r="918"><cell r="A918" t="str"><v>HER-0345</v></cell><cell r="B918" t="str"><v>PULIDOR DE VELOCIDAD VARIABLE DW-849  </v></cell></row><row r="918"><cell r="G918" t="str"><v>C</v></cell><cell r="H918" t="str"><v>Herramientas</v></cell><cell r="I918" t="str"><v>PZA</v></cell></row><row r="918"><cell r="L918" t="str"><v>Alm. Gral</v></cell></row><row r="918"><cell r="N918" t="str"><v>PULIDOR DE VELOCIDAD VARIABLE DW-849</v></cell></row><row r="919"><cell r="A919" t="str"><v>HER-0346</v></cell><cell r="B919" t="str"><v>SECALA METALICA DE 1 MTS MARCA MITUTOYA  </v></cell></row><row r="919"><cell r="G919" t="str"><v>C</v></cell><cell r="H919" t="str"><v>Equipo Medicion</v></cell><cell r="I919" t="str"><v>PZA</v></cell></row><row r="919"><cell r="L919" t="str"><v>Alm. Gral</v></cell></row><row r="919"><cell r="N919" t="str"><v>SECALA METALICA DE 1 MTS MARCA MITUTOYA</v></cell></row><row r="920"><cell r="A920" t="str"><v>HER-0347</v></cell><cell r="B920" t="str"><v>TERMOMETRO INFRAROJO RAY MT 4U  </v></cell></row><row r="920"><cell r="G920" t="str"><v>C</v></cell><cell r="H920" t="str"><v>Equipo Medicion</v></cell><cell r="I920" t="str"><v>PZA</v></cell></row><row r="920"><cell r="L920" t="str"><v>Alm. Gral</v></cell></row><row r="920"><cell r="N920" t="str"><v>TERMOMETRO INFRAROJO RAY MT 4U</v></cell></row><row r="921"><cell r="A921" t="str"><v>HER-0348</v></cell><cell r="B921" t="str"><v>TERMOMETRO DIG. BIMETALICO MODELO 9878  </v></cell></row><row r="921"><cell r="G921" t="str"><v>C</v></cell><cell r="H921" t="str"><v>Equipo Medicion</v></cell><cell r="I921" t="str"><v>PZA</v></cell></row><row r="921"><cell r="L921" t="str"><v>Alm. Gral</v></cell></row><row r="921"><cell r="N921" t="str"><v>TERMOMETRO DIG. BIMETALICO MODELO 9878</v></cell></row><row r="922"><cell r="A922" t="str"><v>HER-0349</v></cell><cell r="B922" t="str"><v>MARCO DE PESOSOHAUS DE 1GR A 1 KGR.  </v></cell></row><row r="922"><cell r="G922" t="str"><v>C</v></cell><cell r="H922" t="str"><v>Equipo Medicion</v></cell><cell r="I922" t="str"><v>PZA</v></cell></row><row r="922"><cell r="L922" t="str"><v>Alm. Gral</v></cell></row><row r="922"><cell r="N922" t="str"><v>MARCO DE PESOSOHAUS DE 1GR A 1 KGR.</v></cell></row><row r="923"><cell r="A923" t="str"><v>HER-0350</v></cell><cell r="B923" t="str"><v>CALIBRDOR DEL MARCO DE PESOS  </v></cell></row><row r="923"><cell r="G923" t="str"><v>C</v></cell><cell r="H923" t="str"><v>Equipo Medicion</v></cell><cell r="I923" t="str"><v>PZA</v></cell></row><row r="923"><cell r="L923" t="str"><v>Alm. Gral</v></cell></row><row r="923"><cell r="N923" t="str"><v>CALIBRDOR DEL MARCO DE PESOS</v></cell></row><row r="924"><cell r="A924" t="str"><v>HER-0351</v></cell><cell r="B924" t="str"><v>TARA DE 20 GRS.  </v></cell></row><row r="924"><cell r="G924" t="str"><v>C</v></cell><cell r="H924" t="str"><v>Equipo Medicion</v></cell><cell r="I924" t="str"><v>PZA</v></cell></row><row r="924"><cell r="L924" t="str"><v>Alm. Gral</v></cell></row><row r="924"><cell r="N924" t="str"><v>TARA DE 20 GRS.</v></cell></row><row r="925"><cell r="A925" t="str"><v>HER-0352</v></cell><cell r="B925" t="str"><v>CALIBRADOR DE TARA de 20 grs  </v></cell></row><row r="925"><cell r="G925" t="str"><v>C</v></cell><cell r="H925" t="str"><v>Equipo Medicion</v></cell><cell r="I925" t="str"><v>PZA</v></cell></row><row r="925"><cell r="L925" t="str"><v>Alm. Gral</v></cell></row><row r="925"><cell r="N925" t="str"><v>CALIBRADOR DE TARA de 20 grs</v></cell></row><row r="926"><cell r="A926" t="str"><v>HER-0353</v></cell><cell r="B926" t="str"><v>CALIBRADOR DE VERNIER 150MM/6 C/TORNILLO DE   </v></cell></row><row r="926"><cell r="G926" t="str"><v>C</v></cell><cell r="H926" t="str"><v>Equipo Medicion</v></cell><cell r="I926" t="str"><v>PZA</v></cell></row><row r="926"><cell r="L926" t="str"><v>Alm. Gral</v></cell></row><row r="926"><cell r="N926" t="str"><v>CALIBRADOR DE VERNIER 150MM/6 C/TORNILLO DE </v></cell></row><row r="927"><cell r="A927" t="str"><v>HER-0354</v></cell><cell r="B927" t="str"><v>REGLA METALICA DE 6" (150 X 12MM)  </v></cell></row><row r="927"><cell r="G927" t="str"><v>C</v></cell><cell r="H927" t="str"><v>Equipo Medicion</v></cell><cell r="I927" t="str"><v>PZA</v></cell></row><row r="927"><cell r="L927" t="str"><v>Alm. Gral</v></cell></row><row r="927"><cell r="N927" t="str"><v>REGLA METALICA DE 6" (150 X 12MM)</v></cell></row><row r="928"><cell r="A928" t="str"><v>HER-0355</v></cell><cell r="B928" t="str"><v>JUEGO DE ESCUADRAS DE COMBINACION 12" 300MM  </v></cell></row><row r="928"><cell r="G928" t="str"><v>C</v></cell><cell r="H928" t="str"><v>Equipo Medicion</v></cell><cell r="I928" t="str"><v>PZA</v></cell></row><row r="928"><cell r="L928" t="str"><v>Alm. Gral</v></cell></row><row r="928"><cell r="N928" t="str"><v>JUEGO DE ESCUADRAS DE COMBINACION 12" 300MM</v></cell></row><row r="929"><cell r="A929" t="str"><v>HER-0356</v></cell><cell r="B929" t="str"><v>PISTOLA P/PINTAR MAR D`VILVIS MOD.FLG-648 C/BASO DE ALUMINIO DE 1 LT  </v></cell></row><row r="929"><cell r="G929" t="str"><v>C</v></cell><cell r="H929" t="str"><v>Herramientas</v></cell><cell r="I929" t="str"><v>PZA</v></cell><cell r="J929"><v>2885.22</v></cell></row><row r="929"><cell r="L929" t="str"><v>Alm. Gral</v></cell></row><row r="929"><cell r="N929" t="str"><v>PISTOLA P/PINTAR MAR D`VILVIS MOD.FLG-648 C/BASO DE ALUMINIO DE 1 LT</v></cell></row><row r="930"><cell r="A930" t="str"><v>HER-0366</v></cell><cell r="B930" t="str"><v>REFUERZO 3ER ESC TRAS BOXER OF NICARAGUA(IFV-  </v></cell></row><row r="930"><cell r="G930" t="str"><v>B</v></cell><cell r="H930" t="str"><v>Soportes</v></cell><cell r="I930" t="str"><v>PZA</v></cell></row><row r="930"><cell r="L930" t="str"><v>Alm. Gral</v></cell></row><row r="930"><cell r="N930" t="str"><v>REFUERZO 3ER ESC TRAS BOXER OF NICARAGUA(IFV-</v></cell></row><row r="931"><cell r="A931" t="str"><v>HER-0367</v></cell><cell r="B931" t="str"><v>LIMA ROTATIVA Nº120 SF-5 D/C1/2 X1" X 1/4  </v></cell></row><row r="931"><cell r="G931" t="str"><v>C</v></cell><cell r="H931" t="str"><v>Abrasivos</v></cell><cell r="I931" t="str"><v>PZA</v></cell></row><row r="931"><cell r="L931" t="str"><v>Alm. Gral</v></cell></row><row r="931"><cell r="N931" t="str"><v>LIMA ROTATIVA Nº120 SF-5 D/C1/2 X1" X 1/4</v></cell></row><row r="932"><cell r="A932" t="str"><v>HER-0368</v></cell><cell r="B932" t="str"><v>MACHUELO M-12 X1.5  </v></cell></row><row r="932"><cell r="G932" t="str"><v>C</v></cell><cell r="H932" t="str"><v>Brocas, seguetas, machuelos y sacabocados</v></cell><cell r="I932" t="str"><v>PZA</v></cell><cell r="J932"><v>218.63</v></cell></row><row r="932"><cell r="L932" t="str"><v>Alm. Gral</v></cell></row><row r="932"><cell r="N932" t="str"><v>MACHUELO M-12 X1.5</v></cell></row><row r="932"><cell r="U932" t="str"><v>1108-0002-0003-0008</v></cell></row><row r="933"><cell r="A933" t="str"><v>HER-0369</v></cell><cell r="B933" t="str"><v>LIJA DE OXIDO DE ALUMINIO G-60  </v></cell></row><row r="933"><cell r="G933" t="str"><v>C</v></cell><cell r="H933" t="str"><v>Abrasivos</v></cell><cell r="I933" t="str"><v>PZA</v></cell></row><row r="933"><cell r="L933" t="str"><v>Alm. Gral</v></cell></row><row r="933"><cell r="N933" t="str"><v>LIJA DE OXIDO DE ALUMINIO G-60</v></cell></row><row r="934"><cell r="A934" t="str"><v>HER-0370</v></cell><cell r="B934" t="str"><v>BROCHA DE 5"  </v></cell></row><row r="934"><cell r="G934" t="str"><v>C</v></cell><cell r="H934" t="str"><v>Brochas</v></cell><cell r="I934" t="str"><v>PZA</v></cell><cell r="J934"><v>34.48</v></cell></row><row r="934"><cell r="L934" t="str"><v>Alm. Gral</v></cell></row><row r="934"><cell r="N934" t="str"><v>BROCHA DE 5"</v></cell></row><row r="935"><cell r="A935" t="str"><v>HER-0371</v></cell><cell r="B935" t="str"><v>RODILLO DE MEDIO BARIL DEL Nº 2  </v></cell></row><row r="935"><cell r="G935" t="str"><v>C</v></cell><cell r="H935" t="str"><v>Herramientas</v></cell><cell r="I935" t="str"><v>PZA</v></cell><cell r="J935"><v>67.21</v></cell></row><row r="935"><cell r="L935" t="str"><v>Alm. Gral</v></cell></row><row r="935"><cell r="N935" t="str"><v>RODILLO DE MEDIO BARIL DEL Nº 2</v></cell></row><row r="936"><cell r="A936" t="str"><v>HER-0372</v></cell><cell r="B936" t="str"><v>CAUTIN TIPO PISTOLA  </v></cell></row><row r="936"><cell r="G936" t="str"><v>C</v></cell><cell r="H936" t="str"><v>Herramientas</v></cell><cell r="I936" t="str"><v>PZA</v></cell></row><row r="936"><cell r="L936" t="str"><v>Alm. Gral</v></cell></row><row r="936"><cell r="N936" t="str"><v>CAUTIN TIPO PISTOLA</v></cell></row><row r="937"><cell r="A937" t="str"><v>HER-0373</v></cell><cell r="B937" t="str"><v>SACABOCADOS 7/8  </v></cell></row><row r="937"><cell r="G937" t="str"><v>C</v></cell><cell r="H937" t="str"><v>Brocas, seguetas, machuelos y sacabocados</v></cell><cell r="I937" t="str"><v>PZA</v></cell><cell r="J937"><v>55.17</v></cell></row><row r="937"><cell r="L937" t="str"><v>Alm. Gral</v></cell></row><row r="937"><cell r="N937" t="str"><v>SACABOCADOS 7/8</v></cell></row><row r="938"><cell r="A938" t="str"><v>HER-0374</v></cell><cell r="B938" t="str"><v>SACABOCADOS 1"  </v></cell></row><row r="938"><cell r="G938" t="str"><v>C</v></cell><cell r="H938" t="str"><v>Brocas, seguetas, machuelos y sacabocados</v></cell><cell r="I938" t="str"><v>PZA</v></cell><cell r="J938"><v>64.65</v></cell></row><row r="938"><cell r="L938" t="str"><v>Alm. Gral</v></cell></row><row r="938"><cell r="N938" t="str"><v>SACABOCADOS 1"</v></cell></row><row r="939"><cell r="A939" t="str"><v>HER-0375</v></cell><cell r="B939" t="str"><v>PUNZON 3/8 TRUPER  </v></cell></row><row r="939"><cell r="G939" t="str"><v>C</v></cell><cell r="H939" t="str"><v>Herramientas</v></cell><cell r="I939" t="str"><v>PZA</v></cell></row><row r="939"><cell r="L939" t="str"><v>Alm. Gral</v></cell></row><row r="939"><cell r="N939" t="str"><v>PUNZON 3/8 TRUPER</v></cell></row><row r="940"><cell r="A940" t="str"><v>HER-0376</v></cell><cell r="B940" t="str"><v>DADO PARA TARRAJA HEX 1"  </v></cell></row><row r="940"><cell r="G940" t="str"><v>C</v></cell><cell r="H940" t="str"><v>Herramientas</v></cell><cell r="I940" t="str"><v>PZA</v></cell><cell r="J940"><v>44.4</v></cell></row><row r="940"><cell r="L940" t="str"><v>Alm. Gral</v></cell></row><row r="940"><cell r="N940" t="str"><v>DADO PARA TARRAJA HEX 1"</v></cell></row><row r="941"><cell r="A941" t="str"><v>HER-0377</v></cell><cell r="B941" t="str"><v>ROLLO AUTONRT 6"GRIP G-120  </v></cell></row><row r="941"><cell r="G941" t="str"><v>C</v></cell><cell r="H941" t="str"><v>Abrasivos</v></cell><cell r="I941" t="str"><v>ROLLO</v></cell><cell r="J941"><v>417.14</v></cell></row><row r="941"><cell r="L941" t="str"><v>Alm. Gral</v></cell></row><row r="941"><cell r="N941" t="str"><v>ROLLO AUTONRT 6"GRIP G-120</v></cell></row><row r="942"><cell r="A942" t="str"><v>HER-0378</v></cell><cell r="B942" t="str"><v>TIRA AUTONET GRIP GRANDE 2-3/4 X 16 -1/2 G-- 180  </v></cell></row><row r="942"><cell r="G942" t="str"><v>C</v></cell><cell r="H942" t="str"><v>Abrasivos</v></cell><cell r="I942" t="str"><v>TIRAS</v></cell><cell r="J942"><v>15.53</v></cell></row><row r="942"><cell r="L942" t="str"><v>Alm. Gral</v></cell></row><row r="942"><cell r="N942" t="str"><v>TIRA AUTONET GRIP GRANDE 2-3/4 X 16 -1/2 G-- 180</v></cell></row><row r="943"><cell r="A943" t="str"><v>HER-0379</v></cell><cell r="B943" t="str"><v>PLASTICO PROTECTOR 15 MTS  </v></cell></row><row r="943"><cell r="G943" t="str"><v>C</v></cell><cell r="H943" t="str"><v>Herramientas</v></cell><cell r="I943" t="str"><v>PZA</v></cell><cell r="J943"><v>10.43</v></cell></row><row r="943"><cell r="L943" t="str"><v>Alm. Gral</v></cell></row><row r="943"><cell r="N943" t="str"><v>PLASTICO PROTECTOR 15 MTS</v></cell></row><row r="944"><cell r="A944" t="str"><v>HER-0380</v></cell><cell r="B944" t="str"><v>PUNTA TORX APEX T25 3" LARGO  </v></cell></row><row r="944"><cell r="G944" t="str"><v>C</v></cell><cell r="H944" t="str"><v>Herramientas</v></cell><cell r="I944" t="str"><v>PZA</v></cell><cell r="J944"><v>10</v></cell></row><row r="944"><cell r="L944" t="str"><v>Alm. Gral</v></cell></row><row r="944"><cell r="N944" t="str"><v>PUNTA TORX APEX T25 3" LARGO</v></cell></row><row r="945"><cell r="A945" t="str"><v>HER-0381</v></cell><cell r="B945" t="str"><v>PLANTILLA GUÍA  </v></cell></row><row r="945"><cell r="G945" t="str"><v>C</v></cell><cell r="H945" t="str"><v>Herramientas</v></cell><cell r="I945" t="str"><v>PZA</v></cell><cell r="J945"><v>400</v></cell></row><row r="945"><cell r="L945" t="str"><v>Alm. Gral</v></cell></row><row r="945"><cell r="N945" t="str"><v>PLANTILLA GUÍA</v></cell></row><row r="946"><cell r="A946" t="str"><v>HER-0382</v></cell><cell r="B946" t="str"><v>DADO DE 1/2 X 3/8  </v></cell></row><row r="946"><cell r="G946" t="str"><v>C</v></cell><cell r="H946" t="str"><v>Herramientas</v></cell><cell r="I946" t="str"><v>PZA</v></cell><cell r="J946"><v>22</v></cell></row><row r="946"><cell r="L946" t="str"><v>Alm. Gral</v></cell></row><row r="946"><cell r="N946" t="str"><v>DADO DE 1/2 X 3/8</v></cell></row><row r="947"><cell r="A947" t="str"><v>HER-0383</v></cell><cell r="B947" t="str"><v>DADO DE 1/3 X 3/8  </v></cell></row><row r="947"><cell r="G947" t="str"><v>C</v></cell><cell r="H947" t="str"><v>Herramientas</v></cell><cell r="I947" t="str"><v>PZA</v></cell><cell r="J947"><v>12.06</v></cell></row><row r="947"><cell r="L947" t="str"><v>Alm. Gral</v></cell></row><row r="947"><cell r="N947" t="str"><v>DADO DE 1/3 X 3/8</v></cell></row><row r="948"><cell r="A948" t="str"><v>HER-0384</v></cell><cell r="B948" t="str"><v>FILTRO DE AIRE, REGULADOR 1/4   </v></cell></row><row r="948"><cell r="G948" t="str"><v>C</v></cell></row><row r="948"><cell r="I948" t="str"><v>PZA</v></cell><cell r="J948"><v>170</v></cell></row><row r="948"><cell r="L948" t="str"><v>Alm. Gral</v></cell></row><row r="948"><cell r="N948" t="str"><v>FILTRO DE AIRE, REGULADOR 1/4 </v></cell></row><row r="949"><cell r="A949" t="str"><v>HER-0385</v></cell><cell r="B949" t="str"><v>RODAJA FIJA DE 2 1/2  </v></cell></row><row r="949"><cell r="G949" t="str"><v>C</v></cell><cell r="H949" t="str"><v>Mantenimiento</v></cell><cell r="I949" t="str"><v>PZA</v></cell><cell r="J949"><v>19.4</v></cell></row><row r="949"><cell r="L949" t="str"><v>Alm. Gral</v></cell></row><row r="949"><cell r="N949" t="str"><v>RODAJA FIJA DE 2 1/2</v></cell></row><row r="950"><cell r="A950" t="str"><v>HER-0386</v></cell><cell r="B950" t="str"><v>GOMA P/ BALERO P/ PULIDORA BOSCH    </v></cell></row><row r="950"><cell r="H950" t="str"><v>Refacciones</v></cell><cell r="I950" t="str"><v>PZA</v></cell><cell r="J950"><v>21.55</v></cell></row><row r="950"><cell r="L950" t="str"><v>Alm. Gral</v></cell></row><row r="950"><cell r="N950" t="str"><v>GOMA P/ BALERO P/ PULIDORA BOSCH  </v></cell></row><row r="951"><cell r="A951" t="str"><v>HER-0387</v></cell><cell r="B951" t="str"><v>MOÑO PARA CINTURON DE SEGURIDAD COLOR NEGRO  </v></cell></row><row r="951"><cell r="G951" t="str"><v>C</v></cell><cell r="H951" t="str"><v>Accesorios Directos</v></cell><cell r="I951" t="str"><v>PZA</v></cell><cell r="J951"><v>22.55</v></cell></row><row r="951"><cell r="L951" t="str"><v>Alm. Gral</v></cell></row><row r="951"><cell r="N951" t="str"><v>MOÑO PARA CINTURON DE SEGURIDAD COLOR NEGRO</v></cell></row><row r="952"><cell r="A952" t="str"><v>HER-0388</v></cell><cell r="B952" t="str"><v>MINIESMERIL 4"DW D28402  </v></cell></row><row r="952"><cell r="G952" t="str"><v>C</v></cell><cell r="H952" t="str"><v>Herramientas</v></cell><cell r="I952" t="str"><v>PZA</v></cell><cell r="J952"><v>991.38</v></cell></row><row r="952"><cell r="L952" t="str"><v>Alm. Gral</v></cell></row><row r="952"><cell r="N952" t="str"><v>MINIESMERIL 4"DW D28402</v></cell></row><row r="953"><cell r="A953" t="str"><v>HER-0389</v></cell><cell r="B953" t="str"><v>TALADRO DE  1/2 DW 235G  </v></cell></row><row r="953"><cell r="G953" t="str"><v>C</v></cell><cell r="H953" t="str"><v>Herramientas</v></cell><cell r="I953" t="str"><v>PZA</v></cell><cell r="J953"><v>1327.59</v></cell></row><row r="953"><cell r="L953" t="str"><v>Alm. Gral</v></cell></row><row r="953"><cell r="N953" t="str"><v>TALADRO DE  1/2 DW 235G</v></cell></row><row r="954"><cell r="A954" t="str"><v>HER-0390</v></cell><cell r="B954" t="str"><v>MANDRIL P/CORTACIRCULOS DE DIAMANTE  </v></cell></row><row r="954"><cell r="G954" t="str"><v>C</v></cell><cell r="H954" t="str"><v>Herramientas</v></cell><cell r="I954" t="str"><v>PZA</v></cell><cell r="J954"><v>66.37</v></cell></row><row r="954"><cell r="L954" t="str"><v>Alm. Gral</v></cell></row><row r="954"><cell r="N954" t="str"><v>MANDRIL P/CORTACIRCULOS DE DIAMANTE</v></cell></row><row r="955"><cell r="A955" t="str"><v>HER-0391</v></cell><cell r="B955" t="str"><v>LLAVES PARA TALADO DE 3/8  </v></cell></row><row r="955"><cell r="G955" t="str"><v>C</v></cell><cell r="H955" t="str"><v>Herramientas</v></cell><cell r="I955" t="str"><v>PZA</v></cell><cell r="J955"><v>6.03</v></cell></row><row r="955"><cell r="L955" t="str"><v>Alm. Gral</v></cell></row><row r="955"><cell r="N955" t="str"><v>LLAVES PARA TALADO DE 3/8</v></cell></row><row r="956"><cell r="A956" t="str"><v>HER-0392</v></cell><cell r="B956" t="str"><v>Etiqueta Beccar Vinil impreso transparente 15 x 7 cm</v></cell></row><row r="956"><cell r="G956" t="str"><v>C</v></cell><cell r="H956" t="str"><v>Accesorios Directos</v></cell><cell r="I956" t="str"><v>PZA</v></cell><cell r="J956"><v>2.2</v></cell></row><row r="956"><cell r="L956" t="str"><v>Alm. Gral</v></cell></row><row r="956"><cell r="N956" t="str"><v>Etiqueta Beccar</v></cell><cell r="O956" t="str"><v>Vinil impreso transparente</v></cell><cell r="P956" t="str"><v>15 x 7 cm</v></cell><cell r="Q956" t="str"><v>Beccar</v></cell></row><row r="957"><cell r="A957" t="str"><v>HER-0393</v></cell><cell r="B957" t="str"><v>Etiqueta Beccar Vinil impreso transparente 10 x 5 cm</v></cell></row><row r="957"><cell r="G957" t="str"><v>C</v></cell><cell r="H957" t="str"><v>Accesorios Directos</v></cell><cell r="I957" t="str"><v>PZA</v></cell><cell r="J957"><v>1.25</v></cell></row><row r="957"><cell r="L957" t="str"><v>Alm. Gral</v></cell></row><row r="957"><cell r="N957" t="str"><v>Etiqueta Beccar</v></cell><cell r="O957" t="str"><v>Vinil impreso transparente</v></cell><cell r="P957" t="str"><v>10 x 5 cm</v></cell><cell r="Q957" t="str"><v>Beccar</v></cell></row><row r="958"><cell r="A958" t="str"><v>HER-0394</v></cell><cell r="B958" t="str"><v>RODILLO C/MANGO ALUMINIO 2" X 10"</v></cell></row><row r="958"><cell r="G958" t="str"><v>C</v></cell><cell r="H958" t="str"><v>Herramientas</v></cell><cell r="I958" t="str"><v>PZA</v></cell></row><row r="958"><cell r="N958" t="str"><v>RODILLO C/MANGO</v></cell><cell r="O958" t="str"><v>ALUMINIO</v></cell><cell r="P958" t="str"><v>2" X 10"</v></cell><cell r="Q958" t="str"><v>dina</v></cell></row><row r="959"><cell r="A959" t="str"><v>HER-0395</v></cell><cell r="B959" t="str"><v>TALADRO ANGULAR NEUMATICO  </v></cell></row><row r="959"><cell r="G959" t="str"><v>C</v></cell><cell r="H959" t="str"><v>Herramientas</v></cell><cell r="I959" t="str"><v>PZA</v></cell><cell r="J959"><v>1257</v></cell></row><row r="959"><cell r="L959" t="str"><v>Alm. Gral</v></cell></row><row r="959"><cell r="N959" t="str"><v>TALADRO ANGULAR NEUMATICO</v></cell></row><row r="960"><cell r="A960" t="str"><v>HER-0396</v></cell><cell r="B960" t="str"><v>BROCA  10 MM</v></cell></row><row r="960"><cell r="G960" t="str"><v>C</v></cell><cell r="H960" t="str"><v>Brocas, seguetas, machuelos y sacabocados</v></cell><cell r="I960" t="str"><v>PZA</v></cell></row><row r="960"><cell r="L960" t="str"><v>Alm. Gral</v></cell></row><row r="960"><cell r="N960" t="str"><v>BROCA</v></cell></row><row r="960"><cell r="P960" t="str"><v>10 MM</v></cell></row><row r="961"><cell r="A961" t="str"><v>HER-0397</v></cell><cell r="B961" t="str"><v>SIKAFLEX 260 N  600 ml.</v></cell><cell r="C961"><v>42173</v></cell><cell r="D961" t="str"><v>O</v></cell><cell r="E961"><v>42346</v></cell><cell r="F961"><v>42178</v></cell><cell r="G961" t="str"><v>C</v></cell><cell r="H961" t="str"><v>Adhesivos y Pegamentos</v></cell><cell r="I961" t="str"><v>PZA</v></cell><cell r="J961"><v>151.95</v></cell></row><row r="961"><cell r="N961" t="str"><v>SIKAFLEX 260 N</v></cell></row><row r="961"><cell r="P961" t="str"><v>600 ml.</v></cell></row><row r="962"><cell r="A962" t="str"><v>HER-0398</v></cell><cell r="B962" t="str"><v>TANQUE DE PRESION P/PISTOLA  </v></cell></row><row r="962"><cell r="G962" t="str"><v>C</v></cell><cell r="H962" t="str"><v>Herramientas</v></cell><cell r="I962" t="str"><v>PZA</v></cell></row><row r="962"><cell r="L962" t="str"><v>Alm. Gral</v></cell></row><row r="962"><cell r="N962" t="str"><v>TANQUE DE PRESION P/PISTOLA</v></cell></row><row r="963"><cell r="A963" t="str"><v>HER-0399</v></cell><cell r="B963" t="str"><v>PISTOLA PLURAL COMP SPRAY  </v></cell></row><row r="963"><cell r="G963" t="str"><v>C</v></cell><cell r="H963" t="str"><v>Herramientas</v></cell><cell r="I963" t="str"><v>PZA</v></cell></row><row r="963"><cell r="L963" t="str"><v>Alm. Gral</v></cell></row><row r="963"><cell r="N963" t="str"><v>PISTOLA PLURAL COMP SPRAY</v></cell></row><row r="964"><cell r="A964" t="str"><v>HER-0400</v></cell><cell r="B964" t="str"><v>SIERRA SABLE  </v></cell></row><row r="964"><cell r="G964" t="str"><v>C</v></cell><cell r="H964" t="str"><v>Herramientas</v></cell><cell r="I964" t="str"><v>PZA</v></cell></row><row r="964"><cell r="L964" t="str"><v>Alm. Gral</v></cell></row><row r="964"><cell r="N964" t="str"><v>SIERRA SABLE</v></cell></row><row r="965"><cell r="A965" t="str"><v>HER-0401</v></cell><cell r="B965" t="str"><v>LLAVE ESPAÑOLA  41365</v></cell></row><row r="965"><cell r="G965" t="str"><v>C</v></cell><cell r="H965" t="str"><v>Herramientas</v></cell><cell r="I965" t="str"><v>PZA</v></cell></row><row r="965"><cell r="L965" t="str"><v>Alm. Gral</v></cell></row><row r="965"><cell r="N965" t="str"><v>LLAVE ESPAÑOLA</v></cell></row><row r="965"><cell r="P965"><v>41365</v></cell></row><row r="966"><cell r="A966" t="str"><v>HER-0402</v></cell><cell r="B966" t="str"><v>LLAVE ESPAÑOLA  42491</v></cell></row><row r="966"><cell r="G966" t="str"><v>C</v></cell><cell r="H966" t="str"><v>Herramientas</v></cell><cell r="I966" t="str"><v>PZA</v></cell></row><row r="966"><cell r="L966" t="str"><v>Alm. Gral</v></cell></row><row r="966"><cell r="N966" t="str"><v>LLAVE ESPAÑOLA</v></cell></row><row r="966"><cell r="P966"><v>42491</v></cell></row><row r="967"><cell r="A967" t="str"><v>HER-0403</v></cell><cell r="B967" t="str"><v>LLAVE ESPAÑOLA  7/16 - 1/2</v></cell></row><row r="967"><cell r="G967" t="str"><v>C</v></cell><cell r="H967" t="str"><v>Herramientas</v></cell><cell r="I967" t="str"><v>PZA</v></cell></row><row r="967"><cell r="L967" t="str"><v>Alm. Gral</v></cell></row><row r="967"><cell r="N967" t="str"><v>LLAVE ESPAÑOLA</v></cell></row><row r="967"><cell r="P967" t="str"><v>7/16 - 1/2</v></cell></row><row r="968"><cell r="A968" t="str"><v>HER-0404</v></cell><cell r="B968" t="str"><v>LLAVE ESPAÑOLA  1/2 - 9/16</v></cell></row><row r="968"><cell r="G968" t="str"><v>C</v></cell><cell r="H968" t="str"><v>Herramientas</v></cell><cell r="I968" t="str"><v>PZA</v></cell></row><row r="968"><cell r="L968" t="str"><v>Alm. Gral</v></cell></row><row r="968"><cell r="N968" t="str"><v>LLAVE ESPAÑOLA</v></cell></row><row r="968"><cell r="P968" t="str"><v>1/2 - 9/16</v></cell></row><row r="969"><cell r="A969" t="str"><v>HER-0405</v></cell><cell r="B969" t="str"><v>LLAVE ESPAÑOLA  9/16 - 5/8</v></cell></row><row r="969"><cell r="G969" t="str"><v>C</v></cell><cell r="H969" t="str"><v>Herramientas</v></cell><cell r="I969" t="str"><v>PZA</v></cell></row><row r="969"><cell r="L969" t="str"><v>Alm. Gral</v></cell></row><row r="969"><cell r="N969" t="str"><v>LLAVE ESPAÑOLA</v></cell></row><row r="969"><cell r="P969" t="str"><v>9/16 - 5/8</v></cell></row><row r="970"><cell r="A970" t="str"><v>HER-0406</v></cell><cell r="B970" t="str"><v>LLAVE ESPAÑOLA  5/8 "</v></cell></row><row r="970"><cell r="G970" t="str"><v>C</v></cell><cell r="H970" t="str"><v>Herramientas</v></cell><cell r="I970" t="str"><v>PZA</v></cell></row><row r="970"><cell r="L970" t="str"><v>Alm. Gral</v></cell></row><row r="970"><cell r="N970" t="str"><v>LLAVE ESPAÑOLA</v></cell></row><row r="970"><cell r="P970" t="str"><v>5/8 "</v></cell></row><row r="971"><cell r="A971" t="str"><v>HER-0407</v></cell><cell r="B971" t="str"><v>LLAVE ESPAÑOLA  3/4 - 9/16</v></cell></row><row r="971"><cell r="G971" t="str"><v>C</v></cell><cell r="H971" t="str"><v>Herramientas</v></cell><cell r="I971" t="str"><v>PZA</v></cell></row><row r="971"><cell r="L971" t="str"><v>Alm. Gral</v></cell></row><row r="971"><cell r="N971" t="str"><v>LLAVE ESPAÑOLA</v></cell></row><row r="971"><cell r="P971" t="str"><v>3/4 - 9/16</v></cell></row><row r="972"><cell r="A972" t="str"><v>HER-0408</v></cell><cell r="B972" t="str"><v>LLAVE ESPAÑOLA  3/4 - 7/8</v></cell></row><row r="972"><cell r="G972" t="str"><v>C</v></cell><cell r="H972" t="str"><v>Herramientas</v></cell><cell r="I972" t="str"><v>PZA</v></cell></row><row r="972"><cell r="L972" t="str"><v>Alm. Gral</v></cell></row><row r="972"><cell r="N972" t="str"><v>LLAVE ESPAÑOLA</v></cell></row><row r="972"><cell r="P972" t="str"><v>3/4 - 7/8</v></cell></row><row r="973"><cell r="A973" t="str"><v>HER-0409</v></cell><cell r="B973" t="str"><v>LLAVE ESPAÑOLA  7/8 - 13/16</v></cell></row><row r="973"><cell r="G973" t="str"><v>C</v></cell><cell r="H973" t="str"><v>Herramientas</v></cell><cell r="I973" t="str"><v>PZA</v></cell></row><row r="973"><cell r="L973" t="str"><v>Alm. Gral</v></cell></row><row r="973"><cell r="N973" t="str"><v>LLAVE ESPAÑOLA</v></cell></row><row r="973"><cell r="P973" t="str"><v>7/8 - 13/16</v></cell></row><row r="974"><cell r="A974" t="str"><v>HER-0410</v></cell><cell r="B974" t="str"><v>LLAVE ESPAÑOLA  15/16 - 1"</v></cell></row><row r="974"><cell r="G974" t="str"><v>C</v></cell><cell r="H974" t="str"><v>Herramientas</v></cell><cell r="I974" t="str"><v>PZA</v></cell></row><row r="974"><cell r="L974" t="str"><v>Alm. Gral</v></cell></row><row r="974"><cell r="N974" t="str"><v>LLAVE ESPAÑOLA</v></cell></row><row r="974"><cell r="P974" t="str"><v>15/16 - 1"</v></cell></row><row r="975"><cell r="A975" t="str"><v>HER-0411</v></cell><cell r="B975" t="str"><v>LIJA CUADRADA DE AGUA No 1000  </v></cell></row><row r="975"><cell r="G975" t="str"><v>C</v></cell><cell r="H975" t="str"><v>Abrasivos</v></cell><cell r="I975" t="str"><v>PZA</v></cell></row><row r="975"><cell r="L975" t="str"><v>Alm. Gral</v></cell></row><row r="975"><cell r="N975" t="str"><v>LIJA CUADRADA DE AGUA No 1000</v></cell></row><row r="976"><cell r="A976" t="str"><v>HER-0412</v></cell><cell r="B976" t="str"><v>BROCA PLANA  7/8"</v></cell></row><row r="976"><cell r="G976" t="str"><v>C</v></cell><cell r="H976" t="str"><v>Herramientas</v></cell><cell r="I976" t="str"><v>PZA</v></cell></row><row r="976"><cell r="L976" t="str"><v>Alm. Gral</v></cell></row><row r="976"><cell r="N976" t="str"><v>BROCA PLANA</v></cell></row><row r="976"><cell r="P976" t="str"><v>7/8"</v></cell></row><row r="977"><cell r="A977" t="str"><v>HER-0413</v></cell><cell r="B977" t="str"><v>CAUTIN TIPO LAPIZ  </v></cell></row><row r="977"><cell r="G977" t="str"><v>C</v></cell><cell r="H977" t="str"><v>Herramientas</v></cell><cell r="I977" t="str"><v>PZA</v></cell></row><row r="977"><cell r="L977" t="str"><v>Alm. Gral</v></cell></row><row r="977"><cell r="N977" t="str"><v>CAUTIN TIPO LAPIZ</v></cell></row><row r="978"><cell r="A978" t="str"><v>HER-0414</v></cell><cell r="B978" t="str"><v>LIJA CUADRADA DE AGUA No 800  </v></cell></row><row r="978"><cell r="G978" t="str"><v>C</v></cell><cell r="H978" t="str"><v>Abrasivos</v></cell><cell r="I978" t="str"><v>PZA</v></cell></row><row r="978"><cell r="L978" t="str"><v>Alm. Gral</v></cell></row><row r="978"><cell r="N978" t="str"><v>LIJA CUADRADA DE AGUA No 800</v></cell></row><row r="979"><cell r="A979" t="str"><v>HER-0415</v></cell><cell r="B979" t="str"><v>ELIMINADOR DE CORRIENTE  </v></cell></row><row r="979"><cell r="G979" t="str"><v>C</v></cell><cell r="H979" t="str"><v>Herramientas</v></cell><cell r="I979" t="str"><v>PZA</v></cell></row><row r="979"><cell r="L979" t="str"><v>Alm. Gral</v></cell></row><row r="979"><cell r="N979" t="str"><v>ELIMINADOR DE CORRIENTE</v></cell></row><row r="979"><cell r="Q979" t="str"><v>Interno</v></cell><cell r="R979"><v>40920</v></cell></row><row r="980"><cell r="A980" t="str"><v>HER-0416</v></cell><cell r="B980" t="str"><v>ESTRUCTURA PARA TOLDOS  </v></cell></row><row r="980"><cell r="G980" t="str"><v>C</v></cell><cell r="H980" t="str"><v>Herramientas</v></cell><cell r="I980" t="str"><v>PZA</v></cell></row><row r="980"><cell r="L980" t="str"><v>Alm. Gral</v></cell></row><row r="980"><cell r="N980" t="str"><v>ESTRUCTURA PARA TOLDOS</v></cell></row><row r="980"><cell r="Q980" t="str"><v>Interno</v></cell><cell r="R980"><v>40941</v></cell></row><row r="981"><cell r="A981" t="str"><v>HER-0417</v></cell><cell r="B981" t="str"><v>ESTRUCTURA PARA BANCOS  </v></cell></row><row r="981"><cell r="G981" t="str"><v>C</v></cell><cell r="H981" t="str"><v>Herramientas</v></cell><cell r="I981" t="str"><v>PZA</v></cell></row><row r="981"><cell r="L981" t="str"><v>Alm. Gral</v></cell></row><row r="981"><cell r="N981" t="str"><v>ESTRUCTURA PARA BANCOS</v></cell></row><row r="981"><cell r="Q981" t="str"><v>Interno</v></cell><cell r="R981"><v>40941</v></cell></row><row r="982"><cell r="A982" t="str"><v>HER-0418</v></cell><cell r="B982" t="str"><v>LUSTRALIJADORA BOSCH VELOCIDAD VARIABLE  </v></cell></row><row r="982"><cell r="G982" t="str"><v>C</v></cell><cell r="H982" t="str"><v>Herramientas</v></cell><cell r="I982" t="str"><v>PZA</v></cell></row><row r="982"><cell r="L982" t="str"><v>Alm. Gral</v></cell></row><row r="982"><cell r="N982" t="str"><v>LUSTRALIJADORA BOSCH VELOCIDAD VARIABLE</v></cell></row><row r="983"><cell r="A983" t="str"><v>HER-0419</v></cell><cell r="B983" t="str"><v>BROCA 7 MM  </v></cell></row><row r="983"><cell r="G983" t="str"><v>C</v></cell><cell r="H983" t="str"><v>Brocas, seguetas, machuelos y sacabocados</v></cell><cell r="I983" t="str"><v>PZA</v></cell></row><row r="983"><cell r="L983" t="str"><v>Alm. Gral</v></cell></row><row r="983"><cell r="N983" t="str"><v>BROCA 7 MM</v></cell></row><row r="984"><cell r="A984" t="str"><v>HER-0420</v></cell><cell r="B984" t="str"><v>LLAVE ESPAÑOLA 13 MM  </v></cell></row><row r="984"><cell r="G984" t="str"><v>C</v></cell><cell r="H984" t="str"><v>Herramientas</v></cell><cell r="I984" t="str"><v>PZA</v></cell></row><row r="984"><cell r="L984" t="str"><v>Alm. Gral</v></cell></row><row r="984"><cell r="N984" t="str"><v>LLAVE ESPAÑOLA 13 MM</v></cell></row><row r="985"><cell r="A985" t="str"><v>HER-0421</v></cell><cell r="B985" t="str"><v>SACABOCADOS 4"  </v></cell></row><row r="985"><cell r="G985" t="str"><v>C</v></cell><cell r="H985" t="str"><v>Herramientas</v></cell><cell r="I985" t="str"><v>PZA</v></cell></row><row r="985"><cell r="L985" t="str"><v>Alm. Gral</v></cell></row><row r="985"><cell r="N985" t="str"><v>SACABOCADOS 4"</v></cell></row><row r="986"><cell r="A986" t="str"><v>HER-0422</v></cell><cell r="B986" t="str"><v>PUNTA TORX  APEX T27  3" LARGO  </v></cell></row><row r="986"><cell r="G986" t="str"><v>C</v></cell><cell r="H986" t="str"><v>Herramientas</v></cell><cell r="I986" t="str"><v>PZA</v></cell></row><row r="986"><cell r="L986" t="str"><v>Alm. Gral</v></cell></row><row r="986"><cell r="N986" t="str"><v>PUNTA TORX  APEX T27  3" LARGO</v></cell></row><row r="987"><cell r="A987" t="str"><v>HER-0423</v></cell><cell r="B987" t="str"><v>FIBRA GRIS GRANO UF1500 MIRLON TOTAL  </v></cell></row><row r="987"><cell r="G987" t="str"><v>C</v></cell><cell r="H987" t="str"><v>Herramientas</v></cell><cell r="I987" t="str"><v>PZA</v></cell><cell r="J987"><v>10.34</v></cell></row><row r="987"><cell r="L987" t="str"><v>Alm. Gral</v></cell></row><row r="987"><cell r="N987" t="str"><v>FIBRA GRIS GRANO UF1500 MIRLON TOTAL</v></cell></row><row r="988"><cell r="A988" t="str"><v>HER-0424</v></cell><cell r="B988" t="str"><v>TRAPO DE MICROFIBRA  </v></cell></row><row r="988"><cell r="G988" t="str"><v>C</v></cell><cell r="H988" t="str"><v>Herramientas</v></cell><cell r="I988" t="str"><v>PZA</v></cell></row><row r="988"><cell r="L988" t="str"><v>Alm. Gral</v></cell></row><row r="988"><cell r="N988" t="str"><v>TRAPO DE MICROFIBRA</v></cell></row><row r="988"><cell r="Q988" t="str"><v>Polomex</v></cell><cell r="R988"><v>40980</v></cell></row><row r="989"><cell r="A989" t="str"><v>HER-0425</v></cell><cell r="B989" t="str"><v>PUNTA TORX T25 CORTAS  </v></cell></row><row r="989"><cell r="G989" t="str"><v>C</v></cell><cell r="H989" t="str"><v>Herramientas</v></cell><cell r="I989" t="str"><v>PZA</v></cell></row><row r="989"><cell r="L989" t="str"><v>Alm. Gral</v></cell></row><row r="989"><cell r="N989" t="str"><v>PUNTA TORX T25 CORTAS</v></cell></row><row r="990"><cell r="A990" t="str"><v>HER-0426</v></cell><cell r="B990" t="str"><v>PUNTA TORX APEX T30 3"LARGO  </v></cell></row><row r="990"><cell r="G990" t="str"><v>C</v></cell><cell r="H990" t="str"><v>Herramientas</v></cell><cell r="I990" t="str"><v>PZA</v></cell></row><row r="990"><cell r="L990" t="str"><v>Alm. Gral</v></cell></row><row r="990"><cell r="N990" t="str"><v>PUNTA TORX APEX T30 3"LARGO</v></cell></row><row r="991"><cell r="A991" t="str"><v>HER-0427</v></cell><cell r="B991" t="str"><v>LIJA ORBITAL C/VELCRO 6" 360  </v></cell></row><row r="991"><cell r="G991" t="str"><v>C</v></cell><cell r="H991" t="str"><v>Herramientas</v></cell><cell r="I991" t="str"><v>PZA</v></cell></row><row r="991"><cell r="L991" t="str"><v>Alm. Gral</v></cell></row><row r="991"><cell r="N991" t="str"><v>LIJA ORBITAL C/VELCRO 6" 360</v></cell></row><row r="992"><cell r="A992" t="str"><v>HER-0428</v></cell><cell r="B992" t="str"><v>RECTIFICADORA 1/4 GGS 27L  1215.0  </v></cell></row><row r="992"><cell r="G992" t="str"><v>C</v></cell><cell r="H992" t="str"><v>Herramientas</v></cell><cell r="I992" t="str"><v>PZA</v></cell></row><row r="992"><cell r="L992" t="str"><v>Alm. Gral</v></cell></row><row r="992"><cell r="N992" t="str"><v>RECTIFICADORA 1/4 GGS 27L  1215.0</v></cell></row><row r="993"><cell r="A993" t="str"><v>HER-0429</v></cell><cell r="B993" t="str"><v>SEGUETA P/CALADORA NEUMATICA  </v></cell></row><row r="993"><cell r="G993" t="str"><v>C</v></cell><cell r="H993" t="str"><v>Herramientas</v></cell><cell r="I993" t="str"><v>PZA</v></cell></row><row r="993"><cell r="L993" t="str"><v>Alm. Gral</v></cell></row><row r="993"><cell r="N993" t="str"><v>SEGUETA P/CALADORA NEUMATICA</v></cell></row><row r="994"><cell r="A994" t="str"><v>HER-0430</v></cell><cell r="B994" t="str"><v>REGLA DE MEDICION BOSCH GR240  </v></cell></row><row r="994"><cell r="G994" t="str"><v>C</v></cell><cell r="H994" t="str"><v>Herramientas</v></cell><cell r="I994" t="str"><v>PZA</v></cell></row><row r="994"><cell r="L994" t="str"><v>Alm. Gral</v></cell></row><row r="994"><cell r="N994" t="str"><v>REGLA DE MEDICION BOSCH GR240</v></cell></row><row r="994"><cell r="Q994" t="str"><v>Interno</v></cell><cell r="R994"><v>41097</v></cell></row><row r="995"><cell r="A995" t="str"><v>HER-0431</v></cell><cell r="B995" t="str"><v>EXTENSION 3/8   8"  </v></cell></row><row r="995"><cell r="G995" t="str"><v>C</v></cell><cell r="H995" t="str"><v>Herramientas</v></cell><cell r="I995" t="str"><v>PZA</v></cell></row><row r="995"><cell r="L995" t="str"><v>Alm. Gral</v></cell></row><row r="995"><cell r="N995" t="str"><v>EXTENSION 3/8   8"</v></cell></row><row r="996"><cell r="A996" t="str"><v>HER-0432</v></cell><cell r="B996" t="str"><v>DISCO POLARSTAR 5" GRIP G1500  </v></cell></row><row r="996"><cell r="G996" t="str"><v>C</v></cell><cell r="H996" t="str"><v>Abrasivos</v></cell><cell r="I996" t="str"><v>PZA</v></cell></row><row r="996"><cell r="L996" t="str"><v>Alm. Gral</v></cell></row><row r="996"><cell r="N996" t="str"><v>DISCO POLARSTAR 5" GRIP G1500</v></cell></row><row r="996"><cell r="R996"><v>41100</v></cell></row><row r="997"><cell r="A997" t="str"><v>HER-0433</v></cell><cell r="B997" t="str"><v>SACABOCADOS 1 11/16" (43 MM)  </v></cell></row><row r="997"><cell r="G997" t="str"><v>C</v></cell><cell r="H997" t="str"><v>Brocas, seguetas, machuelos y sacabocados</v></cell><cell r="I997" t="str"><v>PZA</v></cell></row><row r="997"><cell r="L997" t="str"><v>Alm. Gral</v></cell></row><row r="997"><cell r="N997" t="str"><v>SACABOCADOS 1 11/16" (43 MM)</v></cell></row><row r="998"><cell r="A998" t="str"><v>HER-0434</v></cell><cell r="B998" t="str"><v>SACABOCADOS 2  1/8"  (54 MM)  </v></cell></row><row r="998"><cell r="G998" t="str"><v>C</v></cell><cell r="H998" t="str"><v>Brocas, seguetas, machuelos y sacabocados</v></cell><cell r="I998" t="str"><v>PZA</v></cell></row><row r="998"><cell r="L998" t="str"><v>Alm. Gral</v></cell></row><row r="998"><cell r="N998" t="str"><v>SACABOCADOS 2  1/8"  (54 MM)</v></cell></row><row r="999"><cell r="A999" t="str"><v>HER-0435</v></cell><cell r="B999" t="str"><v>PISTOLA DE CALOR BOSCH GHG 630 DCF  </v></cell></row><row r="999"><cell r="G999" t="str"><v>C</v></cell><cell r="H999" t="str"><v>Herramientas</v></cell><cell r="I999" t="str"><v>PZA</v></cell></row><row r="999"><cell r="L999" t="str"><v>Alm. Gral</v></cell></row><row r="999"><cell r="N999" t="str"><v>PISTOLA DE CALOR BOSCH GHG 630 DCF</v></cell></row><row r="1000"><cell r="A1000" t="str"><v>HER-0436</v></cell><cell r="B1000" t="str"><v>LIJA AUTONET 6" G240  </v></cell></row><row r="1000"><cell r="G1000" t="str"><v>C</v></cell><cell r="H1000" t="str"><v>Abrasivos</v></cell><cell r="I1000" t="str"><v>PZA</v></cell></row><row r="1000"><cell r="L1000" t="str"><v>Alm. Gral</v></cell></row><row r="1000"><cell r="N1000" t="str"><v>LIJA AUTONET 6" G240</v></cell></row><row r="1001"><cell r="A1001" t="str"><v>HER-0437</v></cell><cell r="B1001" t="str"><v>ABRILLANTADOR POLARSHINE UF3 NANO  </v></cell></row><row r="1001"><cell r="G1001" t="str"><v>C</v></cell><cell r="H1001" t="str"><v>Brillo y Pulido</v></cell><cell r="I1001" t="str"><v>PZA</v></cell></row><row r="1001"><cell r="L1001" t="str"><v>Alm. Gral</v></cell></row><row r="1001"><cell r="N1001" t="str"><v>ABRILLANTADOR POLARSHINE UF3 NANO</v></cell></row><row r="1002"><cell r="A1002" t="str"><v>HER-0438</v></cell><cell r="B1002" t="str"><v>DISCO ROYAL 5" GRIP G1500  </v></cell></row><row r="1002"><cell r="G1002" t="str"><v>C</v></cell><cell r="H1002" t="str"><v>Abrasivos</v></cell><cell r="I1002" t="str"><v>PZA</v></cell></row><row r="1002"><cell r="L1002" t="str"><v>Alm. Gral</v></cell></row><row r="1002"><cell r="N1002" t="str"><v>DISCO ROYAL 5" GRIP G1500</v></cell></row><row r="1003"><cell r="A1003" t="str"><v>HER-0439</v></cell><cell r="B1003" t="str"><v>DISCO ABRALON 3" GRIP G2000  </v></cell></row><row r="1003"><cell r="G1003" t="str"><v>C</v></cell><cell r="H1003" t="str"><v>Abrasivos</v></cell><cell r="I1003" t="str"><v>PZA</v></cell></row><row r="1003"><cell r="L1003" t="str"><v>Alm. Gral</v></cell></row><row r="1003"><cell r="N1003" t="str"><v>DISCO ABRALON 3" GRIP G2000</v></cell></row><row r="1004"><cell r="A1004" t="str"><v>HER-0440</v></cell><cell r="B1004" t="str"><v>RESPALDO MANUAL TIPO MEDIA NARANJA 3"  </v></cell></row><row r="1004"><cell r="G1004" t="str"><v>C</v></cell><cell r="H1004" t="str"><v>Herramientas</v></cell><cell r="I1004" t="str"><v>PZA</v></cell></row><row r="1004"><cell r="L1004" t="str"><v>Alm. Gral</v></cell></row><row r="1004"><cell r="N1004" t="str"><v>RESPALDO MANUAL TIPO MEDIA NARANJA 3"</v></cell></row><row r="1005"><cell r="A1005" t="str"><v>HER-0441</v></cell><cell r="B1005" t="str"><v>LIJADORA ROTO ORBITAL 3" ORBITA 2.5 MM  12000 RPM  </v></cell></row><row r="1005"><cell r="G1005" t="str"><v>C</v></cell><cell r="H1005" t="str"><v>Herramientas</v></cell><cell r="I1005" t="str"><v>PZA</v></cell></row><row r="1005"><cell r="L1005" t="str"><v>Alm. Gral</v></cell></row><row r="1005"><cell r="N1005" t="str"><v>LIJADORA ROTO ORBITAL 3" ORBITA 2.5 MM  12000 RPM</v></cell></row><row r="1006"><cell r="A1006" t="str"><v>HER-0442</v></cell><cell r="B1006" t="str"><v>PULIDORA 3" CON MANGO ORBITA 12MM 10000 RPM  </v></cell></row><row r="1006"><cell r="G1006" t="str"><v>C</v></cell><cell r="H1006" t="str"><v>Herramientas</v></cell><cell r="I1006" t="str"><v>PZA</v></cell></row><row r="1006"><cell r="L1006" t="str"><v>Alm. Gral</v></cell></row><row r="1006"><cell r="N1006" t="str"><v>PULIDORA 3" CON MANGO ORBITA 12MM 10000 RPM</v></cell></row><row r="1007"><cell r="A1007" t="str"><v>HER-0443</v></cell><cell r="B1007" t="str"><v>BORLA DE LANA NATURAL 3" GRIP  </v></cell></row><row r="1007"><cell r="G1007" t="str"><v>C</v></cell><cell r="H1007" t="str"><v>Brillo y Pulido</v></cell><cell r="I1007" t="str"><v>PZA</v></cell></row><row r="1007"><cell r="L1007" t="str"><v>Alm. Gral</v></cell></row><row r="1007"><cell r="N1007" t="str"><v>BORLA DE LANA NATURAL 3" GRIP</v></cell></row><row r="1008"><cell r="A1008" t="str"><v>HER-0444</v></cell><cell r="B1008" t="str"><v>REMACHADORA NEUMATICA P/TUERCAS REMACHABLES  </v></cell></row><row r="1008"><cell r="G1008" t="str"><v>C</v></cell><cell r="H1008" t="str"><v>Herramientas</v></cell><cell r="I1008" t="str"><v>PZA</v></cell></row><row r="1008"><cell r="L1008" t="str"><v>Alm. Gral</v></cell></row><row r="1008"><cell r="N1008" t="str"><v>REMACHADORA NEUMATICA P/TUERCAS REMACHABLES</v></cell></row><row r="1009"><cell r="A1009" t="str"><v>HER-0445</v></cell><cell r="B1009" t="str"><v>PINZA HIELERA 6"  </v></cell></row><row r="1009"><cell r="G1009" t="str"><v>C</v></cell><cell r="H1009" t="str"><v>Herramientas</v></cell><cell r="I1009" t="str"><v>PZA</v></cell></row><row r="1009"><cell r="L1009" t="str"><v>Alm. Gral</v></cell></row><row r="1009"><cell r="N1009" t="str"><v>PINZA HIELERA 6"</v></cell></row><row r="1010"><cell r="A1010" t="str"><v>HER-0446</v></cell><cell r="B1010" t="str"><v>NIVEL GOTA DE 36"  </v></cell></row><row r="1010"><cell r="G1010" t="str"><v>C</v></cell><cell r="H1010" t="str"><v>Herramientas</v></cell><cell r="I1010" t="str"><v>PZA</v></cell></row><row r="1010"><cell r="L1010" t="str"><v>Alm. Gral</v></cell></row><row r="1010"><cell r="N1010" t="str"><v>NIVEL GOTA DE 36"</v></cell></row><row r="1011"><cell r="A1011" t="str"><v>HER-0447</v></cell><cell r="B1011" t="str"><v>BROCA P/METAL CLEVELAND  6.5 MM</v></cell></row><row r="1011"><cell r="G1011" t="str"><v>C</v></cell><cell r="H1011" t="str"><v>Herramientas</v></cell><cell r="I1011" t="str"><v>PZA</v></cell></row><row r="1011"><cell r="L1011" t="str"><v>Alm. Gral</v></cell></row><row r="1011"><cell r="N1011" t="str"><v>BROCA P/METAL CLEVELAND</v></cell></row><row r="1011"><cell r="P1011" t="str"><v>6.5 MM</v></cell><cell r="Q1011" t="str"><v>INTERNO</v></cell><cell r="R1011"><v>41134</v></cell></row><row r="1012"><cell r="A1012" t="str"><v>HER-0448</v></cell><cell r="B1012" t="str"><v>DISCO DE CORTE DE METAL 14" 742 7/64  </v></cell></row><row r="1012"><cell r="G1012" t="str"><v>C</v></cell><cell r="H1012" t="str"><v>Herramientas</v></cell><cell r="I1012" t="str"><v>PZA</v></cell></row><row r="1012"><cell r="L1012" t="str"><v>Alm. Gral</v></cell></row><row r="1012"><cell r="N1012" t="str"><v>DISCO DE CORTE DE METAL 14" 742 7/64</v></cell></row><row r="1013"><cell r="A1013" t="str"><v>HER-0449</v></cell><cell r="B1013" t="str"><v>DISCO POLARSTAR 5" GRIP G1500  </v></cell></row><row r="1013"><cell r="G1013" t="str"><v>C</v></cell><cell r="H1013" t="str"><v>Abrasivos</v></cell><cell r="I1013" t="str"><v>PZA</v></cell></row><row r="1013"><cell r="L1013" t="str"><v>Alm. Gral</v></cell></row><row r="1013"><cell r="N1013" t="str"><v>DISCO POLARSTAR 5" GRIP G1500</v></cell></row><row r="1013"><cell r="R1013"><v>41143</v></cell></row><row r="1014"><cell r="A1014" t="str"><v>HER-0450</v></cell><cell r="B1014" t="str"><v>RESPALDO MANUAL DOBLE DENSIDAD P/LIJA DE AGUA 1/4  </v></cell></row><row r="1014"><cell r="G1014" t="str"><v>C</v></cell><cell r="H1014" t="str"><v>Herramientas</v></cell><cell r="I1014" t="str"><v>PZA</v></cell></row><row r="1014"><cell r="L1014" t="str"><v>Alm. Gral</v></cell></row><row r="1014"><cell r="N1014" t="str"><v>RESPALDO MANUAL DOBLE DENSIDAD P/LIJA DE AGUA 1/4</v></cell></row><row r="1014"><cell r="R1014"><v>41143</v></cell></row><row r="1015"><cell r="A1015" t="str"><v>HER-0451</v></cell><cell r="B1015" t="str"><v>RESPALDO INTERMEDIO SUAVE GRUESO 6" MIRKA  </v></cell></row><row r="1015"><cell r="G1015" t="str"><v>C</v></cell><cell r="H1015" t="str"><v>Abrasivos</v></cell><cell r="I1015" t="str"><v>PZA</v></cell></row><row r="1015"><cell r="L1015" t="str"><v>Alm. Gral</v></cell></row><row r="1015"><cell r="N1015" t="str"><v>RESPALDO INTERMEDIO SUAVE GRUESO 6" MIRKA</v></cell></row><row r="1015"><cell r="R1015"><v>41143</v></cell></row><row r="1016"><cell r="A1016" t="str"><v>HER-0452</v></cell><cell r="B1016" t="str"><v>ESPONJA NEGRA P/PULIDO  MIRKA  </v></cell></row><row r="1016"><cell r="G1016" t="str"><v>C</v></cell><cell r="H1016" t="str"><v>Brillo y Pulido</v></cell><cell r="I1016" t="str"><v>PZA</v></cell></row><row r="1016"><cell r="L1016" t="str"><v>Alm. Gral</v></cell></row><row r="1016"><cell r="N1016" t="str"><v>ESPONJA NEGRA P/PULIDO  MIRKA</v></cell></row><row r="1016"><cell r="R1016"><v>41143</v></cell></row><row r="1017"><cell r="A1017" t="str"><v>HER-0453</v></cell><cell r="B1017" t="str"><v>ABRILLANTADOR POLARSHINE T10  </v></cell></row><row r="1017"><cell r="G1017" t="str"><v>C</v></cell><cell r="H1017" t="str"><v>Brillo y Pulido</v></cell><cell r="I1017" t="str"><v>PZA</v></cell></row><row r="1017"><cell r="L1017" t="str"><v>Alm. Gral</v></cell></row><row r="1017"><cell r="N1017" t="str"><v>ABRILLANTADOR POLARSHINE T10</v></cell></row><row r="1017"><cell r="R1017"><v>41143</v></cell></row><row r="1018"><cell r="A1018" t="str"><v>HER-0454</v></cell><cell r="B1018" t="str"><v>DISCO DE DESBASTE 4 1/2"  774  </v></cell></row><row r="1018"><cell r="G1018" t="str"><v>C</v></cell><cell r="H1018" t="str"><v>Herramientas</v></cell><cell r="I1018" t="str"><v>PZA</v></cell></row><row r="1018"><cell r="L1018" t="str"><v>Alm. Gral</v></cell></row><row r="1018"><cell r="N1018" t="str"><v>DISCO DE DESBASTE 4 1/2"  774</v></cell></row><row r="1018"><cell r="R1018"><v>41148</v></cell></row><row r="1019"><cell r="A1019" t="str"><v>HER-0455</v></cell><cell r="B1019" t="str"><v>HONGO PARA LIJAR (MIRKA)  </v></cell></row><row r="1019"><cell r="G1019" t="str"><v>C</v></cell><cell r="H1019" t="str"><v>Herramientas</v></cell><cell r="I1019" t="str"><v>PZA</v></cell></row><row r="1019"><cell r="L1019" t="str"><v>Alm. Gral</v></cell></row><row r="1019"><cell r="N1019" t="str"><v>HONGO PARA LIJAR (MIRKA)</v></cell></row><row r="1019"><cell r="R1019"><v>41149</v></cell></row><row r="1020"><cell r="A1020" t="str"><v>HER-0456</v></cell><cell r="B1020" t="str"><v>DISCO ABRALON 6" GRIP G1000  </v></cell></row><row r="1020"><cell r="G1020" t="str"><v>C</v></cell><cell r="H1020" t="str"><v>Herramientas</v></cell><cell r="I1020" t="str"><v>PZA</v></cell></row><row r="1020"><cell r="L1020" t="str"><v>Alm. Gral</v></cell></row><row r="1020"><cell r="N1020" t="str"><v>DISCO ABRALON 6" GRIP G1000</v></cell></row><row r="1021"><cell r="A1021" t="str"><v>HER-0457</v></cell><cell r="B1021" t="str"><v>LIJA Q SILVER GRANO 800  VELCRO 6"  </v></cell></row><row r="1021"><cell r="G1021" t="str"><v>C</v></cell><cell r="H1021" t="str"><v>Herramientas</v></cell><cell r="I1021" t="str"><v>PZA</v></cell></row><row r="1021"><cell r="L1021" t="str"><v>Alm. Gral</v></cell></row><row r="1021"><cell r="N1021" t="str"><v>LIJA Q SILVER GRANO 800  VELCRO 6"</v></cell></row><row r="1022"><cell r="A1022" t="str"><v>HER-0458</v></cell><cell r="B1022" t="str"><v>SACABOCADOS  5"  (127 MM )</v></cell></row><row r="1022"><cell r="G1022" t="str"><v>C</v></cell><cell r="H1022" t="str"><v>Herramientas</v></cell><cell r="I1022" t="str"><v>PZA</v></cell></row><row r="1022"><cell r="L1022" t="str"><v>Alm. Gral</v></cell></row><row r="1022"><cell r="N1022" t="str"><v>SACABOCADOS</v></cell></row><row r="1022"><cell r="P1022" t="str"><v>5"  (127 MM )</v></cell><cell r="Q1022" t="str"><v>INTERNO</v></cell><cell r="R1022"><v>41290</v></cell></row><row r="1023"><cell r="A1023" t="str"><v>HER-0459</v></cell><cell r="B1023" t="str"><v>SACABOCADOS  2"</v></cell></row><row r="1023"><cell r="G1023" t="str"><v>C</v></cell><cell r="H1023" t="str"><v>Herramientas</v></cell><cell r="I1023" t="str"><v>PZA</v></cell></row><row r="1023"><cell r="L1023" t="str"><v>Alm. Gral</v></cell></row><row r="1023"><cell r="N1023" t="str"><v>SACABOCADOS</v></cell></row><row r="1023"><cell r="P1023" t="str"><v>2"</v></cell><cell r="Q1023" t="str"><v>INTERNO</v></cell><cell r="R1023"><v>41290</v></cell></row><row r="1024"><cell r="A1024" t="str"><v>HER-0460</v></cell><cell r="B1024" t="str"><v>PUNTA APEX PH No. 3  </v></cell></row><row r="1024"><cell r="G1024" t="str"><v>C</v></cell><cell r="H1024" t="str"><v>Herramientas</v></cell><cell r="I1024" t="str"><v>PZA</v></cell></row><row r="1024"><cell r="L1024" t="str"><v>Planta 2</v></cell></row><row r="1024"><cell r="N1024" t="str"><v>PUNTA APEX PH No. 3</v></cell></row><row r="1024"><cell r="R1024"><v>41302</v></cell></row><row r="1025"><cell r="A1025" t="str"><v>HER-0461</v></cell><cell r="B1025" t="str"><v>BROCA 1/64"  </v></cell></row><row r="1025"><cell r="G1025" t="str"><v>C</v></cell><cell r="H1025" t="str"><v>Herramientas</v></cell><cell r="I1025" t="str"><v>PZA</v></cell></row><row r="1025"><cell r="L1025" t="str"><v>Area Tecnica</v></cell></row><row r="1025"><cell r="N1025" t="str"><v>BROCA 1/64"</v></cell></row><row r="1025"><cell r="R1025"><v>41302</v></cell></row><row r="1026"><cell r="A1026" t="str"><v>HER-0462</v></cell><cell r="B1026" t="str"><v>BROCA PARA CONCRETO 1/2"  </v></cell></row><row r="1026"><cell r="G1026" t="str"><v>C</v></cell><cell r="H1026" t="str"><v>Herramientas</v></cell><cell r="I1026" t="str"><v>PZA</v></cell></row><row r="1026"><cell r="L1026" t="str"><v>Mtto</v></cell></row><row r="1026"><cell r="N1026" t="str"><v>BROCA PARA CONCRETO 1/2"</v></cell></row><row r="1027"><cell r="A1027" t="str"><v>HER-0463</v></cell><cell r="B1027" t="str"><v>ENVASE VACIO C/ATOMIZADOR  </v></cell></row><row r="1027"><cell r="G1027" t="str"><v>C</v></cell><cell r="H1027" t="str"><v>Herramientas</v></cell><cell r="I1027" t="str"><v>PZA</v></cell></row><row r="1027"><cell r="L1027" t="str"><v>Alm. Gral</v></cell></row><row r="1027"><cell r="N1027" t="str"><v>ENVASE VACIO C/ATOMIZADOR</v></cell></row><row r="1027"><cell r="R1027"><v>41526</v></cell></row><row r="1028"><cell r="A1028" t="str"><v>HER-0464</v></cell><cell r="B1028" t="str"><v>CRISTAL P/SOLDAR BLANCO P/CARETA CHICA  </v></cell></row><row r="1028"><cell r="G1028" t="str"><v>C</v></cell><cell r="H1028" t="str"><v>Herramientas</v></cell><cell r="I1028" t="str"><v>PZA</v></cell></row><row r="1028"><cell r="L1028" t="str"><v>Alm. Gral</v></cell></row><row r="1028"><cell r="N1028" t="str"><v>CRISTAL P/SOLDAR BLANCO P/CARETA CHICA</v></cell></row><row r="1028"><cell r="R1028"><v>41526</v></cell></row><row r="1029"><cell r="A1029" t="str"><v>HER-0465</v></cell><cell r="B1029" t="str"><v>MICA P/CARETA PANORAMICA  </v></cell></row><row r="1029"><cell r="G1029" t="str"><v>C</v></cell><cell r="H1029" t="str"><v>Herramientas</v></cell><cell r="I1029" t="str"><v>PZA</v></cell></row><row r="1029"><cell r="L1029" t="str"><v>Alm. Gral</v></cell></row><row r="1029"><cell r="N1029" t="str"><v>MICA P/CARETA PANORAMICA</v></cell></row><row r="1029"><cell r="R1029"><v>41526</v></cell></row><row r="1030"><cell r="A1030" t="str"><v>HER-0466</v></cell><cell r="B1030" t="str"><v>CRISTAL P/CARETA PANORAMICA 12 O 14 SOMBRAS  </v></cell></row><row r="1030"><cell r="G1030" t="str"><v>C</v></cell><cell r="H1030" t="str"><v>Herramientas</v></cell><cell r="I1030" t="str"><v>PZA</v></cell></row><row r="1030"><cell r="L1030" t="str"><v>Alm. Gral</v></cell></row><row r="1030"><cell r="N1030" t="str"><v>CRISTAL P/CARETA PANORAMICA 12 O 14 SOMBRAS</v></cell></row><row r="1030"><cell r="R1030"><v>41526</v></cell></row><row r="1031"><cell r="A1031" t="str"><v>HER-0467</v></cell><cell r="B1031" t="str"><v>CRISTAL P/CARETA PANORAMICA TRANSPARENTE  </v></cell></row><row r="1031"><cell r="G1031" t="str"><v>C</v></cell><cell r="H1031" t="str"><v>Herramientas</v></cell><cell r="I1031" t="str"><v>PZA</v></cell></row><row r="1031"><cell r="L1031" t="str"><v>Alm. Gral</v></cell></row><row r="1031"><cell r="N1031" t="str"><v>CRISTAL P/CARETA PANORAMICA TRANSPARENTE</v></cell></row><row r="1031"><cell r="R1031"><v>41526</v></cell></row><row r="1032"><cell r="A1032" t="str"><v>HER-0468</v></cell><cell r="B1032" t="str"><v>BURRO P/TAMBOS  </v></cell></row><row r="1032"><cell r="G1032" t="str"><v>C</v></cell><cell r="H1032" t="str"><v>Herramientas</v></cell><cell r="I1032" t="str"><v>PZA</v></cell></row><row r="1032"><cell r="L1032" t="str"><v>Alm. Gral</v></cell></row><row r="1032"><cell r="N1032" t="str"><v>BURRO P/TAMBOS</v></cell></row><row r="1033"><cell r="A1033" t="str"><v>HER-0469</v></cell><cell r="B1033" t="str"><v>LIJA CUADRADA DE AGUA GRANO 240  </v></cell></row><row r="1033"><cell r="G1033" t="str"><v>C</v></cell><cell r="H1033" t="str"><v>Abrasivos</v></cell><cell r="I1033" t="str"><v>PZA</v></cell></row><row r="1033"><cell r="L1033" t="str"><v>Alm. Gral</v></cell></row><row r="1033"><cell r="N1033" t="str"><v>LIJA CUADRADA DE AGUA GRANO 240</v></cell></row><row r="1033"><cell r="R1033"><v>41656</v></cell><cell r="S1033" t="str"><v>MR</v></cell></row><row r="1034"><cell r="A1034" t="str"><v>HER-0470</v></cell><cell r="B1034" t="str"><v>LIJA CUADRADA DE AGUA GRANO 120  </v></cell></row><row r="1034"><cell r="G1034" t="str"><v>C</v></cell><cell r="H1034" t="str"><v>Abrasivos</v></cell><cell r="I1034" t="str"><v>PZA</v></cell></row><row r="1034"><cell r="L1034" t="str"><v>Alm. Gral</v></cell></row><row r="1034"><cell r="N1034" t="str"><v>LIJA CUADRADA DE AGUA GRANO 120</v></cell></row><row r="1034"><cell r="R1034"><v>41656</v></cell><cell r="S1034" t="str"><v>MR</v></cell></row><row r="1035"><cell r="A1035" t="str"><v>HER-0471</v></cell><cell r="B1035" t="str"><v>DISCO DE CORTE AEO 710  </v></cell></row><row r="1035"><cell r="G1035" t="str"><v>C</v></cell><cell r="H1035" t="str"><v>Herramientas</v></cell><cell r="I1035" t="str"><v>PZA</v></cell></row><row r="1035"><cell r="L1035" t="str"><v>Alm. Gral</v></cell></row><row r="1035"><cell r="N1035" t="str"><v>DISCO DE CORTE AEO 710</v></cell></row><row r="1035"><cell r="R1035"><v>41674</v></cell><cell r="S1035" t="str"><v>MR</v></cell></row><row r="1036"><cell r="A1036" t="str"><v>HER-0472</v></cell><cell r="B1036" t="str"><v>BROCA 17/64  </v></cell></row><row r="1036"><cell r="G1036" t="str"><v>C</v></cell><cell r="H1036" t="str"><v>Herramientas</v></cell><cell r="I1036" t="str"><v>PZA</v></cell></row><row r="1036"><cell r="L1036" t="str"><v>Alm. Gral</v></cell></row><row r="1036"><cell r="N1036" t="str"><v>BROCA 17/64</v></cell></row><row r="1036"><cell r="R1036"><v>41682</v></cell><cell r="S1036" t="str"><v>MR</v></cell></row><row r="1037"><cell r="A1037" t="str"><v>HER-0473</v></cell><cell r="B1037" t="str"><v>DISCO DE DESBASTE Y PULIDO DE MeTAL 4 1/2"   </v></cell></row><row r="1037"><cell r="G1037" t="str"><v>C</v></cell><cell r="H1037" t="str"><v>Herramientas</v></cell><cell r="I1037" t="str"><v>PZA</v></cell></row><row r="1037"><cell r="L1037" t="str"><v>Alm. Gral</v></cell></row><row r="1037"><cell r="N1037" t="str"><v>DISCO DE DESBASTE Y PULIDO DE MeTAL 4 1/2" </v></cell></row><row r="1037"><cell r="R1037"><v>41993</v></cell></row><row r="1038"><cell r="A1038" t="str"><v>HER-0474</v></cell><cell r="B1038" t="str"><v>BROCA 9/64" x 5"  9/64" x 5"</v></cell></row><row r="1038"><cell r="G1038" t="str"><v>C</v></cell><cell r="H1038" t="str"><v>Herramientas</v></cell><cell r="I1038" t="str"><v>PZA</v></cell></row><row r="1038"><cell r="L1038" t="str"><v>Alm. Gral</v></cell></row><row r="1038"><cell r="N1038" t="str"><v>BROCA 9/64" x 5"</v></cell></row><row r="1038"><cell r="P1038" t="str"><v>9/64" x 5"</v></cell><cell r="Q1038" t="str"><v>Interno</v></cell><cell r="R1038"><v>42254</v></cell><cell r="S1038" t="str"><v>AP</v></cell></row><row r="1039"><cell r="A1039" t="str"><v>INR-0001</v></cell><cell r="B1039" t="str"><v>BALEROS 6001 C/TAPA PLASTICO  </v></cell></row><row r="1039"><cell r="H1039" t="str"><v>Refacciones</v></cell><cell r="I1039" t="str"><v>PZA</v></cell><cell r="J1039"><v>51.72</v></cell></row><row r="1039"><cell r="L1039" t="str"><v>Alm. Gral</v></cell></row><row r="1039"><cell r="N1039" t="str"><v>BALEROS 6001 C/TAPA PLASTICO</v></cell></row><row r="1040"><cell r="A1040" t="str"><v>INR-0002</v></cell><cell r="B1040" t="str"><v>BALERO NUM- 608  </v></cell></row><row r="1040"><cell r="H1040" t="str"><v>Refacciones</v></cell><cell r="I1040" t="str"><v>PZA</v></cell><cell r="J1040"><v>17.39</v></cell></row><row r="1040"><cell r="L1040" t="str"><v>Alm. Gral</v></cell><cell r="M1040" t="str"><v>ok</v></cell><cell r="N1040" t="str"><v>BALERO NUM- 608</v></cell></row><row r="1040"><cell r="U1040" t="str"><v>1108-0002-0004-0002</v></cell></row><row r="1040"><cell r="Y1040" t="str"><v>A8  </v></cell></row><row r="1041"><cell r="A1041" t="str"><v>INR-0003</v></cell><cell r="B1041" t="str"><v>TERMOSTATO P/BOILER  </v></cell></row><row r="1041"><cell r="G1041" t="str"><v>C</v></cell><cell r="H1041" t="str"><v>Mantenimiento</v></cell><cell r="I1041" t="str"><v>PZA</v></cell></row><row r="1041"><cell r="L1041" t="str"><v>Alm. Gral</v></cell></row><row r="1041"><cell r="N1041" t="str"><v>TERMOSTATO P/BOILER</v></cell></row><row r="1042"><cell r="A1042" t="str"><v>INR-0004</v></cell><cell r="B1042" t="str"><v>BALERO NUM. G-29 2RS SLB TAPA DE PLASTICO  </v></cell></row><row r="1042"><cell r="H1042" t="str"><v>Refacciones</v></cell><cell r="I1042" t="str"><v>PZA</v></cell></row><row r="1042"><cell r="L1042" t="str"><v>Alm. Gral</v></cell></row><row r="1042"><cell r="N1042" t="str"><v>BALERO NUM. G-29 2RS SLB TAPA DE PLASTICO</v></cell></row><row r="1043"><cell r="A1043" t="str"><v>INR-0005</v></cell><cell r="B1043" t="str"><v>BALERO NUM. 77  </v></cell></row><row r="1043"><cell r="H1043" t="str"><v>Refacciones</v></cell><cell r="I1043" t="str"><v>PZA</v></cell></row><row r="1043"><cell r="L1043" t="str"><v>Alm. Gral</v></cell></row><row r="1043"><cell r="N1043" t="str"><v>BALERO NUM. 77</v></cell></row><row r="1044"><cell r="A1044" t="str"><v>INR-0006</v></cell><cell r="B1044" t="str"><v>BALERO 85Z  </v></cell></row><row r="1044"><cell r="H1044" t="str"><v>Refacciones</v></cell><cell r="I1044" t="str"><v>PZA</v></cell></row><row r="1044"><cell r="L1044" t="str"><v>Alm. Gral</v></cell></row><row r="1044"><cell r="N1044" t="str"><v>BALERO 85Z</v></cell></row><row r="1045"><cell r="A1045" t="str"><v>INR-0007</v></cell><cell r="B1045" t="str"><v>CAJA DE ENGRANE P/1800  </v></cell></row><row r="1045"><cell r="H1045" t="str"><v>Refacciones</v></cell><cell r="I1045" t="str"><v>PZA</v></cell></row><row r="1045"><cell r="L1045" t="str"><v>Alm. Gral</v></cell></row><row r="1045"><cell r="N1045" t="str"><v>CAJA DE ENGRANE P/1800</v></cell></row><row r="1046"><cell r="A1046" t="str"><v>INR-0008</v></cell><cell r="B1046" t="str"><v>BUJE DE CAJA DE ENGRANE P/1800  </v></cell></row><row r="1046"><cell r="H1046" t="str"><v>Refacciones</v></cell><cell r="I1046" t="str"><v>PZA</v></cell></row><row r="1046"><cell r="L1046" t="str"><v>Alm. Gral</v></cell></row><row r="1046"><cell r="N1046" t="str"><v>BUJE DE CAJA DE ENGRANE P/1800</v></cell></row><row r="1047"><cell r="A1047" t="str"><v>INR-0009</v></cell><cell r="B1047" t="str"><v>DEFLECTOR DE AIRE P/1800  </v></cell></row><row r="1047"><cell r="H1047" t="str"><v>Refacciones</v></cell><cell r="I1047" t="str"><v>PZA</v></cell></row><row r="1047"><cell r="L1047" t="str"><v>Alm. Gral</v></cell></row><row r="1047"><cell r="N1047" t="str"><v>DEFLECTOR DE AIRE P/1800</v></cell></row><row r="1048"><cell r="A1048" t="str"><v>INR-0010</v></cell><cell r="B1048" t="str"><v>BALERO R 82 RS  </v></cell></row><row r="1048"><cell r="H1048" t="str"><v>Refacciones</v></cell><cell r="I1048" t="str"><v>PZA</v></cell><cell r="J1048"><v>87</v></cell></row><row r="1048"><cell r="L1048" t="str"><v>Alm. Gral</v></cell><cell r="M1048" t="str"><v>ok</v></cell><cell r="N1048" t="str"><v>BALERO R 82 RS</v></cell></row><row r="1048"><cell r="U1048" t="str"><v>1108-0002-0004-0002</v></cell><cell r="V1048" t="str"><v>PRV-124</v></cell></row><row r="1048"><cell r="Y1048" t="str"><v>A8  </v></cell></row><row r="1049"><cell r="A1049" t="str"><v>INR-0011</v></cell><cell r="B1049" t="str"><v>BUJE  EXT. 5/8""  INT. 1/2""  LARGO 1 1/4""  </v></cell></row><row r="1049"><cell r="H1049" t="str"><v>Refacciones</v></cell><cell r="I1049" t="str"><v>PZA</v></cell></row><row r="1049"><cell r="L1049" t="str"><v>Alm. Gral</v></cell></row><row r="1049"><cell r="N1049" t="str"><v>BUJE  EXT. 5/8""  INT. 1/2""  LARGO 1 1/4""</v></cell></row><row r="1050"><cell r="A1050" t="str"><v>INR-0012</v></cell><cell r="B1050" t="str"><v>VALVULA CHECK PARA COMPRESOR COMBEL AZUL  </v></cell></row><row r="1050"><cell r="H1050" t="str"><v>Refacciones</v></cell><cell r="I1050" t="str"><v>PZA</v></cell><cell r="J1050"><v>480</v></cell></row><row r="1050"><cell r="L1050" t="str"><v>Alm. Gral</v></cell></row><row r="1050"><cell r="N1050" t="str"><v>VALVULA CHECK PARA COMPRESOR COMBEL AZUL</v></cell></row><row r="1051"><cell r="A1051" t="str"><v>INR-0013</v></cell><cell r="B1051" t="str"><v>CARBONES P/LIJADORA DW 411  </v></cell></row><row r="1051"><cell r="H1051" t="str"><v>Refacciones</v></cell><cell r="I1051" t="str"><v>PZA</v></cell><cell r="J1051"><v>44.5</v></cell></row><row r="1051"><cell r="L1051" t="str"><v>Alm. Gral</v></cell><cell r="M1051" t="str"><v>ok</v></cell><cell r="N1051" t="str"><v>CARBONES P/LIJADORA DW 411</v></cell></row><row r="1051"><cell r="U1051" t="str"><v>1108-0002-0004-0005</v></cell><cell r="V1051" t="str"><v>PRV-034</v></cell></row><row r="1051"><cell r="Y1051" t="str"><v>A8  </v></cell></row><row r="1052"><cell r="A1052" t="str"><v>INR-0014</v></cell><cell r="B1052" t="str"><v>CARBONES P/MINIESMERIL DEL 1800  </v></cell></row><row r="1052"><cell r="H1052" t="str"><v>Refacciones</v></cell><cell r="I1052" t="str"><v>PZA</v></cell></row><row r="1052"><cell r="L1052" t="str"><v>Alm. Gral</v></cell></row><row r="1052"><cell r="N1052" t="str"><v>CARBONES P/MINIESMERIL DEL 1800</v></cell></row><row r="1052"><cell r="U1052" t="str"><v>1108-0002-0004-0005</v></cell></row><row r="1052"><cell r="AA1052" t="str"><v>AA23 </v></cell></row><row r="1053"><cell r="A1053" t="str"><v>INR-0015</v></cell><cell r="B1053" t="str"><v>ARMADURA P/MINIESMERIL 1800  </v></cell></row><row r="1053"><cell r="H1053" t="str"><v>Refacciones</v></cell><cell r="I1053" t="str"><v>PZA</v></cell></row><row r="1053"><cell r="L1053" t="str"><v>Alm. Gral</v></cell></row><row r="1053"><cell r="N1053" t="str"><v>ARMADURA P/MINIESMERIL 1800</v></cell></row><row r="1054"><cell r="A1054" t="str"><v>INR-0016</v></cell><cell r="B1054" t="str"><v>ACEITE HIDROLUB AW ISO 68 ANTIDESGASTANTE  </v></cell></row><row r="1054"><cell r="H1054" t="str"><v>Refacciones</v></cell><cell r="I1054" t="str"><v>LTS</v></cell></row><row r="1054"><cell r="L1054" t="str"><v>Alm. Gral</v></cell></row><row r="1054"><cell r="N1054" t="str"><v>ACEITE HIDROLUB AW ISO 68 ANTIDESGASTANTE</v></cell></row><row r="1055"><cell r="A1055" t="str"><v>INR-0017</v></cell><cell r="B1055" t="str"><v>APAGADOR PARA MINIESMERIL  </v></cell></row><row r="1055"><cell r="H1055" t="str"><v>Refacciones</v></cell><cell r="I1055" t="str"><v>PZA</v></cell></row><row r="1055"><cell r="L1055" t="str"><v>Alm. Gral</v></cell></row><row r="1055"><cell r="N1055" t="str"><v>APAGADOR PARA MINIESMERIL</v></cell></row><row r="1056"><cell r="A1056" t="str"><v>INR-0018</v></cell><cell r="B1056" t="str"><v>BRIDA P/ MINIESMERIL  </v></cell></row><row r="1056"><cell r="H1056" t="str"><v>Refacciones</v></cell><cell r="I1056" t="str"><v>PZA</v></cell></row><row r="1056"><cell r="L1056" t="str"><v>Alm. Gral</v></cell></row><row r="1056"><cell r="N1056" t="str"><v>BRIDA P/ MINIESMERIL</v></cell></row><row r="1057"><cell r="A1057" t="str"><v>INR-0019</v></cell><cell r="B1057" t="str"><v>RESPALDO DE GOMA P/MINI ESMERIL  </v></cell></row><row r="1057"><cell r="H1057" t="str"><v>Refacciones</v></cell><cell r="I1057" t="str"><v>PZA</v></cell><cell r="J1057"><v>150</v></cell></row><row r="1057"><cell r="L1057" t="str"><v>Alm. Gral</v></cell></row><row r="1057"><cell r="N1057" t="str"><v>RESPALDO DE GOMA P/MINI ESMERIL</v></cell></row><row r="1058"><cell r="A1058" t="str"><v>INR-0020</v></cell><cell r="B1058" t="str"><v>BALERO NUM- 698  </v></cell></row><row r="1058"><cell r="H1058" t="str"><v>Refacciones</v></cell><cell r="I1058" t="str"><v>PZA</v></cell></row><row r="1058"><cell r="L1058" t="str"><v>Alm. Gral</v></cell></row><row r="1058"><cell r="N1058" t="str"><v>BALERO NUM- 698</v></cell></row><row r="1059"><cell r="A1059" t="str"><v>INR-0021</v></cell><cell r="B1059" t="str"><v>APAGADOR PARA LIJADORA TW-411  </v></cell></row><row r="1059"><cell r="H1059" t="str"><v>Refacciones</v></cell><cell r="I1059" t="str"><v>PZA</v></cell><cell r="J1059"><v>40</v></cell></row><row r="1059"><cell r="L1059" t="str"><v>Alm. Gral</v></cell></row><row r="1059"><cell r="N1059" t="str"><v>APAGADOR PARA LIJADORA TW-411</v></cell></row><row r="1060"><cell r="A1060" t="str"><v>INR-0022</v></cell><cell r="B1060" t="str"><v>ARMADURA DE  LIJADORA TW-411  </v></cell></row><row r="1060"><cell r="H1060" t="str"><v>Refacciones</v></cell><cell r="I1060" t="str"><v>PZA</v></cell></row><row r="1060"><cell r="L1060" t="str"><v>Alm. Gral</v></cell></row><row r="1060"><cell r="N1060" t="str"><v>ARMADURA DE  LIJADORA TW-411</v></cell></row><row r="1061"><cell r="A1061" t="str"><v>INR-0023</v></cell><cell r="B1061" t="str"><v>CARBONES P/TALADRO  </v></cell></row><row r="1061"><cell r="H1061" t="str"><v>Refacciones</v></cell><cell r="I1061" t="str"><v>PZA</v></cell></row><row r="1061"><cell r="L1061" t="str"><v>Alm. Gral</v></cell></row><row r="1061"><cell r="N1061" t="str"><v>CARBONES P/TALADRO</v></cell></row><row r="1062"><cell r="A1062" t="str"><v>INR-0024</v></cell><cell r="B1062" t="str"><v>GUIA RODILLO P/CALADORA BOSH 1587  </v></cell></row><row r="1062"><cell r="H1062" t="str"><v>Refacciones</v></cell><cell r="I1062" t="str"><v>PZA</v></cell></row><row r="1062"><cell r="L1062" t="str"><v>Alm. Gral</v></cell></row><row r="1062"><cell r="N1062" t="str"><v>GUIA RODILLO P/CALADORA BOSH 1587</v></cell></row><row r="1063"><cell r="A1063" t="str"><v>INR-0025</v></cell><cell r="B1063" t="str"><v>COPLE REUS HEMBRA  </v></cell></row><row r="1063"><cell r="G1063" t="str"><v>C</v></cell></row><row r="1063"><cell r="I1063" t="str"><v>PZA</v></cell></row><row r="1063"><cell r="L1063" t="str"><v>Alm. Gral</v></cell></row><row r="1063"><cell r="N1063" t="str"><v>COPLE REUS HEMBRA</v></cell></row><row r="1064"><cell r="A1064" t="str"><v>INR-0026</v></cell><cell r="B1064" t="str"><v>ROSCA MACHO NPTF  </v></cell></row><row r="1064"><cell r="G1064" t="str"><v>C</v></cell></row><row r="1064"><cell r="I1064" t="str"><v>PZA</v></cell></row><row r="1064"><cell r="L1064" t="str"><v>Alm. Gral</v></cell></row><row r="1064"><cell r="N1064" t="str"><v>ROSCA MACHO NPTF</v></cell></row><row r="1065"><cell r="A1065" t="str"><v>INR-0027</v></cell><cell r="B1065" t="str"><v>MANGUERA PARA FRENOS DE AIRE  </v></cell></row><row r="1065"><cell r="G1065" t="str"><v>C</v></cell></row><row r="1065"><cell r="I1065" t="str"><v>PZA</v></cell></row><row r="1065"><cell r="L1065" t="str"><v>Alm. Gral</v></cell></row><row r="1065"><cell r="N1065" t="str"><v>MANGUERA PARA FRENOS DE AIRE</v></cell></row><row r="1066"><cell r="A1066" t="str"><v>INR-0028</v></cell><cell r="B1066" t="str"><v>KIT DE REPUESTO P/PISTOLA 351  </v></cell></row><row r="1066"><cell r="H1066" t="str"><v>Refacciones</v></cell><cell r="I1066" t="str"><v>PZA</v></cell></row><row r="1066"><cell r="L1066" t="str"><v>Alm. Gral</v></cell></row><row r="1066"><cell r="N1066" t="str"><v>KIT DE REPUESTO P/PISTOLA 351</v></cell></row><row r="1067"><cell r="A1067" t="str"><v>INR-0029</v></cell><cell r="B1067" t="str"><v>CERA P/WC  </v></cell></row><row r="1067"><cell r="G1067" t="str"><v>C</v></cell></row><row r="1067"><cell r="I1067" t="str"><v>PZA</v></cell></row><row r="1067"><cell r="L1067" t="str"><v>Alm. Gral</v></cell></row><row r="1067"><cell r="N1067" t="str"><v>CERA P/WC</v></cell></row><row r="1068"><cell r="A1068" t="str"><v>INR-0030</v></cell><cell r="B1068" t="str"><v>BROQUERO 3/8  </v></cell></row><row r="1068"><cell r="H1068" t="str"><v>Refacciones</v></cell><cell r="I1068" t="str"><v>PZA</v></cell></row><row r="1068"><cell r="L1068" t="str"><v>Alm. Gral</v></cell></row><row r="1068"><cell r="N1068" t="str"><v>BROQUERO 3/8</v></cell></row><row r="1069"><cell r="A1069" t="str"><v>INR-0031</v></cell><cell r="B1069" t="str"><v>MOTOR ELECTRICO 1/4 HP 60 HRZ 220 VOLTS  </v></cell></row><row r="1069"><cell r="G1069" t="str"><v>C</v></cell><cell r="H1069" t="str"><v>Maquinaria</v></cell><cell r="I1069" t="str"><v>PZA</v></cell></row><row r="1069"><cell r="L1069" t="str"><v>Alm. Gral</v></cell></row><row r="1069"><cell r="N1069" t="str"><v>MOTOR ELECTRICO 1/4 HP 60 HRZ 220 VOLTS</v></cell></row><row r="1070"><cell r="A1070" t="str"><v>INR-0032</v></cell><cell r="B1070" t="str"><v>CARCAZA P/LIJADORA 411  </v></cell></row><row r="1070"><cell r="H1070" t="str"><v>Refacciones</v></cell><cell r="I1070" t="str"><v>PZA</v></cell><cell r="J1070"><v>85</v></cell></row><row r="1070"><cell r="L1070" t="str"><v>Alm. Gral</v></cell></row><row r="1070"><cell r="N1070" t="str"><v>CARCAZA P/LIJADORA 411</v></cell></row><row r="1071"><cell r="A1071" t="str"><v>INR-0033</v></cell><cell r="B1071" t="str"><v>ABANICO P/LIJADORA DW411  </v></cell></row><row r="1071"><cell r="H1071" t="str"><v>Refacciones</v></cell><cell r="I1071" t="str"><v>PZA</v></cell></row><row r="1071"><cell r="L1071" t="str"><v>Alm. Gral</v></cell></row><row r="1071"><cell r="N1071" t="str"><v>ABANICO P/LIJADORA DW411</v></cell></row><row r="1072"><cell r="A1072" t="str"><v>INR-0034</v></cell><cell r="B1072" t="str"><v>APAGADOR P/TALADRO DE 1/2 VELOCIDAD VARIABLE  </v></cell></row><row r="1072"><cell r="H1072" t="str"><v>Refacciones</v></cell><cell r="I1072" t="str"><v>PZA</v></cell></row><row r="1072"><cell r="L1072" t="str"><v>Alm. Gral</v></cell></row><row r="1072"><cell r="N1072" t="str"><v>APAGADOR P/TALADRO DE 1/2 VELOCIDAD VARIABLE</v></cell></row><row r="1073"><cell r="A1073" t="str"><v>INR-0035</v></cell><cell r="B1073" t="str"><v>GRASA  </v></cell></row><row r="1073"><cell r="G1073" t="str"><v>C</v></cell></row><row r="1073"><cell r="I1073" t="str"><v>KGS</v></cell><cell r="J1073"><v>43.48</v></cell></row><row r="1073"><cell r="L1073" t="str"><v>Alm. Gral</v></cell><cell r="M1073" t="str"><v>ok</v></cell><cell r="N1073" t="str"><v>GRASA</v></cell></row><row r="1073"><cell r="U1073" t="str"><v>1108-0002-0001-0032</v></cell><cell r="V1073" t="str"><v>PRV-034</v></cell></row><row r="1073"><cell r="Y1073" t="str"><v>B22  </v></cell></row><row r="1074"><cell r="A1074" t="str"><v>INR-0036</v></cell><cell r="B1074" t="str"><v>CARCAZA P/MINIESMERIL 1800  </v></cell></row><row r="1074"><cell r="H1074" t="str"><v>Refacciones</v></cell><cell r="I1074" t="str"><v>PZA</v></cell><cell r="J1074"><v>141</v></cell></row><row r="1074"><cell r="L1074" t="str"><v>Alm. Gral</v></cell><cell r="M1074" t="str"><v>OK</v></cell><cell r="N1074" t="str"><v>CARCAZA P/MINIESMERIL 1800</v></cell></row><row r="1075"><cell r="A1075" t="str"><v>INR-0037</v></cell><cell r="B1075" t="str"><v>GOMA P/ BALERO P/ MINIESMERIL DEL 1800  </v></cell></row><row r="1075"><cell r="H1075" t="str"><v>Refacciones</v></cell><cell r="I1075" t="str"><v>PZA</v></cell></row><row r="1075"><cell r="L1075" t="str"><v>Alm. Gral</v></cell></row><row r="1075"><cell r="N1075" t="str"><v>GOMA P/ BALERO P/ MINIESMERIL DEL 1800</v></cell></row><row r="1076"><cell r="A1076" t="str"><v>INR-0038</v></cell><cell r="B1076" t="str"><v>PERNO PARA CAJA DE ENGRANES  </v></cell></row><row r="1076"><cell r="H1076" t="str"><v>Refacciones</v></cell><cell r="I1076" t="str"><v>PZA</v></cell></row><row r="1076"><cell r="L1076" t="str"><v>Alm. Gral</v></cell></row><row r="1076"><cell r="N1076" t="str"><v>PERNO PARA CAJA DE ENGRANES</v></cell></row><row r="1077"><cell r="A1077" t="str"><v>INR-0039</v></cell><cell r="B1077" t="str"><v>CARBONES PARA PULIDORA DW-849  </v></cell></row><row r="1077"><cell r="H1077" t="str"><v>Refacciones</v></cell><cell r="I1077" t="str"><v>PAR</v></cell></row><row r="1077"><cell r="L1077" t="str"><v>Alm. Gral</v></cell></row><row r="1077"><cell r="N1077" t="str"><v>CARBONES PARA PULIDORA DW-849</v></cell></row><row r="1078"><cell r="A1078" t="str"><v>INR-0040</v></cell><cell r="B1078" t="str"><v>BALEROS 607  </v></cell></row><row r="1078"><cell r="H1078" t="str"><v>Refacciones</v></cell><cell r="I1078" t="str"><v>PZA</v></cell><cell r="J1078"><v>33</v></cell></row><row r="1078"><cell r="L1078" t="str"><v>Alm. Gral</v></cell><cell r="M1078" t="str"><v>ok</v></cell><cell r="N1078" t="str"><v>BALEROS 607</v></cell></row><row r="1078"><cell r="U1078" t="str"><v>1108-0002-0004-0002</v></cell></row><row r="1078"><cell r="Y1078" t="str"><v>A8  </v></cell></row><row r="1079"><cell r="A1079" t="str"><v>INR-0041</v></cell><cell r="B1079" t="str"><v>INCERTO METALICO IFV 09-010  </v></cell></row><row r="1079"><cell r="H1079" t="str"><v>Refacciones</v></cell><cell r="I1079" t="str"><v>PZA</v></cell></row><row r="1079"><cell r="L1079" t="str"><v>Alm. Gral</v></cell></row><row r="1079"><cell r="N1079" t="str"><v>INCERTO METALICO IFV 09-010</v></cell></row><row r="1080"><cell r="A1080" t="str"><v>INR-0042</v></cell><cell r="B1080" t="str"><v>CORONA PARA MINIESMERIL 1800  </v></cell></row><row r="1080"><cell r="H1080" t="str"><v>Refacciones</v></cell><cell r="I1080" t="str"><v>PZA</v></cell></row><row r="1080"><cell r="L1080" t="str"><v>Alm. Gral</v></cell></row><row r="1080"><cell r="N1080" t="str"><v>CORONA PARA MINIESMERIL 1800</v></cell></row><row r="1081"><cell r="A1081" t="str"><v>INR-0043</v></cell><cell r="B1081" t="str"><v>PIÑON PARA MINIESMERIL 1800  </v></cell></row><row r="1081"><cell r="H1081" t="str"><v>Refacciones</v></cell><cell r="I1081" t="str"><v>PZA</v></cell></row><row r="1081"><cell r="L1081" t="str"><v>Alm. Gral</v></cell></row><row r="1081"><cell r="N1081" t="str"><v>PIÑON PARA MINIESMERIL 1800</v></cell></row><row r="1082"><cell r="A1082" t="str"><v>INR-0044</v></cell><cell r="B1082" t="str"><v>ASBESTO DE 20 X 20  </v></cell></row><row r="1082"><cell r="H1082" t="str"><v>Refacciones</v></cell><cell r="I1082" t="str"><v>MTS</v></cell></row><row r="1082"><cell r="L1082" t="str"><v>Alm. Gral</v></cell></row><row r="1082"><cell r="N1082" t="str"><v>ASBESTO DE 20 X 20</v></cell></row><row r="1083"><cell r="A1083" t="str"><v>INR-0045</v></cell><cell r="B1083" t="str"><v>BROQUERO 1/2  </v></cell></row><row r="1083"><cell r="H1083" t="str"><v>Refacciones</v></cell><cell r="I1083" t="str"><v>PZA</v></cell></row><row r="1083"><cell r="L1083" t="str"><v>Alm. Gral</v></cell></row><row r="1083"><cell r="N1083" t="str"><v>BROQUERO 1/2</v></cell></row><row r="1084"><cell r="A1084" t="str"><v>INR-0046</v></cell><cell r="B1084" t="str"><v>ARMADURAS P/ TALADRO ROTO MARCA BOSCH  </v></cell></row><row r="1084"><cell r="H1084" t="str"><v>Refacciones</v></cell><cell r="I1084" t="str"><v>PZA</v></cell></row><row r="1084"><cell r="L1084" t="str"><v>Alm. Gral</v></cell></row><row r="1084"><cell r="N1084" t="str"><v>ARMADURAS P/ TALADRO ROTO MARCA BOSCH</v></cell></row><row r="1085"><cell r="A1085" t="str"><v>INR-0047</v></cell><cell r="B1085" t="str"><v>MORDAZA C/TUERCA BOSCH MODELO 1215  </v></cell></row><row r="1085"><cell r="H1085" t="str"><v>Refacciones</v></cell><cell r="I1085" t="str"><v>JUE</v></cell></row><row r="1085"><cell r="L1085" t="str"><v>Alm. Gral</v></cell></row><row r="1085"><cell r="N1085" t="str"><v>MORDAZA C/TUERCA BOSCH MODELO 1215</v></cell></row><row r="1086"><cell r="A1086" t="str"><v>INR-0048</v></cell><cell r="B1086" t="str"><v>RODAMIENTO NU-2207-EMIAC3  </v></cell></row><row r="1086"><cell r="H1086" t="str"><v>Refacciones</v></cell><cell r="I1086" t="str"><v>PZA</v></cell></row><row r="1086"><cell r="L1086" t="str"><v>Alm. Gral</v></cell></row><row r="1086"><cell r="N1086" t="str"><v>RODAMIENTO NU-2207-EMIAC3</v></cell></row><row r="1087"><cell r="A1087" t="str"><v>INR-0049</v></cell><cell r="B1087" t="str"><v>RODAMIENTO QJ-304-MPA  </v></cell></row><row r="1087"><cell r="H1087" t="str"><v>Refacciones</v></cell><cell r="I1087" t="str"><v>PZA</v></cell></row><row r="1087"><cell r="L1087" t="str"><v>Alm. Gral</v></cell></row><row r="1087"><cell r="N1087" t="str"><v>RODAMIENTO QJ-304-MPA</v></cell></row><row r="1088"><cell r="A1088" t="str"><v>INR-0050</v></cell><cell r="B1088" t="str"><v>RODAMIENTO QJ-207-MPA  </v></cell></row><row r="1088"><cell r="H1088" t="str"><v>Refacciones</v></cell><cell r="I1088" t="str"><v>PZA</v></cell></row><row r="1088"><cell r="L1088" t="str"><v>Alm. Gral</v></cell></row><row r="1088"><cell r="N1088" t="str"><v>RODAMIENTO QJ-207-MPA</v></cell></row><row r="1089"><cell r="A1089" t="str"><v>INR-0051</v></cell><cell r="B1089" t="str"><v>FILTRO SEPARADOR 14" SOM  </v></cell></row><row r="1089"><cell r="H1089" t="str"><v>Refacciones</v></cell><cell r="I1089" t="str"><v>PZA</v></cell></row><row r="1089"><cell r="L1089" t="str"><v>Alm. Gral</v></cell></row><row r="1089"><cell r="N1089" t="str"><v>FILTRO SEPARADOR 14" SOM</v></cell></row><row r="1090"><cell r="A1090" t="str"><v>INR-0052</v></cell><cell r="B1090" t="str"><v>TAPA CAJA DE ENGRANES P/ MINI ESMERIL 1800  </v></cell></row><row r="1090"><cell r="H1090" t="str"><v>Refacciones</v></cell><cell r="I1090" t="str"><v>PZA</v></cell></row><row r="1090"><cell r="L1090" t="str"><v>Alm. Gral</v></cell></row><row r="1090"><cell r="N1090" t="str"><v>TAPA CAJA DE ENGRANES P/ MINI ESMERIL 1800</v></cell></row><row r="1091"><cell r="A1091" t="str"><v>INR-0053</v></cell><cell r="B1091" t="str"><v>NUEVO RECARGA Y MTO EXTINTOR 1 KG P.Q.S.  </v></cell></row><row r="1091"><cell r="G1091" t="str"><v>C</v></cell><cell r="H1091" t="str"><v>servicios</v></cell></row><row r="1091"><cell r="L1091" t="str"><v>Alm. Gral</v></cell></row><row r="1091"><cell r="N1091" t="str"><v>NUEVO RECARGA Y MTO EXTINTOR 1 KG P.Q.S.</v></cell></row><row r="1092"><cell r="A1092" t="str"><v>INR-0054</v></cell><cell r="B1092" t="str"><v>NUEVO RECARGA Y MTO EXTINTOR 2KG P.Q.S.  </v></cell></row><row r="1092"><cell r="G1092" t="str"><v>C</v></cell><cell r="H1092" t="str"><v>servicios</v></cell></row><row r="1092"><cell r="L1092" t="str"><v>Alm. Gral</v></cell></row><row r="1092"><cell r="N1092" t="str"><v>NUEVO RECARGA Y MTO EXTINTOR 2KG P.Q.S.</v></cell></row><row r="1093"><cell r="A1093" t="str"><v>INR-0055</v></cell><cell r="B1093" t="str"><v>CUÑAS EVA COLORS  </v></cell></row><row r="1093"><cell r="H1093" t="str"><v>Refacciones</v></cell><cell r="I1093" t="str"><v>TRAMO</v></cell><cell r="J1093"><v>55</v></cell></row><row r="1093"><cell r="L1093" t="str"><v>Alm. Gral</v></cell><cell r="M1093" t="str"><v>ok</v></cell><cell r="N1093" t="str"><v>CUÑAS EVA COLORS</v></cell></row><row r="1094"><cell r="A1094" t="str"><v>INR-0056</v></cell><cell r="B1094" t="str"><v>BASE DE GOMA P/ DW 411  </v></cell></row><row r="1094"><cell r="H1094" t="str"><v>Refacciones</v></cell><cell r="I1094" t="str"><v>TRAMO</v></cell><cell r="J1094"><v>110</v></cell></row><row r="1094"><cell r="L1094" t="str"><v>Alm. Gral</v></cell><cell r="M1094" t="str"><v>OK</v></cell><cell r="N1094" t="str"><v>BASE DE GOMA P/ DW 411</v></cell></row><row r="1095"><cell r="A1095" t="str"><v>INR-0057</v></cell><cell r="B1095" t="str"><v>TAPA DE CUERPO P/ MINI 1800  </v></cell></row><row r="1095"><cell r="H1095" t="str"><v>Refacciones</v></cell><cell r="I1095" t="str"><v>PZA</v></cell><cell r="J1095"><v>51</v></cell></row><row r="1095"><cell r="L1095" t="str"><v>Alm. Gral</v></cell><cell r="M1095" t="str"><v>ok</v></cell><cell r="N1095" t="str"><v>TAPA DE CUERPO P/ MINI 1800</v></cell></row><row r="1096"><cell r="A1096" t="str"><v>INR-0058</v></cell><cell r="B1096" t="str"><v>TAPA DE CARCAZA P/MINI 1800  </v></cell></row><row r="1096"><cell r="H1096" t="str"><v>Refacciones</v></cell><cell r="I1096" t="str"><v>PZA</v></cell><cell r="J1096"><v>28</v></cell></row><row r="1096"><cell r="L1096" t="str"><v>Alm. Gral</v></cell><cell r="M1096" t="str"><v>ok</v></cell><cell r="N1096" t="str"><v>TAPA DE CARCAZA P/MINI 1800</v></cell></row><row r="1097"><cell r="A1097" t="str"><v>INR-0059</v></cell><cell r="B1097" t="str"><v>CAPACITOR 233/280A220VTTS  </v></cell></row><row r="1097"><cell r="H1097" t="str"><v>Refacciones</v></cell><cell r="I1097" t="str"><v>PZA</v></cell><cell r="J1097"><v>172.41</v></cell></row><row r="1097"><cell r="L1097" t="str"><v>Alm. Gral</v></cell><cell r="M1097" t="str"><v>ok</v></cell><cell r="N1097" t="str"><v>CAPACITOR 233/280A220VTTS</v></cell></row><row r="1098"><cell r="A1098" t="str"><v>INR-0060</v></cell><cell r="B1098" t="str"><v>CARBONES PARA CALADORA BOSCH  </v></cell></row><row r="1098"><cell r="H1098" t="str"><v>Refacciones</v></cell><cell r="I1098" t="str"><v>PZA</v></cell><cell r="J1098"><v>0</v></cell></row><row r="1098"><cell r="L1098" t="str"><v>Alm. Gral</v></cell><cell r="M1098" t="str"><v>ok</v></cell><cell r="N1098" t="str"><v>CARBONES PARA CALADORA BOSCH</v></cell></row><row r="1099"><cell r="A1099" t="str"><v>INR-0061</v></cell><cell r="B1099" t="str"><v>BALERO Nº629 2RS NSK  </v></cell></row><row r="1099"><cell r="H1099" t="str"><v>Refacciones</v></cell><cell r="I1099" t="str"><v>PZA</v></cell><cell r="J1099"><v>45</v></cell></row><row r="1099"><cell r="L1099" t="str"><v>Alm. Gral</v></cell><cell r="M1099" t="str"><v>ok</v></cell><cell r="N1099" t="str"><v>BALERO Nº629 2RS NSK</v></cell></row><row r="1100"><cell r="A1100" t="str"><v>INR-0062</v></cell><cell r="B1100" t="str"><v>BALERO Nº 6000  </v></cell></row><row r="1100"><cell r="H1100" t="str"><v>Refacciones</v></cell><cell r="I1100" t="str"><v>PZA</v></cell><cell r="J1100"><v>65</v></cell></row><row r="1100"><cell r="L1100" t="str"><v>Alm. Gral</v></cell><cell r="M1100" t="str"><v>ok</v></cell><cell r="N1100" t="str"><v>BALERO Nº 6000</v></cell></row><row r="1101"><cell r="A1101" t="str"><v>INR-0063</v></cell><cell r="B1101" t="str"><v>MOTOR DE 2 - 3 H. P., MONOFASICO, 3450 RPM, CON FLECHA DE 5/8  </v></cell></row><row r="1101"><cell r="H1101" t="str"><v>Refacciones</v></cell><cell r="I1101" t="str"><v>PZA</v></cell><cell r="J1101"><v>2090</v></cell></row><row r="1101"><cell r="L1101" t="str"><v>Alm. Gral</v></cell><cell r="M1101" t="str"><v>ok</v></cell><cell r="N1101" t="str"><v>MOTOR DE 2 - 3 H. P., MONOFASICO, 3450 RPM, CON FLECHA DE 5/8</v></cell></row><row r="1102"><cell r="A1102" t="str"><v>INR-0064</v></cell><cell r="B1102" t="str"><v>RESPALDO DE GOMA P/DW MINI ESMERIL  </v></cell></row><row r="1102"><cell r="H1102" t="str"><v>Refacciones</v></cell><cell r="I1102" t="str"><v>PZA</v></cell><cell r="J1102"><v>82.98</v></cell></row><row r="1102"><cell r="L1102" t="str"><v>Mtto.</v></cell><cell r="M1102" t="str"><v>ok</v></cell><cell r="N1102" t="str"><v>RESPALDO DE GOMA P/DW MINI ESMERIL</v></cell></row><row r="1103"><cell r="A1103" t="str"><v>INR-0065</v></cell><cell r="B1103" t="str"><v>ARMADURA PARA CALADORA BOSCH   </v></cell></row><row r="1103"><cell r="H1103" t="str"><v>Refacciones</v></cell><cell r="I1103" t="str"><v>PZA</v></cell><cell r="J1103"><v>590.42</v></cell></row><row r="1103"><cell r="L1103" t="str"><v>Mtto.</v></cell><cell r="M1103" t="str"><v>ok</v></cell><cell r="N1103" t="str"><v>ARMADURA PARA CALADORA BOSCH </v></cell></row><row r="1104"><cell r="A1104" t="str"><v>INR-0066</v></cell><cell r="B1104" t="str"><v>BALERO 808  </v></cell></row><row r="1104"><cell r="H1104" t="str"><v>Refacciones</v></cell><cell r="I1104" t="str"><v>PZA</v></cell><cell r="J1104"><v>43.1</v></cell></row><row r="1104"><cell r="L1104" t="str"><v>Mtto.</v></cell><cell r="M1104" t="str"><v>ok</v></cell><cell r="N1104" t="str"><v>BALERO 808</v></cell></row><row r="1104"><cell r="R1104"><v>40662</v></cell></row><row r="1105"><cell r="A1105" t="str"><v>INR-0067</v></cell><cell r="B1105" t="str"><v>ARMADURA P/PULIDORA BOSCH MOD 0601 328 177  </v></cell></row><row r="1105"><cell r="H1105" t="str"><v>Refacciones</v></cell><cell r="I1105" t="str"><v>PZA</v></cell><cell r="J1105"><v>690</v></cell></row><row r="1105"><cell r="L1105" t="str"><v>Mtto.</v></cell><cell r="M1105" t="str"><v>ok</v></cell><cell r="N1105" t="str"><v>ARMADURA P/PULIDORA BOSCH MOD 0601 328 177</v></cell></row><row r="1105"><cell r="R1105"><v>40662</v></cell></row><row r="1106"><cell r="A1106" t="str"><v>INR-0068</v></cell><cell r="B1106" t="str"><v>APAGADOR P/PULIDORA BOSCH MOD 0601 328 177  </v></cell></row><row r="1106"><cell r="H1106" t="str"><v>Refacciones</v></cell><cell r="I1106" t="str"><v>PZA</v></cell><cell r="J1106"><v>164</v></cell></row><row r="1106"><cell r="L1106" t="str"><v>Mtto.</v></cell><cell r="M1106" t="str"><v>ok</v></cell><cell r="N1106" t="str"><v>APAGADOR P/PULIDORA BOSCH MOD 0601 328 177</v></cell></row><row r="1106"><cell r="R1106"><v>40662</v></cell></row><row r="1107"><cell r="A1107" t="str"><v>INR-0069</v></cell><cell r="B1107" t="str"><v>APAGADOR P/TALADRO INALAMBRICO BOSCH  </v></cell></row><row r="1107"><cell r="H1107" t="str"><v>Refacciones</v></cell><cell r="I1107" t="str"><v>PZA</v></cell><cell r="J1107"><v>470</v></cell></row><row r="1107"><cell r="L1107" t="str"><v>Mtto.</v></cell><cell r="M1107" t="str"><v>ok</v></cell><cell r="N1107" t="str"><v>APAGADOR P/TALADRO INALAMBRICO BOSCH</v></cell></row><row r="1107"><cell r="R1107"><v>40662</v></cell></row><row r="1108"><cell r="A1108" t="str"><v>INR-0070</v></cell><cell r="B1108" t="str"><v>MOTOR P/TALADRO INALAMBRICO BOSCH  </v></cell></row><row r="1108"><cell r="H1108" t="str"><v>Refacciones</v></cell><cell r="I1108" t="str"><v>PZA</v></cell><cell r="J1108"><v>441</v></cell></row><row r="1108"><cell r="L1108" t="str"><v>Mtto.</v></cell><cell r="M1108" t="str"><v>ok</v></cell><cell r="N1108" t="str"><v>MOTOR P/TALADRO INALAMBRICO BOSCH</v></cell></row><row r="1108"><cell r="R1108"><v>40662</v></cell></row><row r="1109"><cell r="A1109" t="str"><v>INR-0071</v></cell><cell r="B1109" t="str"><v>BALERO 6204 ZZ  </v></cell></row><row r="1109"><cell r="H1109" t="str"><v>Refacciones</v></cell><cell r="I1109" t="str"><v>PZA</v></cell></row><row r="1109"><cell r="L1109" t="str"><v>Mtto.</v></cell><cell r="M1109" t="str"><v>ok</v></cell><cell r="N1109" t="str"><v>BALERO 6204 ZZ</v></cell></row><row r="1110"><cell r="A1110" t="str"><v>INR-0072</v></cell><cell r="B1110" t="str"><v>BALERO 6206 ZZ  </v></cell></row><row r="1110"><cell r="H1110" t="str"><v>Refacciones</v></cell><cell r="I1110" t="str"><v>PZA</v></cell></row><row r="1110"><cell r="L1110" t="str"><v>Mtto.</v></cell><cell r="M1110" t="str"><v>ok</v></cell><cell r="N1110" t="str"><v>BALERO 6206 ZZ</v></cell></row><row r="1111"><cell r="A1111" t="str"><v>INR-0073</v></cell><cell r="B1111" t="str"><v>PORTACARBONES P/MINIESMERIL 1800  </v></cell></row><row r="1111"><cell r="H1111" t="str"><v>Refacciones</v></cell><cell r="I1111" t="str"><v>PZA</v></cell></row><row r="1111"><cell r="L1111" t="str"><v>Mtto.</v></cell><cell r="M1111" t="str"><v>ok</v></cell><cell r="N1111" t="str"><v>PORTACARBONES P/MINIESMERIL 1800</v></cell></row><row r="1112"><cell r="A1112" t="str"><v>INR-0074</v></cell><cell r="B1112" t="str"><v>GUIA P/CALADORA BOSCH  </v></cell></row><row r="1112"><cell r="H1112" t="str"><v>Refacciones</v></cell><cell r="I1112" t="str"><v>PZA</v></cell></row><row r="1112"><cell r="L1112" t="str"><v>Mtto.</v></cell><cell r="M1112" t="str"><v>OK</v></cell><cell r="N1112" t="str"><v>GUIA P/CALADORA BOSCH</v></cell></row><row r="1113"><cell r="A1113" t="str"><v>INR-0075</v></cell><cell r="B1113" t="str"><v>SEGURO P/MINIESMERIL 1800  </v></cell></row><row r="1113"><cell r="H1113" t="str"><v>Refacciones</v></cell><cell r="I1113" t="str"><v>PZA</v></cell></row><row r="1113"><cell r="L1113" t="str"><v>Mtto.</v></cell><cell r="M1113" t="str"><v>OK</v></cell><cell r="N1113" t="str"><v>SEGURO P/MINIESMERIL 1800</v></cell></row><row r="1114"><cell r="A1114" t="str"><v>INR-0076</v></cell><cell r="B1114" t="str"><v>BALERO 609 2RS  </v></cell></row><row r="1114"><cell r="H1114" t="str"><v>Refacciones</v></cell><cell r="I1114" t="str"><v>PZA</v></cell></row><row r="1114"><cell r="L1114" t="str"><v>Mtto.</v></cell><cell r="M1114" t="str"><v>OK</v></cell><cell r="N1114" t="str"><v>BALERO 609 2RS</v></cell></row><row r="1115"><cell r="A1115" t="str"><v>INR-0077</v></cell><cell r="B1115" t="str"><v>CAMPO PARA LIJADORA DW411  </v></cell></row><row r="1115"><cell r="H1115" t="str"><v>Refacciones</v></cell><cell r="I1115" t="str"><v>PZA</v></cell></row><row r="1115"><cell r="L1115" t="str"><v>Mtto.</v></cell></row><row r="1115"><cell r="N1115" t="str"><v>CAMPO PARA LIJADORA DW411</v></cell></row><row r="1115"><cell r="R1115"><v>40843</v></cell></row><row r="1116"><cell r="A1116" t="str"><v>INR-0078</v></cell><cell r="B1116" t="str"><v>CAMPO PARA MINIESMERIL 1800  </v></cell></row><row r="1116"><cell r="H1116" t="str"><v>Refacciones</v></cell><cell r="I1116" t="str"><v>PZA</v></cell></row><row r="1116"><cell r="L1116" t="str"><v>Mtto.</v></cell></row><row r="1116"><cell r="N1116" t="str"><v>CAMPO PARA MINIESMERIL 1800</v></cell></row><row r="1116"><cell r="R1116"><v>40843</v></cell></row><row r="1117"><cell r="A1117" t="str"><v>INR-0079</v></cell><cell r="B1117" t="str"><v>CAMPO PARA TALADRO  </v></cell></row><row r="1117"><cell r="H1117" t="str"><v>Refacciones</v></cell><cell r="I1117" t="str"><v>PZA</v></cell></row><row r="1117"><cell r="L1117" t="str"><v>Mtto.</v></cell></row><row r="1117"><cell r="N1117" t="str"><v>CAMPO PARA TALADRO</v></cell></row><row r="1117"><cell r="R1117"><v>40843</v></cell></row><row r="1118"><cell r="A1118" t="str"><v>INR-0080</v></cell><cell r="B1118" t="str"><v>KIT DE REPUESTO PISTOLA G-100 (GELCOTERA)  </v></cell></row><row r="1118"><cell r="H1118" t="str"><v>Refacciones</v></cell><cell r="I1118" t="str"><v>PZA</v></cell></row><row r="1118"><cell r="L1118" t="str"><v>Mtto.</v></cell></row><row r="1118"><cell r="N1118" t="str"><v>KIT DE REPUESTO PISTOLA G-100 (GELCOTERA)</v></cell></row><row r="1118"><cell r="R1118"><v>40968</v></cell></row><row r="1119"><cell r="A1119" t="str"><v>INR-0081</v></cell><cell r="B1119" t="str"><v>JUEGO DE ROTOR Y PALETAS LIJADORA MIRKA  </v></cell></row><row r="1119"><cell r="H1119" t="str"><v>Refacciones</v></cell><cell r="I1119" t="str"><v>PZA</v></cell></row><row r="1119"><cell r="L1119" t="str"><v>Mtto.</v></cell></row><row r="1119"><cell r="N1119" t="str"><v>JUEGO DE ROTOR Y PALETAS LIJADORA MIRKA</v></cell></row><row r="1119"><cell r="R1119"><v>40974</v></cell></row><row r="1120"><cell r="A1120" t="str"><v>INR-0082</v></cell><cell r="B1120" t="str"><v>BALERO 6202  </v></cell></row><row r="1120"><cell r="H1120" t="str"><v>Refacciones</v></cell><cell r="I1120" t="str"><v>PZA</v></cell></row><row r="1120"><cell r="L1120" t="str"><v>Mtto.</v></cell></row><row r="1120"><cell r="N1120" t="str"><v>BALERO 6202</v></cell></row><row r="1120"><cell r="R1120"><v>41044</v></cell></row><row r="1121"><cell r="A1121" t="str"><v>INR-0083</v></cell><cell r="B1121" t="str"><v>BALERO 6203  </v></cell></row><row r="1121"><cell r="H1121" t="str"><v>Refacciones</v></cell><cell r="I1121" t="str"><v>PZA</v></cell></row><row r="1121"><cell r="L1121" t="str"><v>Mtto.</v></cell></row><row r="1121"><cell r="N1121" t="str"><v>BALERO 6203</v></cell></row><row r="1121"><cell r="R1121"><v>41044</v></cell></row><row r="1122"><cell r="A1122" t="str"><v>INR-0084</v></cell><cell r="B1122" t="str"><v>ENGRANE PULIDORA BOSCH  </v></cell></row><row r="1122"><cell r="H1122" t="str"><v>Refacciones</v></cell><cell r="I1122" t="str"><v>PZA</v></cell></row><row r="1122"><cell r="L1122" t="str"><v>Mtto.</v></cell></row><row r="1122"><cell r="N1122" t="str"><v>ENGRANE PULIDORA BOSCH</v></cell></row><row r="1123"><cell r="A1123" t="str"><v>INR-0085</v></cell><cell r="B1123" t="str"><v>JUEGO DE ANILLOS PARA COMPRESOR  </v></cell></row><row r="1123"><cell r="H1123" t="str"><v>Refacciones</v></cell><cell r="I1123" t="str"><v>PZA</v></cell></row><row r="1123"><cell r="L1123" t="str"><v>Mtto.</v></cell></row><row r="1123"><cell r="N1123" t="str"><v>JUEGO DE ANILLOS PARA COMPRESOR</v></cell></row><row r="1124"><cell r="A1124" t="str"><v>INR-0086</v></cell><cell r="B1124" t="str"><v>JUEGO DE JUNTAS PARA COMPRESOR  </v></cell></row><row r="1124"><cell r="H1124" t="str"><v>Refacciones</v></cell><cell r="I1124" t="str"><v>PZA</v></cell></row><row r="1124"><cell r="L1124" t="str"><v>Mtto.</v></cell></row><row r="1124"><cell r="N1124" t="str"><v>JUEGO DE JUNTAS PARA COMPRESOR</v></cell></row><row r="1125"><cell r="A1125" t="str"><v>INR-0087</v></cell><cell r="B1125" t="str"><v>CARBONES PARA MOTOTOOL ELECTRICO  </v></cell></row><row r="1125"><cell r="H1125" t="str"><v>Refacciones</v></cell><cell r="I1125" t="str"><v>PZA</v></cell></row><row r="1125"><cell r="L1125" t="str"><v>Mtto.</v></cell></row><row r="1125"><cell r="N1125" t="str"><v>CARBONES PARA MOTOTOOL ELECTRICO</v></cell></row><row r="1125"><cell r="Q1125" t="str"><v>INTERNO</v></cell><cell r="R1125"><v>41169</v></cell></row><row r="1126"><cell r="A1126" t="str"><v>LIM-0001</v></cell><cell r="B1126" t="str"><v>DETERGENTE EN POLVO  </v></cell></row><row r="1126"><cell r="G1126" t="str"><v>C</v></cell><cell r="H1126" t="str"><v>Material Limpieza</v></cell><cell r="I1126" t="str"><v>KGS</v></cell><cell r="J1126"><v>19.3</v></cell></row><row r="1126"><cell r="L1126" t="str"><v>Alm. Gral</v></cell><cell r="M1126" t="str"><v>ok</v></cell><cell r="N1126" t="str"><v>DETERGENTE EN POLVO</v></cell></row><row r="1126"><cell r="U1126" t="str"><v>1108-0002-0006-0001</v></cell><cell r="V1126" t="str"><v>PRV-006</v></cell><cell r="W1126" t="str"><v>PRV-062</v></cell><cell r="X1126" t="str"><v>PRV-057</v></cell><cell r="Y1126" t="str"><v>C16 B16 </v></cell><cell r="Z1126" t="str"><v>N1</v></cell><cell r="AA1126" t="str"><v>AA6 </v></cell></row><row r="1127"><cell r="A1127" t="str"><v>LIM-0002</v></cell><cell r="B1127" t="str"><v>COSTAL  </v></cell></row><row r="1127"><cell r="G1127" t="str"><v>C</v></cell><cell r="H1127" t="str"><v>Material Limpieza</v></cell><cell r="I1127" t="str"><v>PZA</v></cell><cell r="J1127"><v>2</v></cell></row><row r="1127"><cell r="L1127" t="str"><v>Alm. Gral</v></cell><cell r="M1127" t="str"><v>ok</v></cell><cell r="N1127" t="str"><v>COSTAL</v></cell></row><row r="1127"><cell r="U1127" t="str"><v>1108-0002-0006-0006</v></cell></row><row r="1127"><cell r="Y1127" t="str"><v>D4 D5 PA01</v></cell><cell r="Z1127" t="str"><v>N2</v></cell><cell r="AA1127" t="str"><v>AA25 </v></cell></row><row r="1128"><cell r="A1128" t="str"><v>LIM-0003</v></cell><cell r="B1128" t="str"><v>JALADOR  </v></cell></row><row r="1128"><cell r="G1128" t="str"><v>C</v></cell><cell r="H1128" t="str"><v>Material Limpieza</v></cell><cell r="I1128" t="str"><v>PZA</v></cell></row><row r="1128"><cell r="L1128" t="str"><v>Alm. Gral</v></cell></row><row r="1128"><cell r="N1128" t="str"><v>JALADOR</v></cell></row><row r="1129"><cell r="A1129" t="str"><v>LIM-0004</v></cell><cell r="B1129" t="str"><v>ESCOBA  </v></cell></row><row r="1129"><cell r="G1129" t="str"><v>C</v></cell><cell r="H1129" t="str"><v>Material Limpieza</v></cell><cell r="I1129" t="str"><v>PZA</v></cell><cell r="J1129"><v>23</v></cell></row><row r="1129"><cell r="L1129" t="str"><v>Alm. Gral</v></cell><cell r="M1129" t="str"><v>ok</v></cell><cell r="N1129" t="str"><v>ESCOBA</v></cell></row><row r="1129"><cell r="U1129" t="str"><v>1108-0002-0006-0006</v></cell><cell r="V1129" t="str"><v>PRV-034</v></cell></row><row r="1129"><cell r="Y1129" t="str"><v>A24  </v></cell></row><row r="1129"><cell r="AA1129" t="str"><v>AA21 </v></cell></row><row r="1130"><cell r="A1130" t="str"><v>LIM-0005</v></cell><cell r="B1130" t="str"><v>BOTAS DE HULE  </v></cell></row><row r="1130"><cell r="G1130" t="str"><v>C</v></cell><cell r="H1130" t="str"><v>Equipo Seguridad</v></cell><cell r="I1130" t="str"><v>PZA</v></cell><cell r="J1130"><v>170</v></cell></row><row r="1130"><cell r="L1130" t="str"><v>Alm. Gral</v></cell><cell r="M1130" t="str"><v>ok</v></cell><cell r="N1130" t="str"><v>BOTAS DE HULE</v></cell></row><row r="1130"><cell r="U1130" t="str"><v>EQUIPO SEGURIDAD</v></cell></row><row r="1130"><cell r="Y1130" t="str"><v>A15  </v></cell></row><row r="1131"><cell r="A1131" t="str"><v>LIM-0006</v></cell><cell r="B1131" t="str"><v>PINO  </v></cell><cell r="C1131"><v>42346</v></cell><cell r="D1131"><v>0</v></cell><cell r="E1131"><v>42347</v></cell><cell r="F1131"><v>42349</v></cell><cell r="G1131" t="str"><v>C</v></cell><cell r="H1131" t="str"><v>Material Limpieza</v></cell><cell r="I1131" t="str"><v>LTS</v></cell></row><row r="1131"><cell r="L1131" t="str"><v>Alm. Gral</v></cell></row><row r="1131"><cell r="N1131" t="str"><v>PINO</v></cell></row><row r="1132"><cell r="A1132" t="str"><v>LIM-0007</v></cell><cell r="B1132" t="str"><v>JERGA  </v></cell></row><row r="1132"><cell r="G1132" t="str"><v>C</v></cell><cell r="H1132" t="str"><v>Material Limpieza</v></cell><cell r="I1132" t="str"><v>PZA</v></cell></row><row r="1132"><cell r="L1132" t="str"><v>Alm. Gral</v></cell></row><row r="1132"><cell r="N1132" t="str"><v>JERGA</v></cell></row><row r="1133"><cell r="A1133" t="str"><v>LIM-0008</v></cell><cell r="B1133" t="str"><v>FRANELA  </v></cell></row><row r="1133"><cell r="G1133" t="str"><v>C</v></cell><cell r="H1133" t="str"><v>Material Limpieza</v></cell><cell r="I1133" t="str"><v>PZA</v></cell></row><row r="1133"><cell r="L1133" t="str"><v>Alm. Gral</v></cell></row><row r="1133"><cell r="N1133" t="str"><v>FRANELA</v></cell></row><row r="1133"><cell r="U1133" t="str"><v>1108-0002-0006-0003</v></cell></row><row r="1133"><cell r="AA1133" t="str"><v>AG39 </v></cell></row><row r="1134"><cell r="A1134" t="str"><v>LIM-0009</v></cell><cell r="B1134" t="str"><v>CLORO  </v></cell><cell r="C1134"><v>42320</v></cell><cell r="D1134"><v>0</v></cell><cell r="E1134"><v>42320</v></cell><cell r="F1134"><v>42320</v></cell><cell r="G1134" t="str"><v>C</v></cell><cell r="H1134" t="str"><v>Material Limpieza</v></cell><cell r="I1134" t="str"><v>LTS</v></cell><cell r="J1134"><v>2.8</v></cell></row><row r="1134"><cell r="L1134" t="str"><v>Alm. Gral</v></cell><cell r="M1134" t="str"><v>ok</v></cell><cell r="N1134" t="str"><v>CLORO</v></cell></row><row r="1134"><cell r="U1134" t="str"><v>1108-0002-0006-0006</v></cell></row><row r="1134"><cell r="Y1134" t="str"><v>C17  </v></cell></row><row r="1134"><cell r="AA1134" t="str"><v>AA21 AG17 </v></cell></row><row r="1135"><cell r="A1135" t="str"><v>LIM-0010</v></cell><cell r="B1135" t="str"><v>CEPILLO P/ROPA  </v></cell></row><row r="1135"><cell r="G1135" t="str"><v>C</v></cell><cell r="H1135" t="str"><v>Material Limpieza</v></cell><cell r="I1135" t="str"><v>KGS</v></cell></row><row r="1135"><cell r="L1135" t="str"><v>Alm. Gral</v></cell></row><row r="1135"><cell r="N1135" t="str"><v>CEPILLO P/ROPA</v></cell></row><row r="1136"><cell r="A1136" t="str"><v>LIM-0011</v></cell><cell r="B1136" t="str"><v>BOLSA  DE PLASTICO 1 KG  </v></cell></row><row r="1136"><cell r="G1136" t="str"><v>C</v></cell><cell r="H1136" t="str"><v>Empaques</v></cell><cell r="I1136" t="str"><v>KGS</v></cell></row><row r="1136"><cell r="L1136" t="str"><v>Alm. Gral</v></cell></row><row r="1136"><cell r="N1136" t="str"><v>BOLSA  DE PLASTICO 1 KG</v></cell></row><row r="1137"><cell r="A1137" t="str"><v>LIM-0012</v></cell><cell r="B1137" t="str"><v>BOLSA DE PLASTICO 2 KG  </v></cell></row><row r="1137"><cell r="G1137" t="str"><v>C</v></cell><cell r="H1137" t="str"><v>Empaques</v></cell><cell r="I1137" t="str"><v>KGS</v></cell></row><row r="1137"><cell r="L1137" t="str"><v>Alm. Gral</v></cell></row><row r="1137"><cell r="N1137" t="str"><v>BOLSA DE PLASTICO 2 KG</v></cell></row><row r="1138"><cell r="A1138" t="str"><v>LIM-0013</v></cell><cell r="B1138" t="str"><v>BOLSA DE PLASTICO 5 KG  </v></cell></row><row r="1138"><cell r="G1138" t="str"><v>C</v></cell><cell r="H1138" t="str"><v>Empaques</v></cell><cell r="I1138" t="str"><v>KGS</v></cell></row><row r="1138"><cell r="L1138" t="str"><v>Alm. Gral</v></cell></row><row r="1138"><cell r="N1138" t="str"><v>BOLSA DE PLASTICO 5 KG</v></cell></row><row r="1139"><cell r="A1139" t="str"><v>LIM-0014</v></cell><cell r="B1139" t="str"><v>LIQUIDO DESENGRASANTE  </v></cell><cell r="C1139"><v>42171</v></cell><cell r="D1139" t="str"><v>O</v></cell><cell r="E1139"><v>42346</v></cell><cell r="F1139"><v>42178</v></cell><cell r="G1139" t="str"><v>C</v></cell><cell r="H1139" t="str"><v>Material Limpieza</v></cell><cell r="I1139" t="str"><v>LTS</v></cell><cell r="J1139"><v>20</v></cell></row><row r="1139"><cell r="L1139" t="str"><v>Alm. Gral</v></cell><cell r="M1139" t="str"><v>ok</v></cell><cell r="N1139" t="str"><v>LIQUIDO DESENGRASANTE</v></cell></row><row r="1139"><cell r="U1139" t="str"><v>1108-0002-0006-0006</v></cell><cell r="V1139" t="str"><v>PRV-034</v></cell></row><row r="1139"><cell r="Y1139" t="str"><v>C17  </v></cell><cell r="Z1139" t="str"><v>P1</v></cell><cell r="AA1139" t="str"><v>AG6 </v></cell></row><row r="1140"><cell r="A1140" t="str"><v>LIM-0015</v></cell><cell r="B1140" t="str"><v>SOLVENTE DIELECTRICO  </v></cell></row><row r="1140"><cell r="G1140" t="str"><v>C</v></cell><cell r="H1140" t="str"><v>Solventes</v></cell><cell r="I1140" t="str"><v>LTS</v></cell></row><row r="1140"><cell r="L1140" t="str"><v>Alm. Gral</v></cell></row><row r="1140"><cell r="N1140" t="str"><v>SOLVENTE DIELECTRICO</v></cell></row><row r="1141"><cell r="A1141" t="str"><v>LIM-0016</v></cell><cell r="B1141" t="str"><v>ALMOROL  </v></cell><cell r="C1141"><v>42320</v></cell><cell r="D1141"><v>0</v></cell><cell r="E1141"><v>42320</v></cell><cell r="F1141"><v>42320</v></cell><cell r="G1141" t="str"><v>C</v></cell><cell r="H1141" t="str"><v>Material Limpieza</v></cell><cell r="I1141" t="str"><v>LTS</v></cell></row><row r="1141"><cell r="L1141" t="str"><v>Alm. Gral</v></cell></row><row r="1141"><cell r="N1141" t="str"><v>ALMOROL</v></cell></row><row r="1142"><cell r="A1142" t="str"><v>LIM-0017</v></cell><cell r="B1142" t="str"><v>MECHUDO  </v></cell></row><row r="1142"><cell r="G1142" t="str"><v>C</v></cell><cell r="H1142" t="str"><v>Material Limpieza</v></cell><cell r="I1142" t="str"><v>PZA</v></cell><cell r="J1142"><v>28</v></cell></row><row r="1142"><cell r="L1142" t="str"><v>intendencia</v></cell><cell r="M1142" t="str"><v>ok</v></cell><cell r="N1142" t="str"><v>MECHUDO</v></cell></row><row r="1142"><cell r="U1142" t="str"><v>1108-0002-0006-0006</v></cell></row><row r="1142"><cell r="Y1142" t="str"><v>A24  </v></cell></row><row r="1143"><cell r="A1143" t="str"><v>LIM-0018</v></cell><cell r="B1143" t="str"><v>CEPILLO LIMPIADOR P/BAÑO  </v></cell></row><row r="1143"><cell r="G1143" t="str"><v>C</v></cell><cell r="H1143" t="str"><v>Material Limpieza</v></cell><cell r="I1143" t="str"><v>PZA</v></cell><cell r="J1143"><v>14</v></cell></row><row r="1143"><cell r="L1143" t="str"><v>intendencia</v></cell><cell r="M1143" t="str"><v>ok</v></cell><cell r="N1143" t="str"><v>CEPILLO LIMPIADOR P/BAÑO</v></cell></row><row r="1143"><cell r="U1143" t="str"><v>1108-0002-0006-0006</v></cell><cell r="V1143" t="str"><v>PRV-034</v></cell></row><row r="1143"><cell r="Y1143" t="str"><v>A24  </v></cell></row><row r="1144"><cell r="A1144" t="str"><v>LIM-0019</v></cell><cell r="B1144" t="str"><v>PLUMERO  </v></cell></row><row r="1144"><cell r="G1144" t="str"><v>C</v></cell><cell r="H1144" t="str"><v>Material Limpieza</v></cell><cell r="I1144" t="str"><v>PZA</v></cell><cell r="J1144"><v>18.5</v></cell></row><row r="1144"><cell r="L1144" t="str"><v>intendencia</v></cell><cell r="M1144" t="str"><v>ok</v></cell><cell r="N1144" t="str"><v>PLUMERO</v></cell></row><row r="1144"><cell r="U1144" t="str"><v>1108-0002-0006-0006</v></cell></row><row r="1144"><cell r="Y1144" t="str"><v>A24  </v></cell></row><row r="1145"><cell r="A1145" t="str"><v>LIM-0020</v></cell><cell r="B1145" t="str"><v>ACIDO MURIATICO  </v></cell></row><row r="1145"><cell r="G1145" t="str"><v>C</v></cell><cell r="H1145" t="str"><v>Material Limpieza</v></cell><cell r="I1145" t="str"><v>LTS</v></cell></row><row r="1145"><cell r="L1145" t="str"><v>intendencia</v></cell></row><row r="1145"><cell r="N1145" t="str"><v>ACIDO MURIATICO</v></cell></row><row r="1145"><cell r="Q1145" t="str"><v>Interno</v></cell><cell r="R1145"><v>40975</v></cell></row><row r="1146"><cell r="A1146" t="str"><v>LIM-0021</v></cell><cell r="B1146" t="str"><v>  </v></cell></row><row r="1146"><cell r="G1146" t="str"><v>C</v></cell></row><row r="1147"><cell r="A1147" t="str"><v>LIM-0022</v></cell><cell r="B1147" t="str"><v>LIQUIDO LIMPIAVIDRIOS  </v></cell></row><row r="1147"><cell r="G1147" t="str"><v>C</v></cell><cell r="H1147" t="str"><v>Material Limpieza</v></cell><cell r="I1147" t="str"><v>LTS</v></cell></row><row r="1147"><cell r="L1147" t="str"><v>Alm. Gral</v></cell></row><row r="1147"><cell r="N1147" t="str"><v>LIQUIDO LIMPIAVIDRIOS</v></cell></row><row r="1147"><cell r="R1147"><v>41526</v></cell></row><row r="1148"><cell r="A1148" t="str"><v>MAC-0001</v></cell><cell r="B1148" t="str"><v>BLOCK  </v></cell></row><row r="1148"><cell r="G1148" t="str"><v>C</v></cell><cell r="H1148" t="str"><v>Material Construccion</v></cell><cell r="I1148" t="str"><v>PZA</v></cell></row><row r="1148"><cell r="L1148" t="str"><v>Alm. Gral</v></cell></row><row r="1148"><cell r="N1148" t="str"><v>BLOCK</v></cell></row><row r="1149"><cell r="A1149" t="str"><v>MAC-0002</v></cell><cell r="B1149" t="str"><v>ARENA AZUL  </v></cell></row><row r="1149"><cell r="G1149" t="str"><v>C</v></cell><cell r="H1149" t="str"><v>Material Construccion</v></cell><cell r="I1149" t="str"><v>MTS</v></cell></row><row r="1149"><cell r="L1149" t="str"><v>Alm. Gral</v></cell></row><row r="1149"><cell r="N1149" t="str"><v>ARENA AZUL</v></cell></row><row r="1150"><cell r="A1150" t="str"><v>MAC-0003</v></cell><cell r="B1150" t="str"><v>GRAVA  </v></cell></row><row r="1150"><cell r="G1150" t="str"><v>C</v></cell><cell r="H1150" t="str"><v>Material Construccion</v></cell><cell r="I1150" t="str"><v>MTS</v></cell></row><row r="1150"><cell r="L1150" t="str"><v>Alm. Gral</v></cell></row><row r="1150"><cell r="N1150" t="str"><v>GRAVA</v></cell></row><row r="1151"><cell r="A1151" t="str"><v>MAC-0004</v></cell><cell r="B1151" t="str"><v>VARILLA DE 3/8  </v></cell></row><row r="1151"><cell r="G1151" t="str"><v>C</v></cell><cell r="H1151" t="str"><v>Material Construccion</v></cell><cell r="I1151" t="str"><v>PZA</v></cell></row><row r="1151"><cell r="L1151" t="str"><v>Alm. Gral</v></cell></row><row r="1151"><cell r="N1151" t="str"><v>VARILLA DE 3/8</v></cell></row><row r="1152"><cell r="A1152" t="str"><v>MAC-0005</v></cell><cell r="B1152" t="str"><v>CEMENTO GRIS  </v></cell></row><row r="1152"><cell r="G1152" t="str"><v>C</v></cell><cell r="H1152" t="str"><v>Material Construccion</v></cell><cell r="I1152" t="str"><v>KGS</v></cell></row><row r="1152"><cell r="L1152" t="str"><v>Alm. Gral</v></cell></row><row r="1152"><cell r="N1152" t="str"><v>CEMENTO GRIS</v></cell></row><row r="1153"><cell r="A1153" t="str"><v>MAC-0006</v></cell><cell r="B1153" t="str"><v>CAL  </v></cell></row><row r="1153"><cell r="G1153" t="str"><v>C</v></cell><cell r="H1153" t="str"><v>Material Construccion</v></cell><cell r="I1153" t="str"><v>KGS</v></cell></row><row r="1153"><cell r="L1153" t="str"><v>Alm. Gral</v></cell></row><row r="1153"><cell r="N1153" t="str"><v>CAL</v></cell></row><row r="1154"><cell r="A1154" t="str"><v>MAC-0007</v></cell><cell r="B1154" t="str"><v>VITRO BLOCK  </v></cell></row><row r="1154"><cell r="G1154" t="str"><v>C</v></cell><cell r="H1154" t="str"><v>Material Construccion</v></cell><cell r="I1154" t="str"><v>PZA</v></cell></row><row r="1154"><cell r="L1154" t="str"><v>Alm. Gral</v></cell></row><row r="1154"><cell r="N1154" t="str"><v>VITRO BLOCK</v></cell></row><row r="1155"><cell r="A1155" t="str"><v>MAC-0008</v></cell><cell r="B1155" t="str"><v>SELLADOR DE 5 X 1 CLASICO  </v></cell></row><row r="1155"><cell r="G1155" t="str"><v>C</v></cell><cell r="H1155" t="str"><v>Material Construccion</v></cell><cell r="I1155" t="str"><v>PZA</v></cell></row><row r="1155"><cell r="L1155" t="str"><v>Alm. Gral</v></cell></row><row r="1155"><cell r="N1155" t="str"><v>SELLADOR DE 5 X 1 CLASICO</v></cell></row><row r="1156"><cell r="A1156" t="str"><v>MAC-0009</v></cell><cell r="B1156" t="str"><v>TUBO FLEXIBLE GAS IUSA DE 1/2  </v></cell></row><row r="1156"><cell r="G1156" t="str"><v>C</v></cell><cell r="H1156" t="str"><v>Material Construccion</v></cell><cell r="I1156" t="str"><v>MTS</v></cell></row><row r="1156"><cell r="L1156" t="str"><v>Alm. Gral</v></cell></row><row r="1156"><cell r="N1156" t="str"><v>TUBO FLEXIBLE GAS IUSA DE 1/2</v></cell></row><row r="1157"><cell r="A1157" t="str"><v>MAC-0010</v></cell><cell r="B1157" t="str"><v>ORIENT EGYPT 5X30 TORELLO PRIMERA A13  </v></cell></row><row r="1157"><cell r="G1157" t="str"><v>C</v></cell><cell r="H1157" t="str"><v>Material Construccion</v></cell><cell r="I1157" t="str"><v>PZA</v></cell></row><row r="1157"><cell r="L1157" t="str"><v>Alm. Gral</v></cell></row><row r="1157"><cell r="N1157" t="str"><v>ORIENT EGYPT 5X30 TORELLO PRIMERA A13</v></cell></row><row r="1158"><cell r="A1158" t="str"><v>MAC-0011</v></cell><cell r="B1158" t="str"><v>ORIENT NILE LISTEL PRIMERA ABB  </v></cell></row><row r="1158"><cell r="G1158" t="str"><v>C</v></cell><cell r="H1158" t="str"><v>Material Construccion</v></cell><cell r="I1158" t="str"><v>PZA</v></cell></row><row r="1158"><cell r="L1158" t="str"><v>Alm. Gral</v></cell></row><row r="1158"><cell r="N1158" t="str"><v>ORIENT NILE LISTEL PRIMERA ABB</v></cell></row><row r="1159"><cell r="A1159" t="str"><v>MAC-0012</v></cell><cell r="B1159" t="str"><v>ORIENT EGYPT 50X50 TOROLLOO PRIMERA G60  </v></cell></row><row r="1159"><cell r="G1159" t="str"><v>C</v></cell><cell r="H1159" t="str"><v>Material Construccion</v></cell><cell r="I1159" t="str"><v>PZA</v></cell></row><row r="1159"><cell r="L1159" t="str"><v>Alm. Gral</v></cell></row><row r="1159"><cell r="N1159" t="str"><v>ORIENT EGYPT 50X50 TOROLLOO PRIMERA G60</v></cell></row><row r="1160"><cell r="A1160" t="str"><v>MAC-0013</v></cell><cell r="B1160" t="str"><v>ORIENT EGYPT 30X45 TORELLO PRIMERA A51  </v></cell></row><row r="1160"><cell r="G1160" t="str"><v>C</v></cell><cell r="H1160" t="str"><v>Material Construccion</v></cell><cell r="I1160" t="str"><v>PZA</v></cell></row><row r="1160"><cell r="L1160" t="str"><v>Alm. Gral</v></cell></row><row r="1160"><cell r="N1160" t="str"><v>ORIENT EGYPT 30X45 TORELLO PRIMERA A51</v></cell></row><row r="1161"><cell r="A1161" t="str"><v>MAC-0014</v></cell><cell r="B1161" t="str"><v>ORIENT ARABIA 30X45 PRIMERA A51  </v></cell></row><row r="1161"><cell r="G1161" t="str"><v>C</v></cell><cell r="H1161" t="str"><v>Material Construccion</v></cell><cell r="I1161" t="str"><v>PZA</v></cell></row><row r="1161"><cell r="L1161" t="str"><v>Alm. Gral</v></cell></row><row r="1161"><cell r="N1161" t="str"><v>ORIENT ARABIA 30X45 PRIMERA A51</v></cell></row><row r="1162"><cell r="A1162" t="str"><v>MAC-0015</v></cell><cell r="B1162" t="str"><v>EMULSION RR-2K (CHAPOPOTE)  </v></cell></row><row r="1162"><cell r="G1162" t="str"><v>C</v></cell><cell r="H1162" t="str"><v>Material Construccion</v></cell><cell r="I1162" t="str"><v>PZA</v></cell></row><row r="1162"><cell r="L1162" t="str"><v>Alm. Gral</v></cell></row><row r="1162"><cell r="N1162" t="str"><v>EMULSION RR-2K (CHAPOPOTE)</v></cell></row><row r="1163"><cell r="A1163" t="str"><v>MAC-0016</v></cell><cell r="B1163" t="str"><v>ROLLOS FESTER MIP. FV (IMPERMEABILIZANTE)  </v></cell></row><row r="1163"><cell r="G1163" t="str"><v>C</v></cell><cell r="H1163" t="str"><v>Material Construccion</v></cell><cell r="I1163" t="str"><v>PZA</v></cell></row><row r="1163"><cell r="L1163" t="str"><v>Alm. Gral</v></cell></row><row r="1163"><cell r="N1163" t="str"><v>ROLLOS FESTER MIP. FV (IMPERMEABILIZANTE)</v></cell></row><row r="1164"><cell r="A1164" t="str"><v>MAC-0017</v></cell><cell r="B1164" t="str"><v>GALON DE PRIMER P/IMPERMEABILIZANTE  </v></cell></row><row r="1164"><cell r="G1164" t="str"><v>C</v></cell><cell r="H1164" t="str"><v>Material Construccion</v></cell><cell r="I1164" t="str"><v>PZA</v></cell></row><row r="1164"><cell r="L1164" t="str"><v>Alm. Gral</v></cell></row><row r="1164"><cell r="N1164" t="str"><v>GALON DE PRIMER P/IMPERMEABILIZANTE</v></cell></row><row r="1165"><cell r="A1165" t="str"><v>MAD-0001</v></cell><cell r="B1165" t="str"><v>CATALIZADOR N-75 P/PINTURA GJG  </v></cell></row><row r="1165"><cell r="G1165" t="str"><v>A</v></cell><cell r="H1165" t="str"><v>Pinturas</v></cell><cell r="I1165" t="str"><v>KGS</v></cell><cell r="J1165"><v>220</v></cell></row><row r="1165"><cell r="L1165" t="str"><v>Alm. Gral</v></cell><cell r="M1165" t="str"><v>ok</v></cell><cell r="N1165" t="str"><v>CATALIZADOR N-75 P/PINTURA GJG</v></cell></row><row r="1165"><cell r="U1165" t="str"><v>1108-0002-0001-0005</v></cell><cell r="V1165" t="str"><v>PRV-059</v></cell></row><row r="1165"><cell r="Y1165" t="str"><v>C11 B11 </v></cell></row><row r="1165"><cell r="AA1165" t="str"><v>AD17 AG12 </v></cell></row><row r="1166"><cell r="A1166" t="str"><v>MAD-0002</v></cell><cell r="B1166" t="str"><v>KEMPLEX  </v></cell></row><row r="1166"><cell r="G1166" t="str"><v>C</v></cell><cell r="H1166" t="str"><v>Adhesivos y Pegamentos</v></cell><cell r="I1166" t="str"><v>PZA</v></cell></row><row r="1166"><cell r="L1166" t="str"><v>Alm. Gral</v></cell></row><row r="1166"><cell r="N1166" t="str"><v>KEMPLEX</v></cell></row><row r="1166"><cell r="U1166" t="str"><v>1108-0002-0001-0019</v></cell></row><row r="1166"><cell r="AA1166" t="str"><v>AA17 AD17 </v></cell></row><row r="1167"><cell r="A1167" t="str"><v>MAD-0003</v></cell><cell r="B1167" t="str"><v>KOLA LOCA 50 GRAMOS (PEGAMENTO CIANOCRILATO)  </v></cell><cell r="C1167"><v>42172</v></cell><cell r="D1167" t="str"><v>O</v></cell><cell r="E1167"><v>42346</v></cell><cell r="F1167"><v>42178</v></cell><cell r="G1167" t="str"><v>C</v></cell><cell r="H1167" t="str"><v>Adhesivos y Pegamentos</v></cell><cell r="I1167" t="str"><v>PZA</v></cell><cell r="J1167"><v>83.77</v></cell></row><row r="1167"><cell r="L1167" t="str"><v>Alm. Gral</v></cell><cell r="M1167" t="str"><v>ok</v></cell><cell r="N1167" t="str"><v>KOLA LOCA 50 GRAMOS (PEGAMENTO CIANOCRILATO)</v></cell></row><row r="1167"><cell r="U1167" t="str"><v>1108-0002-0001-0019</v></cell><cell r="V1167" t="str"><v>PRV-034</v></cell></row><row r="1167"><cell r="Y1167" t="str"><v>A7  </v></cell><cell r="Z1167" t="str"><v>O4</v></cell><cell r="AA1167" t="str"><v>AG32 </v></cell></row><row r="1168"><cell r="A1168" t="str"><v>MAD-0004</v></cell><cell r="B1168" t="str"><v>RP-45 PEGAMENTO  </v></cell></row><row r="1168"><cell r="G1168" t="str"><v>C</v></cell><cell r="H1168" t="str"><v>Adhesivos y Pegamentos</v></cell><cell r="I1168" t="str"><v>PZA</v></cell></row><row r="1168"><cell r="L1168" t="str"><v>Alm. Gral</v></cell></row><row r="1168"><cell r="N1168" t="str"><v>RP-45 PEGAMENTO</v></cell></row><row r="1169"><cell r="A1169" t="str"><v>MAD-0005</v></cell><cell r="B1169" t="str"><v>PASTA NOVO FILLER  </v></cell></row><row r="1169"><cell r="G1169" t="str"><v>C</v></cell><cell r="H1169" t="str"><v>Materiales directos</v></cell><cell r="I1169" t="str"><v>GAL</v></cell><cell r="J1169"><v>173.92</v></cell></row><row r="1169"><cell r="L1169" t="str"><v>Alm. Gral</v></cell></row><row r="1169"><cell r="N1169" t="str"><v>PASTA NOVO FILLER</v></cell></row><row r="1169"><cell r="U1169" t="str"><v>1108-0002-0001-0030</v></cell></row><row r="1169"><cell r="AA1169" t="str"><v>AA22 </v></cell></row><row r="1170"><cell r="A1170" t="str"><v>MAD-0006</v></cell><cell r="B1170" t="str"><v>PASTA SPOT LITE  </v></cell></row><row r="1170"><cell r="G1170" t="str"><v>C</v></cell><cell r="H1170" t="str"><v>Materiales directos</v></cell><cell r="I1170" t="str"><v>BOTE</v></cell><cell r="J1170"><v>307</v></cell></row><row r="1170"><cell r="L1170" t="str"><v>Alm. Gral</v></cell></row><row r="1170"><cell r="N1170" t="str"><v>PASTA SPOT LITE</v></cell></row><row r="1170"><cell r="U1170" t="str"><v>1108-0002-0001-0030</v></cell></row><row r="1171"><cell r="A1171" t="str"><v>MAD-0007</v></cell><cell r="B1171" t="str"><v>PEGAMENTO DE CONTACTO  </v></cell></row><row r="1171"><cell r="G1171" t="str"><v>C</v></cell><cell r="H1171" t="str"><v>Adhesivos y Pegamentos</v></cell><cell r="I1171" t="str"><v>KGS</v></cell><cell r="J1171"><v>75</v></cell></row><row r="1171"><cell r="L1171" t="str"><v>Alm. Gral</v></cell><cell r="M1171" t="str"><v>ok</v></cell><cell r="N1171" t="str"><v>PEGAMENTO DE CONTACTO</v></cell></row><row r="1171"><cell r="U1171" t="str"><v>1108-0002-0001-0019</v></cell></row><row r="1171"><cell r="Y1171" t="str"><v>C22  </v></cell></row><row r="1171"><cell r="AA1171" t="str"><v>AG32 </v></cell></row><row r="1172"><cell r="A1172" t="str"><v>MAD-0008</v></cell><cell r="B1172" t="str"><v>PLASTILINA BARRA  </v></cell></row><row r="1172"><cell r="G1172" t="str"><v>C</v></cell><cell r="H1172" t="str"><v>Materiales directos</v></cell><cell r="I1172" t="str"><v>PZA</v></cell><cell r="J1172"><v>4.35</v></cell></row><row r="1172"><cell r="L1172" t="str"><v>Alm. Gral</v></cell><cell r="M1172" t="str"><v>ok</v></cell><cell r="N1172" t="str"><v>PLASTILINA BARRA</v></cell></row><row r="1172"><cell r="U1172" t="str"><v>1108-0002-0001-0021</v></cell><cell r="V1172" t="str"><v>PRV-023</v></cell></row><row r="1172"><cell r="Y1172" t="str"><v>A7  </v></cell><cell r="Z1172" t="str"><v>O3</v></cell><cell r="AA1172" t="str"><v>AA23 AA13 </v></cell></row><row r="1173"><cell r="A1173" t="str"><v>MAD-0009</v></cell><cell r="B1173" t="str"><v>PLEXUS ADHESIVO MA-300  </v></cell><cell r="C1173"><v>42172</v></cell><cell r="D1173" t="str"><v>O</v></cell><cell r="E1173"><v>42346</v></cell><cell r="F1173"><v>42184</v></cell><cell r="G1173" t="str"><v>B</v></cell><cell r="H1173" t="str"><v>Adhesivos y Pegamentos</v></cell><cell r="I1173" t="str"><v>PZA</v></cell><cell r="J1173"><v>510.29</v></cell></row><row r="1173"><cell r="L1173" t="str"><v>Alm. Gral</v></cell></row><row r="1173"><cell r="N1173" t="str"><v>PLEXUS ADHESIVO MA-300</v></cell></row><row r="1174"><cell r="A1174" t="str"><v>MAD-0010</v></cell><cell r="B1174" t="str"><v>POLIFOAM  </v></cell></row><row r="1174"><cell r="G1174" t="str"><v>C</v></cell><cell r="H1174" t="str"><v>Empaques</v></cell><cell r="I1174" t="str"><v>ROLLO</v></cell><cell r="J1174"><v>650</v></cell></row><row r="1174"><cell r="L1174" t="str"><v>Alm. Gral</v></cell><cell r="M1174" t="str"><v>ok</v></cell><cell r="N1174" t="str"><v>POLIFOAM</v></cell></row><row r="1174"><cell r="U1174" t="str"><v>1108-0002-0005-0005</v></cell><cell r="V1174" t="str"><v>PRV-034</v></cell></row><row r="1174"><cell r="Y1174" t="str"><v>PA02  </v></cell></row><row r="1175"><cell r="A1175" t="str"><v>MAD-0011</v></cell><cell r="B1175" t="str"><v>AEROSOL NEGRO  </v></cell></row><row r="1175"><cell r="G1175" t="str"><v>C</v></cell><cell r="H1175" t="str"><v>Pinturas</v></cell><cell r="I1175" t="str"><v>PZA</v></cell><cell r="J1175"><v>30.43</v></cell></row><row r="1175"><cell r="L1175" t="str"><v>Alm. Gral</v></cell><cell r="M1175" t="str"><v>ok</v></cell><cell r="N1175" t="str"><v>AEROSOL NEGRO</v></cell></row><row r="1175"><cell r="U1175" t="str"><v>1108-0002-0001-0002</v></cell></row><row r="1175"><cell r="Y1175" t="str"><v>C23  </v></cell></row><row r="1176"><cell r="A1176" t="str"><v>MAD-0012</v></cell><cell r="B1176" t="str"><v>BRILLO DIRECTO AZUL SAYER LACK  </v></cell></row><row r="1176"><cell r="G1176" t="str"><v>A</v></cell><cell r="H1176" t="str"><v>Pinturas</v></cell><cell r="I1176" t="str"><v>LTS</v></cell></row><row r="1176"><cell r="L1176" t="str"><v>Alm. Gral</v></cell></row><row r="1176"><cell r="N1176" t="str"><v>BRILLO DIRECTO AZUL SAYER LACK</v></cell></row><row r="1176"><cell r="U1176" t="str"><v>1108-0002-0001-0014</v></cell></row><row r="1176"><cell r="AA1176" t="str"><v>AG11 </v></cell></row><row r="1177"><cell r="A1177" t="str"><v>MAD-0013</v></cell><cell r="B1177" t="str"><v>BRILLO DIRECTO BLANCO SAYER LACK  </v></cell></row><row r="1177"><cell r="G1177" t="str"><v>A</v></cell><cell r="H1177" t="str"><v>Pinturas</v></cell><cell r="I1177" t="str"><v>LTS</v></cell></row><row r="1177"><cell r="L1177" t="str"><v>Alm. Gral</v></cell></row><row r="1177"><cell r="N1177" t="str"><v>BRILLO DIRECTO BLANCO SAYER LACK</v></cell></row><row r="1178"><cell r="A1178" t="str"><v>MAD-0014</v></cell><cell r="B1178" t="str"><v>BRILLO DIRECTO VERDE SAYER LACK  </v></cell></row><row r="1178"><cell r="G1178" t="str"><v>A</v></cell><cell r="H1178" t="str"><v>Pinturas</v></cell><cell r="I1178" t="str"><v>LTS</v></cell></row><row r="1178"><cell r="L1178" t="str"><v>Alm. Gral</v></cell></row><row r="1178"><cell r="N1178" t="str"><v>BRILLO DIRECTO VERDE SAYER LACK</v></cell></row><row r="1179"><cell r="A1179" t="str"><v>MAD-0015</v></cell><cell r="B1179" t="str"><v>BRILLO DIRECTO ROJO SAYER LACK  </v></cell></row><row r="1179"><cell r="G1179" t="str"><v>A</v></cell><cell r="H1179" t="str"><v>Pinturas</v></cell><cell r="I1179" t="str"><v>LTS</v></cell></row><row r="1179"><cell r="L1179" t="str"><v>Alm. Gral</v></cell></row><row r="1179"><cell r="N1179" t="str"><v>BRILLO DIRECTO ROJO SAYER LACK</v></cell></row><row r="1180"><cell r="A1180" t="str"><v>MAD-0016</v></cell><cell r="B1180" t="str"><v>CATALIZADOR DE GALON DE PASTA  </v></cell></row><row r="1180"><cell r="G1180" t="str"><v>A</v></cell><cell r="H1180" t="str"><v>Pinturas</v></cell><cell r="I1180" t="str"><v>PZA</v></cell><cell r="J1180"><v>25</v></cell></row><row r="1180"><cell r="L1180" t="str"><v>Alm. Gral</v></cell></row><row r="1180"><cell r="N1180" t="str"><v>CATALIZADOR DE GALON DE PASTA</v></cell></row><row r="1181"><cell r="A1181" t="str"><v>MAD-0017</v></cell><cell r="B1181" t="str"><v>CATALIZADOR PARA PINTURA RACSA  </v></cell></row><row r="1181"><cell r="G1181" t="str"><v>A</v></cell><cell r="H1181" t="str"><v>Pinturas</v></cell><cell r="I1181" t="str"><v>LTS</v></cell></row><row r="1181"><cell r="L1181" t="str"><v>Alm. Gral</v></cell></row><row r="1181"><cell r="N1181" t="str"><v>CATALIZADOR PARA PINTURA RACSA</v></cell></row><row r="1182"><cell r="A1182" t="str"><v>MAD-0018</v></cell><cell r="B1182" t="str"><v>CATALIZADOR T-0028 B SAYER LACK  </v></cell></row><row r="1182"><cell r="G1182" t="str"><v>A</v></cell><cell r="H1182" t="str"><v>Pinturas</v></cell><cell r="I1182" t="str"><v>LTS</v></cell><cell r="J1182"><v>73.913043</v></cell></row><row r="1182"><cell r="L1182" t="str"><v>Alm. Gral</v></cell><cell r="M1182" t="str"><v>ok</v></cell><cell r="N1182" t="str"><v>CATALIZADOR T-0028 B SAYER LACK</v></cell></row><row r="1182"><cell r="U1182" t="str"><v>1108-0002-0001-0005</v></cell></row><row r="1182"><cell r="Y1182" t="str"><v>C14  </v></cell></row><row r="1183"><cell r="A1183" t="str"><v>MAD-0019</v></cell><cell r="B1183" t="str"><v>CATALIZADOR TW-0028 B  SAYER LACK  </v></cell></row><row r="1183"><cell r="G1183" t="str"><v>A</v></cell><cell r="H1183" t="str"><v>Pinturas</v></cell><cell r="I1183" t="str"><v>LTS</v></cell><cell r="J1183"><v>73.91</v></cell></row><row r="1183"><cell r="L1183" t="str"><v>Alm. Gral</v></cell><cell r="M1183" t="str"><v>ok</v></cell><cell r="N1183" t="str"><v>CATALIZADOR TW-0028 B  SAYER LACK</v></cell></row><row r="1183"><cell r="U1183" t="str"><v>1108-0002-0001-0005</v></cell></row><row r="1183"><cell r="Y1183" t="str"><v>C14  </v></cell></row><row r="1184"><cell r="A1184" t="str"><v>MAD-0020</v></cell><cell r="B1184" t="str"><v>CATALIZADOR UC-2000 SAYER LACK  </v></cell></row><row r="1184"><cell r="G1184" t="str"><v>A</v></cell><cell r="H1184" t="str"><v>Pinturas</v></cell><cell r="I1184" t="str"><v>LTS</v></cell></row><row r="1184"><cell r="L1184" t="str"><v>Alm. Gral</v></cell></row><row r="1184"><cell r="N1184" t="str"><v>CATALIZADOR UC-2000 SAYER LACK</v></cell></row><row r="1185"><cell r="A1185" t="str"><v>MAD-0021</v></cell><cell r="B1185" t="str"><v>DILUYENTE PARA PINTURA RACSA C-100  </v></cell></row><row r="1185"><cell r="G1185" t="str"><v>A</v></cell><cell r="H1185" t="str"><v>Solventes</v></cell><cell r="I1185" t="str"><v>LTS</v></cell><cell r="J1185"><v>72</v></cell></row><row r="1185"><cell r="L1185" t="str"><v>Alm. Gral</v></cell><cell r="M1185" t="str"><v>ok</v></cell><cell r="N1185" t="str"><v>DILUYENTE PARA PINTURA RACSA C-100</v></cell></row><row r="1185"><cell r="U1185" t="str"><v>1108-0002-0001-0024</v></cell></row><row r="1185"><cell r="Y1185" t="str"><v>C16 B16 </v></cell></row><row r="1186"><cell r="A1186" t="str"><v>MAD-0022</v></cell><cell r="B1186" t="str"><v>LACA NEGRA INDUSTRIAL  </v></cell></row><row r="1186"><cell r="G1186" t="str"><v>A</v></cell><cell r="H1186" t="str"><v>Pinturas</v></cell><cell r="I1186" t="str"><v>LTS</v></cell><cell r="J1186"><v>62.471394</v></cell></row><row r="1186"><cell r="L1186" t="str"><v>Alm. Gral</v></cell><cell r="M1186" t="str"><v>ok</v></cell><cell r="N1186" t="str"><v>LACA NEGRA INDUSTRIAL</v></cell></row><row r="1186"><cell r="U1186" t="str"><v>1108-0002-0001-0014</v></cell></row><row r="1187"><cell r="A1187" t="str"><v>MAD-0023</v></cell><cell r="B1187" t="str"><v>PINTURA RACSA AZUL CLARO  </v></cell></row><row r="1187"><cell r="G1187" t="str"><v>A</v></cell><cell r="H1187" t="str"><v>Pinturas</v></cell><cell r="I1187" t="str"><v>LTS</v></cell></row><row r="1187"><cell r="L1187" t="str"><v>Alm. Gral</v></cell></row><row r="1187"><cell r="N1187" t="str"><v>PINTURA RACSA AZUL CLARO</v></cell></row><row r="1188"><cell r="A1188" t="str"><v>MAD-0024</v></cell><cell r="B1188" t="str"><v>PINTURA RACSA AZUL OBSCURO  </v></cell></row><row r="1188"><cell r="G1188" t="str"><v>A</v></cell><cell r="H1188" t="str"><v>Pinturas</v></cell><cell r="I1188" t="str"><v>LTS</v></cell></row><row r="1188"><cell r="L1188" t="str"><v>Alm. Gral</v></cell></row><row r="1188"><cell r="N1188" t="str"><v>PINTURA RACSA AZUL OBSCURO</v></cell></row><row r="1189"><cell r="A1189" t="str"><v>MAD-0025</v></cell><cell r="B1189" t="str"><v>SACABOCADO DE 5/8""  </v></cell></row><row r="1189"><cell r="G1189" t="str"><v>C</v></cell><cell r="H1189" t="str"><v>Brocas, seguetas, machuelos y sacabocados</v></cell><cell r="I1189" t="str"><v>PZA</v></cell></row><row r="1189"><cell r="L1189" t="str"><v>Alm. Gral</v></cell></row><row r="1189"><cell r="N1189" t="str"><v>SACABOCADO DE 5/8""</v></cell></row><row r="1190"><cell r="A1190" t="str"><v>MAD-0026</v></cell><cell r="B1190" t="str"><v>PINTURA DE POLIURETANO NEGRO SEMIMATE </v></cell></row><row r="1190"><cell r="G1190" t="str"><v>A</v></cell><cell r="H1190" t="str"><v>Pinturas</v></cell><cell r="I1190" t="str"><v>LTS</v></cell><cell r="J1190"><v>235</v></cell></row><row r="1190"><cell r="L1190" t="str"><v>Alm. Gral</v></cell></row><row r="1190"><cell r="N1190" t="str"><v>PINTURA DE POLIURETANO NEGRO</v></cell><cell r="O1190" t="str"><v>SEMIMATE</v></cell></row><row r="1191"><cell r="A1191" t="str"><v>MAD-0027</v></cell><cell r="B1191" t="str"><v>PRIMARIO BLANCO 41-S  </v></cell></row><row r="1191"><cell r="G1191" t="str"><v>A</v></cell><cell r="H1191" t="str"><v>Pinturas</v></cell><cell r="I1191" t="str"><v>LTS</v></cell><cell r="J1191"><v>107.48</v></cell></row><row r="1191"><cell r="L1191" t="str"><v>Alm. Gral</v></cell><cell r="M1191" t="str"><v>ok</v></cell><cell r="N1191" t="str"><v>PRIMARIO BLANCO 41-S</v></cell></row><row r="1191"><cell r="U1191" t="str"><v>1108-0002-0001-0022</v></cell><cell r="V1191" t="str"><v>PRV-008</v></cell><cell r="W1191" t="str"><v>PRV-072</v></cell></row><row r="1191"><cell r="Y1191" t="str"><v>C21 B21 </v></cell></row><row r="1192"><cell r="A1192" t="str"><v>MAD-0028</v></cell><cell r="B1192" t="str"><v>THINNER ESTÁNDAR  </v></cell><cell r="C1192"><v>42171</v></cell><cell r="D1192" t="str"><v>O</v></cell><cell r="E1192"><v>42346</v></cell><cell r="F1192"><v>42178</v></cell><cell r="G1192" t="str"><v>C</v></cell><cell r="H1192" t="str"><v>Solventes</v></cell><cell r="I1192" t="str"><v>LTS</v></cell><cell r="J1192"><v>11.18</v></cell></row><row r="1192"><cell r="L1192" t="str"><v>Alm. Gral</v></cell><cell r="M1192" t="str"><v>ok</v></cell><cell r="N1192" t="str"><v>THINNER ESTÁNDAR</v></cell></row><row r="1192"><cell r="U1192" t="str"><v>1108-0002-0001-0026</v></cell><cell r="V1192" t="str"><v>PRV-034</v></cell></row><row r="1192"><cell r="Y1192" t="str"><v>PA01  </v></cell><cell r="Z1192" t="str"><v>P1</v></cell><cell r="AA1192" t="str"><v>AG11 AG22 AG31</v></cell></row><row r="1193"><cell r="A1193" t="str"><v>MAD-0029</v></cell><cell r="B1193" t="str"><v>THINNER P/PRIMARIO  </v></cell></row><row r="1193"><cell r="G1193" t="str"><v>C</v></cell><cell r="H1193" t="str"><v>Solventes</v></cell><cell r="I1193" t="str"><v>LTS</v></cell><cell r="J1193"><v>40.68</v></cell></row><row r="1193"><cell r="L1193" t="str"><v>Alm. Gral</v></cell><cell r="M1193" t="str"><v>ok</v></cell><cell r="N1193" t="str"><v>THINNER P/PRIMARIO</v></cell></row><row r="1193"><cell r="U1193" t="str"><v>1108-0002-0001-0026</v></cell></row><row r="1193"><cell r="Y1193" t="str"><v>B21 C21 </v></cell></row><row r="1194"><cell r="A1194" t="str"><v>MAD-0030</v></cell><cell r="B1194" t="str"><v>POLIBURBUJA CHICA  </v></cell></row><row r="1194"><cell r="G1194" t="str"><v>C</v></cell><cell r="H1194" t="str"><v>Empaques</v></cell><cell r="I1194" t="str"><v>ROLLO</v></cell><cell r="J1194"><v>455</v></cell></row><row r="1194"><cell r="L1194" t="str"><v>Alm. Gral</v></cell><cell r="M1194" t="str"><v>ok</v></cell><cell r="N1194" t="str"><v>POLIBURBUJA CHICA</v></cell></row><row r="1194"><cell r="U1194" t="str"><v>1108-0002-0005-0003</v></cell></row><row r="1194"><cell r="Y1194" t="str"><v>PA02  </v></cell></row><row r="1194"><cell r="AA1194"><v>3</v></cell></row><row r="1195"><cell r="A1195" t="str"><v>MAD-0031</v></cell><cell r="B1195" t="str"><v>MARBOCOTE DESMOLDANTE  </v></cell></row><row r="1195"><cell r="G1195" t="str"><v>B</v></cell><cell r="H1195" t="str"><v>Desmoldantes</v></cell><cell r="I1195" t="str"><v>KGS</v></cell></row><row r="1195"><cell r="L1195" t="str"><v>Alm. Gral</v></cell></row><row r="1195"><cell r="N1195" t="str"><v>MARBOCOTE DESMOLDANTE</v></cell></row><row r="1196"><cell r="A1196" t="str"><v>MAD-0032</v></cell><cell r="B1196" t="str"><v>PINTURA POLIURETANO VERDE MILITAR   </v></cell></row><row r="1196"><cell r="G1196" t="str"><v>A</v></cell><cell r="H1196" t="str"><v>Pinturas</v></cell><cell r="I1196" t="str"><v>LTS</v></cell><cell r="J1196"><v>220</v></cell></row><row r="1196"><cell r="L1196" t="str"><v>Alm. Gral</v></cell><cell r="M1196" t="str"><v>ok</v></cell><cell r="N1196" t="str"><v>PINTURA POLIURETANO VERDE MILITAR </v></cell></row><row r="1196"><cell r="U1196" t="str"><v>1108-0002-0001-0010</v></cell></row><row r="1196"><cell r="Y1196" t="str"><v>B17  </v></cell></row><row r="1197"><cell r="A1197" t="str"><v>MAD-0033</v></cell><cell r="B1197" t="str"><v>CERA MARVIL  </v></cell></row><row r="1197"><cell r="G1197" t="str"><v>C</v></cell><cell r="H1197" t="str"><v>Brillo y Pulido</v></cell><cell r="I1197" t="str"><v>PZA</v></cell></row><row r="1197"><cell r="L1197" t="str"><v>Alm. Gral</v></cell></row><row r="1197"><cell r="N1197" t="str"><v>CERA MARVIL</v></cell></row><row r="1198"><cell r="A1198" t="str"><v>MAD-0034</v></cell><cell r="B1198" t="str"><v>CERA DURA GRAINGER SEG-50  </v></cell></row><row r="1198"><cell r="G1198" t="str"><v>B</v></cell><cell r="H1198" t="str"><v>Desmoldantes</v></cell><cell r="I1198" t="str"><v>PZA</v></cell></row><row r="1198"><cell r="L1198" t="str"><v>Alm. Gral</v></cell></row><row r="1198"><cell r="N1198" t="str"><v>CERA DURA GRAINGER SEG-50</v></cell></row><row r="1199"><cell r="A1199" t="str"><v>MAD-0035</v></cell><cell r="B1199" t="str"><v>SOLDADURA DE ESTAÑO OMEGA  ( 1.6 MM )  </v></cell></row><row r="1199"><cell r="G1199" t="str"><v>C</v></cell></row><row r="1199"><cell r="I1199" t="str"><v>PZA</v></cell></row><row r="1199"><cell r="L1199" t="str"><v>Alm. Gral</v></cell></row><row r="1199"><cell r="N1199" t="str"><v>SOLDADURA DE ESTAÑO OMEGA  ( 1.6 MM )</v></cell></row><row r="1200"><cell r="A1200" t="str"><v>MAD-0036</v></cell><cell r="B1200" t="str"><v>CERA DE OPORTO  4200 NEW (700 GRS)</v></cell><cell r="C1200"><v>42320</v></cell><cell r="D1200"><v>0</v></cell><cell r="E1200"><v>42320</v></cell><cell r="F1200"><v>42320</v></cell><cell r="G1200" t="str"><v>A</v></cell><cell r="H1200" t="str"><v>Desmoldantes</v></cell><cell r="I1200" t="str"><v>PZA</v></cell><cell r="J1200"><v>132.5</v></cell></row><row r="1200"><cell r="L1200" t="str"><v>Alm. Gral</v></cell><cell r="M1200" t="str"><v>ok</v></cell><cell r="N1200" t="str"><v>CERA DE OPORTO</v></cell></row><row r="1200"><cell r="P1200" t="str"><v>4200 NEW (700 GRS)</v></cell></row><row r="1200"><cell r="U1200" t="str"><v>1108-0002-0001-0006</v></cell><cell r="V1200" t="str"><v>PRV-034</v></cell></row><row r="1200"><cell r="Y1200" t="str"><v>C18  </v></cell></row><row r="1200"><cell r="AA1200" t="str"><v>AA23 AG32 </v></cell></row><row r="1201"><cell r="A1201" t="str"><v>MAD-0037</v></cell><cell r="B1201" t="str"><v>FREKOTE DESMOLDANTE 770NC  </v></cell><cell r="C1201"><v>42177</v></cell><cell r="D1201" t="str"><v>O</v></cell><cell r="E1201"><v>42346</v></cell><cell r="F1201"><v>42178</v></cell><cell r="G1201" t="str"><v>A</v></cell><cell r="H1201" t="str"><v>Desmoldantes</v></cell><cell r="I1201" t="str"><v>LTS</v></cell><cell r="J1201"><v>246.904761904762</v></cell></row><row r="1201"><cell r="L1201" t="str"><v>Alm. Gral</v></cell><cell r="M1201" t="str"><v>ok</v></cell><cell r="N1201" t="str"><v>FREKOTE DESMOLDANTE 770NC</v></cell></row><row r="1201"><cell r="U1201" t="str"><v>1108-0002-0001-0011</v></cell></row><row r="1201"><cell r="AA1201" t="str"><v>AG7 </v></cell></row><row r="1202"><cell r="A1202" t="str"><v>MAD-0038</v></cell><cell r="B1202" t="str"><v>SOLDADURA 6013 3/32  </v></cell></row><row r="1202"><cell r="G1202" t="str"><v>C</v></cell></row><row r="1202"><cell r="I1202" t="str"><v>KGS</v></cell><cell r="J1202"><v>32.4</v></cell></row><row r="1202"><cell r="L1202" t="str"><v>Alm. Gral</v></cell><cell r="M1202" t="str"><v>ok</v></cell><cell r="N1202" t="str"><v>SOLDADURA 6013 3/32</v></cell></row><row r="1202"><cell r="U1202" t="str"><v>1108-0002-0001-0023</v></cell></row><row r="1202"><cell r="Y1202" t="str"><v>A7  </v></cell></row><row r="1203"><cell r="A1203" t="str"><v>MAD-0039</v></cell><cell r="B1203" t="str"><v>PLASTE  VERDE  </v></cell></row><row r="1203"><cell r="G1203" t="str"><v>C</v></cell><cell r="H1203" t="str"><v>Materiales directos</v></cell><cell r="I1203" t="str"><v>GAL</v></cell><cell r="J1203"><v>73.9125</v></cell></row><row r="1203"><cell r="L1203" t="str"><v>Alm. Gral</v></cell><cell r="M1203" t="str"><v>ok</v></cell><cell r="N1203" t="str"><v>PLASTE  VERDE</v></cell></row><row r="1203"><cell r="U1203" t="str"><v>1108-0002-0001-0020</v></cell></row><row r="1203"><cell r="Y1203" t="str"><v>C23  </v></cell></row><row r="1204"><cell r="A1204" t="str"><v>MAD-0040</v></cell><cell r="B1204" t="str"><v>HOJA MDF DE 18MM DE ESPESOR  </v></cell></row><row r="1204"><cell r="G1204" t="str"><v>C</v></cell><cell r="H1204" t="str"><v>Maderas</v></cell><cell r="I1204" t="str"><v>PZA</v></cell></row><row r="1204"><cell r="L1204" t="str"><v>Alm. Gral</v></cell></row><row r="1204"><cell r="N1204" t="str"><v>HOJA MDF DE 18MM DE ESPESOR</v></cell></row><row r="1205"><cell r="A1205" t="str"><v>MAD-0041</v></cell><cell r="B1205" t="str"><v>ADHESIVO ESTRUCTURAL LORD MX/T6  </v></cell></row><row r="1205"><cell r="G1205" t="str"><v>C</v></cell><cell r="H1205" t="str"><v>Adhesivos y Pegamentos</v></cell><cell r="I1205" t="str"><v>PZA</v></cell></row><row r="1205"><cell r="L1205" t="str"><v>Alm. Gral</v></cell></row><row r="1205"><cell r="N1205" t="str"><v>ADHESIVO ESTRUCTURAL LORD MX/T6</v></cell></row><row r="1206"><cell r="A1206" t="str"><v>MAD-0042</v></cell><cell r="B1206" t="str"><v>CARTON  </v></cell></row><row r="1206"><cell r="G1206" t="str"><v>C</v></cell><cell r="H1206" t="str"><v>Empaques</v></cell><cell r="I1206" t="str"><v>KGS</v></cell></row><row r="1206"><cell r="L1206" t="str"><v>Alm. Gral</v></cell></row><row r="1206"><cell r="N1206" t="str"><v>CARTON</v></cell></row><row r="1207"><cell r="A1207" t="str"><v>MAD-0043</v></cell><cell r="B1207" t="str"><v>HULE P/RESORTERA  </v></cell></row><row r="1207"><cell r="G1207" t="str"><v>C</v></cell></row><row r="1207"><cell r="I1207" t="str"><v>MTS</v></cell></row><row r="1207"><cell r="L1207" t="str"><v>Alm. Gral</v></cell></row><row r="1207"><cell r="N1207" t="str"><v>HULE P/RESORTERA</v></cell></row><row r="1208"><cell r="A1208" t="str"><v>MAD-0044</v></cell><cell r="B1208" t="str"><v>IMPERMEABILIZANTE FESTER  </v></cell></row><row r="1208"><cell r="G1208" t="str"><v>C</v></cell></row><row r="1208"><cell r="I1208" t="str"><v>PZA</v></cell></row><row r="1208"><cell r="L1208" t="str"><v>Alm. Gral</v></cell></row><row r="1208"><cell r="N1208" t="str"><v>IMPERMEABILIZANTE FESTER</v></cell></row><row r="1209"><cell r="A1209" t="str"><v>MAD-0045</v></cell><cell r="B1209" t="str"><v>PROMOTOR 1  </v></cell></row><row r="1209"><cell r="G1209" t="str"><v>C</v></cell><cell r="H1209" t="str"><v>Materiales directos</v></cell><cell r="I1209" t="str"><v>PZA</v></cell></row><row r="1209"><cell r="L1209" t="str"><v>Alm. Gral</v></cell></row><row r="1209"><cell r="N1209" t="str"><v>PROMOTOR 1</v></cell></row><row r="1210"><cell r="A1210" t="str"><v>MAD-0046</v></cell><cell r="B1210" t="str"><v>PROMOTORA UNIT  </v></cell></row><row r="1210"><cell r="G1210" t="str"><v>C</v></cell><cell r="H1210" t="str"><v>Materiales directos</v></cell><cell r="I1210" t="str"><v>PZA</v></cell></row><row r="1210"><cell r="L1210" t="str"><v>Alm. Gral</v></cell></row><row r="1210"><cell r="N1210" t="str"><v>PROMOTORA UNIT</v></cell></row><row r="1210"><cell r="U1210" t="str"><v>1108-0002-0001-0024</v></cell></row><row r="1210"><cell r="AA1210" t="str"><v>AG22 </v></cell></row><row r="1211"><cell r="A1211" t="str"><v>MAD-0047</v></cell><cell r="B1211" t="str"><v>PELICULA SEPARADORA  </v></cell><cell r="C1211"><v>42177</v></cell><cell r="D1211" t="str"><v>O</v></cell><cell r="E1211"><v>42346</v></cell><cell r="F1211"><v>42178</v></cell><cell r="G1211" t="str"><v>B</v></cell><cell r="H1211" t="str"><v>Desmoldantes</v></cell><cell r="I1211" t="str"><v>KGS</v></cell><cell r="J1211"><v>96.3</v></cell></row><row r="1211"><cell r="L1211" t="str"><v>Alm. Gral</v></cell><cell r="M1211" t="str"><v>ok</v></cell><cell r="N1211" t="str"><v>PELICULA SEPARADORA</v></cell></row><row r="1211"><cell r="U1211" t="str"><v>1108-0002-0001-0032</v></cell></row><row r="1211"><cell r="Y1211" t="str"><v>B23  </v></cell></row><row r="1211"><cell r="AA1211" t="str"><v>AG12 </v></cell></row><row r="1212"><cell r="A1212" t="str"><v>MAD-0048</v></cell><cell r="B1212" t="str"><v>FREKOTE LMP  </v></cell></row><row r="1212"><cell r="G1212" t="str"><v>B</v></cell><cell r="H1212" t="str"><v>Desmoldantes</v></cell><cell r="I1212" t="str"><v>LTS</v></cell><cell r="J1212"><v>40.25</v></cell></row><row r="1212"><cell r="L1212" t="str"><v>Alm. Gral</v></cell><cell r="M1212" t="str"><v>ok</v></cell><cell r="N1212" t="str"><v>FREKOTE LMP</v></cell></row><row r="1212"><cell r="U1212" t="str"><v>1108-0002-0001-0032</v></cell></row><row r="1212"><cell r="Y1212" t="str"><v>B18  </v></cell></row><row r="1212"><cell r="AA1212" t="str"><v>AG22 </v></cell></row><row r="1213"><cell r="A1213" t="str"><v>MAD-0049</v></cell><cell r="B1213" t="str"><v>POLISH  (PASTA BLANCA)</v></cell><cell r="C1213"><v>42171</v></cell><cell r="D1213" t="str"><v>O</v></cell><cell r="E1213"><v>42178</v></cell><cell r="F1213"><v>42178</v></cell><cell r="G1213" t="str"><v>C</v></cell><cell r="H1213" t="str"><v>Brillo y Pulido</v></cell><cell r="I1213" t="str"><v>KGS</v></cell><cell r="J1213"><v>19.47708</v></cell></row><row r="1213"><cell r="L1213" t="str"><v>Alm. Gral</v></cell><cell r="M1213" t="str"><v>ok</v></cell><cell r="N1213" t="str"><v>POLISH</v></cell></row><row r="1213"><cell r="P1213" t="str"><v>(PASTA BLANCA)</v></cell></row><row r="1213"><cell r="U1213" t="str"><v>1108-0002-0001-0018</v></cell></row><row r="1213"><cell r="Y1213" t="str"><v>B17  </v></cell></row><row r="1213"><cell r="AA1213" t="str"><v>AG36 </v></cell></row><row r="1214"><cell r="A1214" t="str"><v>MAD-0050</v></cell><cell r="B1214" t="str"><v>BARNIZ NITROCELULOSA SAYER LACK  </v></cell></row><row r="1214"><cell r="G1214" t="str"><v>A</v></cell><cell r="H1214" t="str"><v>Pinturas</v></cell><cell r="I1214" t="str"><v>PZA</v></cell><cell r="J1214"><v>202.8</v></cell></row><row r="1214"><cell r="L1214" t="str"><v>Alm. Gral</v></cell><cell r="M1214" t="str"><v>ok</v></cell><cell r="N1214" t="str"><v>BARNIZ NITROCELULOSA SAYER LACK</v></cell></row><row r="1214"><cell r="U1214" t="str"><v>1108-0002-0001-0033</v></cell><cell r="V1214" t="str"><v>PRV-059</v></cell></row><row r="1214"><cell r="Y1214" t="str"><v>B19  </v></cell></row><row r="1215"><cell r="A1215" t="str"><v>MAD-0051</v></cell><cell r="B1215" t="str"><v>VELMAR GRIS CLARO  </v></cell></row><row r="1215"><cell r="G1215" t="str"><v>A</v></cell><cell r="H1215" t="str"><v>Pinturas</v></cell><cell r="I1215" t="str"><v>LTS</v></cell></row><row r="1215"><cell r="L1215" t="str"><v>Alm. Gral</v></cell></row><row r="1215"><cell r="N1215" t="str"><v>VELMAR GRIS CLARO</v></cell></row><row r="1216"><cell r="A1216" t="str"><v>MAD-0052</v></cell><cell r="B1216" t="str"><v>LACA GRIS  </v></cell></row><row r="1216"><cell r="G1216" t="str"><v>A</v></cell><cell r="H1216" t="str"><v>Pinturas</v></cell><cell r="I1216" t="str"><v>LTS</v></cell></row><row r="1216"><cell r="L1216" t="str"><v>Alm. Gral</v></cell></row><row r="1216"><cell r="N1216" t="str"><v>LACA GRIS</v></cell></row><row r="1217"><cell r="A1217" t="str"><v>MAD-0053</v></cell><cell r="B1217" t="str"><v>LACA BLANCO  </v></cell></row><row r="1217"><cell r="G1217" t="str"><v>A</v></cell><cell r="H1217" t="str"><v>Pinturas</v></cell><cell r="I1217" t="str"><v>LTS</v></cell></row><row r="1217"><cell r="L1217" t="str"><v>Alm. Gral</v></cell></row><row r="1217"><cell r="N1217" t="str"><v>LACA BLANCO</v></cell></row><row r="1218"><cell r="A1218" t="str"><v>MAD-0054</v></cell><cell r="B1218" t="str"><v>PINTURA RACSATHANO AMARILLO TRAFICO  </v></cell></row><row r="1218"><cell r="G1218" t="str"><v>A</v></cell><cell r="H1218" t="str"><v>Pinturas</v></cell><cell r="I1218" t="str"><v>LTS</v></cell></row><row r="1218"><cell r="L1218" t="str"><v>Alm. Gral</v></cell></row><row r="1218"><cell r="N1218" t="str"><v>PINTURA RACSATHANO AMARILLO TRAFICO</v></cell></row><row r="1219"><cell r="A1219" t="str"><v>MAD-0055</v></cell><cell r="B1219" t="str"><v>PINTURA RACSATHANO AZUL ENTONADO(TRABAS)  </v></cell></row><row r="1219"><cell r="G1219" t="str"><v>A</v></cell><cell r="H1219" t="str"><v>Pinturas</v></cell><cell r="I1219" t="str"><v>LTS</v></cell></row><row r="1219"><cell r="L1219" t="str"><v>Alm. Gral</v></cell></row><row r="1219"><cell r="N1219" t="str"><v>PINTURA RACSATHANO AZUL ENTONADO(TRABAS)</v></cell></row><row r="1220"><cell r="A1220" t="str"><v>MAD-0056</v></cell><cell r="B1220" t="str"><v>AEROSOL BLANCO  </v></cell></row><row r="1220"><cell r="G1220" t="str"><v>C</v></cell><cell r="H1220" t="str"><v>Pinturas</v></cell><cell r="I1220" t="str"><v>PZA</v></cell><cell r="J1220"><v>30.44</v></cell></row><row r="1220"><cell r="L1220" t="str"><v>Alm. Gral</v></cell><cell r="M1220" t="str"><v>ok</v></cell><cell r="N1220" t="str"><v>AEROSOL BLANCO</v></cell></row><row r="1220"><cell r="U1220" t="str"><v>1108-0002-0001-0002</v></cell><cell r="V1220" t="str"><v>PRV-034</v></cell></row><row r="1220"><cell r="Y1220" t="str"><v>C23  </v></cell></row><row r="1221"><cell r="A1221" t="str"><v>MAD-0057</v></cell><cell r="B1221" t="str"><v>AEROSOL GRIS  </v></cell></row><row r="1221"><cell r="G1221" t="str"><v>C</v></cell><cell r="H1221" t="str"><v>Pinturas</v></cell><cell r="I1221" t="str"><v>PZA</v></cell><cell r="J1221"><v>30.44</v></cell></row><row r="1221"><cell r="L1221" t="str"><v>Alm. Gral</v></cell><cell r="M1221" t="str"><v>ok</v></cell><cell r="N1221" t="str"><v>AEROSOL GRIS</v></cell></row><row r="1221"><cell r="U1221" t="str"><v>1108-0002-0001-0002</v></cell><cell r="V1221" t="str"><v>PRV-034</v></cell></row><row r="1221"><cell r="Y1221" t="str"><v>C23  </v></cell></row><row r="1222"><cell r="A1222" t="str"><v>MAD-0058</v></cell><cell r="B1222" t="str"><v>AEROSOL TRANSPARENTE  </v></cell></row><row r="1222"><cell r="G1222" t="str"><v>C</v></cell><cell r="H1222" t="str"><v>Pinturas</v></cell><cell r="I1222" t="str"><v>PZA</v></cell><cell r="J1222"><v>30.43</v></cell></row><row r="1222"><cell r="L1222" t="str"><v>Alm. Gral</v></cell><cell r="M1222" t="str"><v>ok</v></cell><cell r="N1222" t="str"><v>AEROSOL TRANSPARENTE</v></cell></row><row r="1222"><cell r="U1222" t="str"><v>1108-0002-0001-0002</v></cell></row><row r="1222"><cell r="Y1222" t="str"><v>C23  </v></cell></row><row r="1223"><cell r="A1223" t="str"><v>MAD-0059</v></cell><cell r="B1223" t="str"><v>PINTURA SAYER LACK BRILLO DIRECTO TRANSPARENTE  </v></cell></row><row r="1223"><cell r="G1223" t="str"><v>A</v></cell><cell r="H1223" t="str"><v>Pinturas</v></cell><cell r="I1223" t="str"><v>LTS</v></cell><cell r="J1223"><v>202.8</v></cell></row><row r="1223"><cell r="L1223" t="str"><v>Alm. Gral</v></cell><cell r="M1223" t="str"><v>ok</v></cell><cell r="N1223" t="str"><v>PINTURA SAYER LACK BRILLO DIRECTO TRANSPARENTE</v></cell></row><row r="1223"><cell r="U1223" t="str"><v>1108-0002-0001-0003</v></cell></row><row r="1223"><cell r="Y1223" t="str"><v>B19  </v></cell></row><row r="1224"><cell r="A1224" t="str"><v>MAD-0060</v></cell><cell r="B1224" t="str"><v>ANTICONGELANTE  </v></cell></row><row r="1224"><cell r="G1224" t="str"><v>C</v></cell></row><row r="1224"><cell r="I1224" t="str"><v>LTS</v></cell><cell r="J1224"><v>36.5217391304348</v></cell></row><row r="1224"><cell r="L1224" t="str"><v>Alm. Gral</v></cell><cell r="M1224" t="str"><v>ok</v></cell><cell r="N1224" t="str"><v>ANTICONGELANTE</v></cell></row><row r="1224"><cell r="U1224" t="str"><v>1108-0002-0001-0032</v></cell></row><row r="1224"><cell r="Y1224" t="str"><v>B23  </v></cell></row><row r="1225"><cell r="A1225" t="str"><v>MAD-0061</v></cell><cell r="B1225" t="str"><v>VASELINA  </v></cell></row><row r="1225"><cell r="G1225" t="str"><v>C</v></cell></row><row r="1225"><cell r="I1225" t="str"><v>KGS</v></cell></row><row r="1225"><cell r="L1225" t="str"><v>Alm. Gral</v></cell></row><row r="1225"><cell r="N1225" t="str"><v>VASELINA</v></cell></row><row r="1226"><cell r="A1226" t="str"><v>MAD-0062</v></cell><cell r="B1226" t="str"><v>FRASCO  </v></cell></row><row r="1226"><cell r="G1226" t="str"><v>C</v></cell></row><row r="1226"><cell r="I1226" t="str"><v>PZA</v></cell></row><row r="1226"><cell r="L1226" t="str"><v>Alm. Gral</v></cell></row><row r="1226"><cell r="N1226" t="str"><v>FRASCO</v></cell></row><row r="1227"><cell r="A1227" t="str"><v>MAD-0063</v></cell><cell r="B1227" t="str"><v>MEZCLA PARA BRILLO,  </v></cell></row><row r="1227"><cell r="G1227" t="str"><v>A</v></cell><cell r="H1227" t="str"><v>Pinturas</v></cell><cell r="I1227" t="str"><v>KGS</v></cell><cell r="J1227"><v>170</v></cell></row><row r="1227"><cell r="L1227" t="str"><v>Alm. Gral</v></cell></row><row r="1227"><cell r="N1227" t="str"><v>MEZCLA PARA BRILLO,</v></cell></row><row r="1228"><cell r="A1228" t="str"><v>MAD-0064</v></cell><cell r="B1228" t="str"><v>PRIMARIO GRIS ESTRUCTURAL  </v></cell></row><row r="1228"><cell r="G1228" t="str"><v>A</v></cell><cell r="H1228" t="str"><v>Pinturas</v></cell><cell r="I1228" t="str"><v>LTS</v></cell></row><row r="1228"><cell r="L1228" t="str"><v>Alm. Gral</v></cell></row><row r="1228"><cell r="N1228" t="str"><v>PRIMARIO GRIS ESTRUCTURAL</v></cell></row><row r="1229"><cell r="A1229" t="str"><v>MAD-0065</v></cell><cell r="B1229" t="str"><v>MACOPAN DE 9MM 1.22 X 2.44 UNA CARA  </v></cell></row><row r="1229"><cell r="G1229" t="str"><v>C</v></cell><cell r="H1229" t="str"><v>Maderas</v></cell><cell r="I1229" t="str"><v>PZA</v></cell></row><row r="1229"><cell r="L1229" t="str"><v>Alm. Gral</v></cell></row><row r="1229"><cell r="N1229" t="str"><v>MACOPAN DE 9MM 1.22 X 2.44 UNA CARA</v></cell></row><row r="1230"><cell r="A1230" t="str"><v>MAD-0066</v></cell><cell r="B1230" t="str"><v>BICAPA ROJO PERLA  </v></cell></row><row r="1230"><cell r="G1230" t="str"><v>A</v></cell><cell r="H1230" t="str"><v>Pinturas</v></cell><cell r="I1230" t="str"><v>LTS</v></cell></row><row r="1230"><cell r="L1230" t="str"><v>Alm. Gral</v></cell></row><row r="1230"><cell r="N1230" t="str"><v>BICAPA ROJO PERLA</v></cell></row><row r="1231"><cell r="A1231" t="str"><v>MAD-0067</v></cell><cell r="B1231" t="str"><v>TRANSPARENTE NASONKLARITY  </v></cell></row><row r="1231"><cell r="G1231" t="str"><v>A</v></cell><cell r="H1231" t="str"><v>Pinturas</v></cell><cell r="I1231" t="str"><v>LTS</v></cell></row><row r="1231"><cell r="L1231" t="str"><v>Alm. Gral</v></cell></row><row r="1231"><cell r="N1231" t="str"><v>TRANSPARENTE NASONKLARITY</v></cell></row><row r="1232"><cell r="A1232" t="str"><v>MAD-0068</v></cell><cell r="B1232" t="str"><v>THINNER RED. P/TRANSPARENTE 7600SY 7500S  </v></cell></row><row r="1232"><cell r="G1232" t="str"><v>A</v></cell><cell r="H1232" t="str"><v>Solventes</v></cell><cell r="I1232" t="str"><v>LTS</v></cell></row><row r="1232"><cell r="L1232" t="str"><v>Alm. Gral</v></cell></row><row r="1232"><cell r="N1232" t="str"><v>THINNER RED. P/TRANSPARENTE 7600SY 7500S</v></cell></row><row r="1233"><cell r="A1233" t="str"><v>MAD-0069</v></cell><cell r="B1233" t="str"><v>CATALIZADOR P/KLARITY  </v></cell></row><row r="1233"><cell r="G1233" t="str"><v>A</v></cell><cell r="H1233" t="str"><v>Pinturas</v></cell><cell r="I1233" t="str"><v>LTS</v></cell></row><row r="1233"><cell r="L1233" t="str"><v>Alm. Gral</v></cell></row><row r="1233"><cell r="N1233" t="str"><v>CATALIZADOR P/KLARITY</v></cell></row><row r="1234"><cell r="A1234" t="str"><v>MAD-0070</v></cell><cell r="B1234" t="str"><v>CATALIZADOR P/KLARITY  </v></cell></row><row r="1234"><cell r="G1234" t="str"><v>A</v></cell><cell r="H1234" t="str"><v>Pinturas</v></cell><cell r="I1234" t="str"><v>LTS</v></cell></row><row r="1234"><cell r="L1234" t="str"><v>Alm. Gral</v></cell></row><row r="1234"><cell r="N1234" t="str"><v>CATALIZADOR P/KLARITY</v></cell></row><row r="1235"><cell r="A1235" t="str"><v>MAD-0071</v></cell><cell r="B1235" t="str"><v>RELLENADOR NOVO - LITE  </v></cell></row><row r="1235"><cell r="G1235" t="str"><v>C</v></cell><cell r="H1235" t="str"><v>Materiales directos</v></cell><cell r="I1235" t="str"><v>Gal</v></cell></row><row r="1235"><cell r="L1235" t="str"><v>Alm. Gral</v></cell></row><row r="1235"><cell r="N1235" t="str"><v>RELLENADOR NOVO - LITE</v></cell></row><row r="1236"><cell r="A1236" t="str"><v>MAD-0072</v></cell><cell r="B1236" t="str"><v>PRIMARIO PIROXIL ROJO  </v></cell></row><row r="1236"><cell r="G1236" t="str"><v>A</v></cell><cell r="H1236" t="str"><v>Pinturas</v></cell><cell r="I1236" t="str"><v>PZA</v></cell></row><row r="1236"><cell r="L1236" t="str"><v>Alm. Gral</v></cell></row><row r="1236"><cell r="N1236" t="str"><v>PRIMARIO PIROXIL ROJO</v></cell></row><row r="1237"><cell r="A1237" t="str"><v>MAD-0073</v></cell><cell r="B1237" t="str"><v>ESPONJA 1.10 X 50X1 CM DELGADA  </v></cell></row><row r="1237"><cell r="G1237" t="str"><v>C</v></cell><cell r="H1237" t="str"><v>Materiales directos</v></cell><cell r="I1237" t="str"><v>PZA</v></cell><cell r="J1237"><v>110</v></cell></row><row r="1237"><cell r="L1237" t="str"><v>Alm. Gral</v></cell><cell r="M1237" t="str"><v>ok</v></cell><cell r="N1237" t="str"><v>ESPONJA 1.10 X 50X1 CM DELGADA</v></cell></row><row r="1237"><cell r="U1237" t="str"><v>1108-0002-0001-0032</v></cell></row><row r="1237"><cell r="Y1237" t="str"><v>G3  </v></cell></row><row r="1238"><cell r="A1238" t="str"><v>MAD-0074</v></cell><cell r="B1238" t="str"><v>THINNER BASE MAKER P/BAECOLOR  </v></cell></row><row r="1238"><cell r="G1238" t="str"><v>A</v></cell><cell r="H1238" t="str"><v>Solventes</v></cell><cell r="I1238" t="str"><v>PZA</v></cell></row><row r="1238"><cell r="L1238" t="str"><v>Alm. Gral</v></cell></row><row r="1238"><cell r="N1238" t="str"><v>THINNER BASE MAKER P/BAECOLOR</v></cell></row><row r="1239"><cell r="A1239" t="str"><v>MAD-0075</v></cell><cell r="B1239" t="str"><v>GASOLINA  </v></cell></row><row r="1239"><cell r="G1239" t="str"><v>C</v></cell><cell r="H1239" t="str"><v>Brillo y Pulido</v></cell><cell r="I1239" t="str"><v>LTS</v></cell><cell r="J1239"><v>6.7130434</v></cell></row><row r="1239"><cell r="L1239" t="str"><v>Alm. Gral</v></cell><cell r="M1239" t="str"><v>ok</v></cell><cell r="N1239" t="str"><v>GASOLINA</v></cell></row><row r="1239"><cell r="U1239" t="str"><v>1108-0002-0001-0012</v></cell></row><row r="1239"><cell r="Y1239" t="str"><v>C22  </v></cell></row><row r="1239"><cell r="AA1239" t="str"><v>AD12 AG27 </v></cell></row><row r="1240"><cell r="A1240" t="str"><v>MAD-0076</v></cell><cell r="B1240" t="str"><v>TRIPLAY DE 19 MM. DE ESPESOR  </v></cell></row><row r="1240"><cell r="G1240" t="str"><v>C</v></cell><cell r="H1240" t="str"><v>Maderas</v></cell><cell r="I1240" t="str"><v>PZA</v></cell></row><row r="1240"><cell r="L1240" t="str"><v>Alm. Gral</v></cell></row><row r="1240"><cell r="N1240" t="str"><v>TRIPLAY DE 19 MM. DE ESPESOR</v></cell></row><row r="1241"><cell r="A1241" t="str"><v>MAD-0077</v></cell><cell r="B1241" t="str"><v>TIRAS DE MADERA 5X2CM X 25 XM.  </v></cell></row><row r="1241"><cell r="G1241" t="str"><v>C</v></cell><cell r="H1241" t="str"><v>Maderas</v></cell><cell r="I1241" t="str"><v>PZA</v></cell></row><row r="1241"><cell r="L1241" t="str"><v>Alm. Gral</v></cell></row><row r="1241"><cell r="N1241" t="str"><v>TIRAS DE MADERA 5X2CM X 25 XM.</v></cell></row><row r="1242"><cell r="A1242" t="str"><v>MAD-0078</v></cell><cell r="B1242" t="str"><v>CERA TEMPO CON POLICH  </v></cell></row><row r="1242"><cell r="G1242" t="str"><v>C</v></cell><cell r="H1242" t="str"><v>Brillo y Pulido</v></cell><cell r="I1242" t="str"><v>PZA</v></cell></row><row r="1242"><cell r="L1242" t="str"><v>Alm. Gral</v></cell></row><row r="1242"><cell r="N1242" t="str"><v>CERA TEMPO CON POLICH</v></cell></row><row r="1243"><cell r="A1243" t="str"><v>MAD-0079</v></cell><cell r="B1243" t="str"><v>ALGODÓN BLANCO INDUSTRIAL  </v></cell></row><row r="1243"><cell r="G1243" t="str"><v>C</v></cell><cell r="H1243" t="str"><v>Brillo y Pulido</v></cell><cell r="I1243" t="str"><v>KGS</v></cell></row><row r="1243"><cell r="L1243" t="str"><v>Alm. Gral</v></cell></row><row r="1243"><cell r="N1243" t="str"><v>ALGODÓN BLANCO INDUSTRIAL</v></cell></row><row r="1244"><cell r="A1244" t="str"><v>MAD-0080</v></cell><cell r="B1244" t="str"><v>HOJA DE TRIPLAY DE 12MM DE ESP.  </v></cell></row><row r="1244"><cell r="G1244" t="str"><v>C</v></cell><cell r="H1244" t="str"><v>Maderas</v></cell><cell r="I1244" t="str"><v>PZA</v></cell></row><row r="1244"><cell r="L1244" t="str"><v>Alm. Gral</v></cell></row><row r="1244"><cell r="N1244" t="str"><v>HOJA DE TRIPLAY DE 12MM DE ESP.</v></cell></row><row r="1245"><cell r="A1245" t="str"><v>MAD-0081</v></cell><cell r="B1245" t="str"><v>HOJA DE MACOCEL DE 6MM.  </v></cell></row><row r="1245"><cell r="G1245" t="str"><v>C</v></cell><cell r="H1245" t="str"><v>Maderas</v></cell><cell r="I1245" t="str"><v>PZA</v></cell></row><row r="1245"><cell r="L1245" t="str"><v>Alm. Gral</v></cell></row><row r="1245"><cell r="N1245" t="str"><v>HOJA DE MACOCEL DE 6MM.</v></cell></row><row r="1246"><cell r="A1246" t="str"><v>MAD-0082</v></cell><cell r="B1246" t="str"><v>HOJA DE MACOCEL  DE 3 MM  </v></cell></row><row r="1246"><cell r="G1246" t="str"><v>C</v></cell><cell r="H1246" t="str"><v>Maderas</v></cell><cell r="I1246" t="str"><v>PZA</v></cell></row><row r="1246"><cell r="L1246" t="str"><v>Alm. Gral</v></cell></row><row r="1246"><cell r="N1246" t="str"><v>HOJA DE MACOCEL  DE 3 MM</v></cell></row><row r="1247"><cell r="A1247" t="str"><v>MAD-0083</v></cell><cell r="B1247" t="str"><v>SILATECH SILICON TRANSP 300ML (LOCTITE) 32389(LOC)  </v></cell></row><row r="1247"><cell r="G1247" t="str"><v>C</v></cell><cell r="H1247" t="str"><v>Adhesivos y Pegamentos</v></cell><cell r="I1247" t="str"><v>PZA</v></cell></row><row r="1247"><cell r="L1247" t="str"><v>Alm. Gral</v></cell></row><row r="1247"><cell r="N1247" t="str"><v>SILATECH SILICON TRANSP 300ML (LOCTITE) 32389(LOC)</v></cell></row><row r="1248"><cell r="A1248" t="str"><v>MAD-0084</v></cell><cell r="B1248" t="str"><v>PEGAMENTO PRIT JUMBO  </v></cell></row><row r="1248"><cell r="G1248" t="str"><v>C</v></cell><cell r="H1248" t="str"><v>Art. Papeleria e insumos</v></cell><cell r="I1248" t="str"><v>PZA</v></cell></row><row r="1248"><cell r="L1248" t="str"><v>Alm. Gral</v></cell></row><row r="1248"><cell r="N1248" t="str"><v>PEGAMENTO PRIT JUMBO</v></cell></row><row r="1249"><cell r="A1249" t="str"><v>MAD-0085</v></cell><cell r="B1249" t="str"><v>PINTURA RACSA COOL GRAY 3C  </v></cell><cell r="C1249"><v>42171</v></cell><cell r="D1249" t="str"><v>O</v></cell><cell r="E1249"><v>42177</v></cell><cell r="F1249"><v>42178</v></cell><cell r="G1249" t="str"><v>A</v></cell><cell r="H1249" t="str"><v>Pinturas</v></cell><cell r="I1249" t="str"><v>LTS</v></cell><cell r="J1249"><v>220</v></cell></row><row r="1249"><cell r="L1249" t="str"><v>Alm. Gral</v></cell><cell r="M1249" t="str"><v>ok</v></cell><cell r="N1249" t="str"><v>PINTURA RACSA COOL GRAY 3C</v></cell></row><row r="1249"><cell r="U1249" t="str"><v>1108-0002-0001-0010</v></cell><cell r="V1249" t="str"><v>PRV-059</v></cell></row><row r="1249"><cell r="Y1249" t="str"><v>B12  </v></cell></row><row r="1250"><cell r="A1250" t="str"><v>MAD-0086</v></cell><cell r="B1250" t="str"><v>PINTURA GRIS OXFORD  </v></cell><cell r="C1250"><v>42171</v></cell><cell r="D1250" t="str"><v>O</v></cell><cell r="E1250"><v>42177</v></cell><cell r="F1250"><v>42178</v></cell><cell r="G1250" t="str"><v>A</v></cell><cell r="H1250" t="str"><v>Pinturas</v></cell><cell r="I1250" t="str"><v>LTS</v></cell><cell r="J1250"><v>220</v></cell></row><row r="1250"><cell r="L1250" t="str"><v>Alm. Gral</v></cell><cell r="M1250" t="str"><v>ok</v></cell><cell r="N1250" t="str"><v>PINTURA GRIS OXFORD</v></cell></row><row r="1250"><cell r="U1250" t="str"><v>1108-0002-0001-0010</v></cell></row><row r="1250"><cell r="Y1250" t="str"><v>B17  </v></cell></row><row r="1251"><cell r="A1251" t="str"><v>MAD-0087</v></cell><cell r="B1251" t="str"><v>LONAS DIFERENTES MEDIDAS  </v></cell></row><row r="1251"><cell r="G1251" t="str"><v>C</v></cell></row><row r="1251"><cell r="I1251" t="str"><v>PZA</v></cell></row><row r="1251"><cell r="L1251" t="str"><v>Alm. Gral</v></cell></row><row r="1251"><cell r="N1251" t="str"><v>LONAS DIFERENTES MEDIDAS</v></cell></row><row r="1252"><cell r="A1252" t="str"><v>MAD-0088</v></cell><cell r="B1252" t="str"><v>SELLADOR PARA MOLDES (FREKOTE FMS)  </v></cell><cell r="C1252"><v>42177</v></cell><cell r="D1252" t="str"><v>O</v></cell><cell r="E1252"><v>42346</v></cell><cell r="F1252"><v>42178</v></cell><cell r="G1252" t="str"><v>B</v></cell><cell r="H1252" t="str"><v>Desmoldantes</v></cell><cell r="I1252" t="str"><v>LTS</v></cell><cell r="J1252"><v>527.0125</v></cell></row><row r="1252"><cell r="L1252" t="str"><v>Alm. Gral</v></cell><cell r="M1252" t="str"><v>ok</v></cell><cell r="N1252" t="str"><v>SELLADOR PARA MOLDES (FREKOTE FMS)</v></cell></row><row r="1252"><cell r="R1252"><v>41050</v></cell></row><row r="1252"><cell r="U1252" t="str"><v>1108-0002-0001-0011</v></cell><cell r="V1252" t="str"><v>PRV-034</v></cell></row><row r="1252"><cell r="Y1252" t="str"><v>B18  </v></cell></row><row r="1253"><cell r="A1253" t="str"><v>MAD-0089</v></cell><cell r="B1253" t="str"><v>GAS LP.  </v></cell></row><row r="1253"><cell r="G1253" t="str"><v>C</v></cell></row><row r="1253"><cell r="I1253" t="str"><v>KGS</v></cell><cell r="J1253"><v>7.9826086</v></cell></row><row r="1253"><cell r="L1253" t="str"><v>Alm. Gral</v></cell><cell r="M1253" t="str"><v>ok</v></cell><cell r="N1253" t="str"><v>GAS LP.</v></cell></row><row r="1253"><cell r="U1253" t="str"><v>1108-0002-0001-0032</v></cell><cell r="V1253" t="str"><v>PRV-034</v></cell></row><row r="1253"><cell r="Y1253" t="str"><v>C6  </v></cell></row><row r="1254"><cell r="A1254" t="str"><v>MAD-0090</v></cell><cell r="B1254" t="str"><v>HOJA DE TRIPLAY DE 16 MM DE ESP.  </v></cell></row><row r="1254"><cell r="G1254" t="str"><v>C</v></cell><cell r="H1254" t="str"><v>Maderas</v></cell><cell r="I1254" t="str"><v>PZA</v></cell></row><row r="1254"><cell r="L1254" t="str"><v>Alm. Gral</v></cell></row><row r="1254"><cell r="N1254" t="str"><v>HOJA DE TRIPLAY DE 16 MM DE ESP.</v></cell></row><row r="1255"><cell r="A1255" t="str"><v>MAD-0091</v></cell><cell r="B1255" t="str"><v>PINTURA SAYER LACK BRILLO DIRECTO AZUL CAPRI  </v></cell><cell r="C1255"><v>42171</v></cell><cell r="D1255" t="str"><v>O</v></cell><cell r="E1255"><v>42177</v></cell><cell r="F1255"><v>42178</v></cell><cell r="G1255" t="str"><v>A</v></cell><cell r="H1255" t="str"><v>Pinturas</v></cell><cell r="I1255" t="str"><v>LTS</v></cell></row><row r="1255"><cell r="L1255" t="str"><v>Alm. Gral</v></cell></row><row r="1255"><cell r="N1255" t="str"><v>PINTURA SAYER LACK BRILLO DIRECTO AZUL CAPRI</v></cell></row><row r="1256"><cell r="A1256" t="str"><v>MAD-0092</v></cell><cell r="B1256" t="str"><v>Cianoacrilato 721  50 gramos Frasco A  </v></cell></row><row r="1256"><cell r="G1256" t="str"><v>C</v></cell></row><row r="1256"><cell r="I1256" t="str"><v>LTS</v></cell><cell r="J1256"><v>56.94</v></cell></row><row r="1256"><cell r="L1256" t="str"><v>Alm. Gral</v></cell></row><row r="1256"><cell r="N1256" t="str"><v>Cianoacrilato 721  50 gramos Frasco A</v></cell></row><row r="1257"><cell r="A1257" t="str"><v>MAD-0093</v></cell><cell r="B1257" t="str"><v>PREPSOL  </v></cell></row><row r="1257"><cell r="G1257" t="str"><v>A</v></cell><cell r="H1257" t="str"><v>Pinturas</v></cell><cell r="I1257" t="str"><v>GAL</v></cell></row><row r="1257"><cell r="L1257" t="str"><v>Alm. Gral</v></cell></row><row r="1257"><cell r="N1257" t="str"><v>PREPSOL</v></cell></row><row r="1257"><cell r="U1257" t="str"><v>1108-0002-0001-0024</v></cell></row><row r="1257"><cell r="AA1257" t="str"><v>AG32 </v></cell></row><row r="1258"><cell r="A1258" t="str"><v>MAD-0094</v></cell><cell r="B1258" t="str"><v>HOJA MDF DE 3MM  </v></cell></row><row r="1258"><cell r="G1258" t="str"><v>C</v></cell><cell r="H1258" t="str"><v>Maderas</v></cell><cell r="I1258" t="str"><v>PZA</v></cell></row><row r="1258"><cell r="L1258" t="str"><v>Alm. Gral</v></cell></row><row r="1258"><cell r="N1258" t="str"><v>HOJA MDF DE 3MM</v></cell></row><row r="1259"><cell r="A1259" t="str"><v>MAD-0095</v></cell><cell r="B1259" t="str"><v>PRIMARIO DE RELLENO  </v></cell></row><row r="1259"><cell r="G1259" t="str"><v>A</v></cell><cell r="H1259" t="str"><v>Pinturas</v></cell><cell r="I1259" t="str"><v>LTS</v></cell><cell r="J1259"><v>138.47826</v></cell></row><row r="1259"><cell r="L1259" t="str"><v>Alm. Gral</v></cell><cell r="M1259" t="str"><v>ok</v></cell><cell r="N1259" t="str"><v>PRIMARIO DE RELLENO</v></cell></row><row r="1259"><cell r="U1259" t="str"><v>1108-0002-0001-0022</v></cell></row><row r="1259"><cell r="Y1259" t="str"><v>C19  </v></cell></row><row r="1260"><cell r="A1260" t="str"><v>MAD-0096</v></cell><cell r="B1260" t="str"><v>CATALIZADOR REDUCTOR MCA. DUPONT G2-7775S  </v></cell></row><row r="1260"><cell r="G1260" t="str"><v>A</v></cell><cell r="H1260" t="str"><v>Pinturas</v></cell><cell r="I1260" t="str"><v>LTS</v></cell><cell r="J1260"><v>337.3913</v></cell></row><row r="1260"><cell r="L1260" t="str"><v>Alm. Gral</v></cell><cell r="M1260" t="str"><v>ok</v></cell><cell r="N1260" t="str"><v>CATALIZADOR REDUCTOR MCA. DUPONT G2-7775S</v></cell></row><row r="1260"><cell r="U1260" t="str"><v>1108-0002-0001-0005</v></cell><cell r="V1260" t="str"><v>PRV-124</v></cell></row><row r="1260"><cell r="Y1260" t="str"><v>C19  </v></cell></row><row r="1261"><cell r="A1261" t="str"><v>MAD-0097</v></cell><cell r="B1261" t="str"><v>PINTURA GMG GRIS DINA 422-U  </v></cell><cell r="C1261"><v>42171</v></cell><cell r="D1261" t="str"><v>O</v></cell><cell r="E1261"><v>42177</v></cell><cell r="F1261"><v>42178</v></cell><cell r="G1261" t="str"><v>A</v></cell><cell r="H1261" t="str"><v>Pinturas</v></cell><cell r="I1261" t="str"><v>LTS</v></cell><cell r="J1261"><v>235</v></cell></row><row r="1261"><cell r="L1261" t="str"><v>Alm. Gral</v></cell><cell r="M1261" t="str"><v>ok</v></cell><cell r="N1261" t="str"><v>PINTURA GMG GRIS DINA 422-U</v></cell></row><row r="1261"><cell r="U1261" t="str"><v>1108-0002-0001-0010</v></cell></row><row r="1261"><cell r="Y1261" t="str"><v>C12  </v></cell></row><row r="1262"><cell r="A1262" t="str"><v>MAD-0098</v></cell><cell r="B1262" t="str"><v>LACA NEGRA (DUPONT)  </v></cell></row><row r="1262"><cell r="G1262" t="str"><v>A</v></cell><cell r="H1262" t="str"><v>Pinturas</v></cell><cell r="I1262" t="str"><v>LTS</v></cell></row><row r="1262"><cell r="L1262" t="str"><v>Alm. Gral</v></cell></row><row r="1262"><cell r="N1262" t="str"><v>LACA NEGRA (DUPONT)</v></cell></row><row r="1263"><cell r="A1263" t="str"><v>MAD-0099</v></cell><cell r="B1263" t="str"><v>LACA GRIS OBSCURA (DUPONT)  </v></cell></row><row r="1263"><cell r="G1263" t="str"><v>A</v></cell><cell r="H1263" t="str"><v>Pinturas</v></cell><cell r="I1263" t="str"><v>LTS</v></cell></row><row r="1263"><cell r="L1263" t="str"><v>Alm. Gral</v></cell></row><row r="1263"><cell r="N1263" t="str"><v>LACA GRIS OBSCURA (DUPONT)</v></cell></row><row r="1264"><cell r="A1264" t="str"><v>MAD-0100</v></cell><cell r="B1264" t="str"><v>THINNER PARA LACA  </v></cell></row><row r="1264"><cell r="G1264" t="str"><v>A</v></cell><cell r="H1264" t="str"><v>Solventes</v></cell><cell r="I1264" t="str"><v>LTS</v></cell></row><row r="1264"><cell r="L1264" t="str"><v>Alm. Gral</v></cell></row><row r="1264"><cell r="N1264" t="str"><v>THINNER PARA LACA</v></cell></row><row r="1265"><cell r="A1265" t="str"><v>MAD-0101</v></cell><cell r="B1265" t="str"><v>CAJA DE CARTON  61 X 61 X 30 CM</v></cell></row><row r="1265"><cell r="G1265" t="str"><v>C</v></cell><cell r="H1265" t="str"><v>Empaques</v></cell><cell r="I1265" t="str"><v>PZA</v></cell></row><row r="1265"><cell r="L1265" t="str"><v>Alm. Gral</v></cell></row><row r="1265"><cell r="N1265" t="str"><v>CAJA DE CARTON</v></cell></row><row r="1265"><cell r="P1265" t="str"><v>61 X 61 X 30 CM</v></cell></row><row r="1265"><cell r="R1265"><v>41319</v></cell></row><row r="1266"><cell r="A1266" t="str"><v>MAD-0102</v></cell><cell r="B1266" t="str"><v>SOLDADURA INOXIDABLE  </v></cell></row><row r="1266"><cell r="G1266" t="str"><v>C</v></cell></row><row r="1266"><cell r="I1266" t="str"><v>KGS</v></cell><cell r="J1266"><v>295</v></cell></row><row r="1266"><cell r="L1266" t="str"><v>Alm. Gral</v></cell><cell r="M1266" t="str"><v>ok</v></cell><cell r="N1266" t="str"><v>SOLDADURA INOXIDABLE</v></cell></row><row r="1266"><cell r="U1266" t="str"><v>1108-0002-0001-0023</v></cell><cell r="V1266" t="str"><v>PRV-004</v></cell></row><row r="1266"><cell r="Y1266" t="str"><v>A7  </v></cell></row><row r="1267"><cell r="A1267" t="str"><v>MAD-0103</v></cell><cell r="B1267" t="str"><v>CALCOMANIAS IMPRESAS A DOS COLORES MARCOPOLO  </v></cell></row><row r="1267"><cell r="G1267" t="str"><v>C</v></cell><cell r="H1267" t="str"><v>Accesorios Directos</v></cell><cell r="I1267" t="str"><v>PZA</v></cell></row><row r="1267"><cell r="L1267" t="str"><v>Alm. Gral</v></cell></row><row r="1267"><cell r="N1267" t="str"><v>CALCOMANIAS IMPRESAS A DOS COLORES MARCOPOLO</v></cell></row><row r="1268"><cell r="A1268" t="str"><v>MAD-0104</v></cell><cell r="B1268" t="str"><v>SOLDADURA DE ESTAÑO ( 3 MM )  </v></cell></row><row r="1268"><cell r="G1268" t="str"><v>C</v></cell></row><row r="1268"><cell r="I1268" t="str"><v>PZA</v></cell></row><row r="1268"><cell r="L1268" t="str"><v>Alm. Gral</v></cell></row><row r="1268"><cell r="N1268" t="str"><v>SOLDADURA DE ESTAÑO ( 3 MM )</v></cell></row><row r="1269"><cell r="A1269" t="str"><v>MAD-0105</v></cell><cell r="B1269" t="str"><v>ENCENDEDOR  </v></cell></row><row r="1269"><cell r="G1269" t="str"><v>C</v></cell></row><row r="1269"><cell r="I1269" t="str"><v>PZA</v></cell><cell r="J1269"><v>6</v></cell></row><row r="1269"><cell r="L1269" t="str"><v>Alm. Gral</v></cell></row><row r="1269"><cell r="N1269" t="str"><v>ENCENDEDOR</v></cell></row><row r="1270"><cell r="A1270" t="str"><v>MAD-0106</v></cell><cell r="B1270" t="str"><v>TABLA DE 3/4 X 30 CEPILLADA  </v></cell></row><row r="1270"><cell r="G1270" t="str"><v>C</v></cell><cell r="H1270" t="str"><v>Maderas</v></cell><cell r="I1270" t="str"><v>PZA</v></cell></row><row r="1270"><cell r="L1270" t="str"><v>Alm. Gral</v></cell></row><row r="1270"><cell r="N1270" t="str"><v>TABLA DE 3/4 X 30 CEPILLADA</v></cell></row><row r="1271"><cell r="A1271" t="str"><v>MAD-0107</v></cell><cell r="B1271" t="str"><v>VELMAR AZUL CAPRE  </v></cell></row><row r="1271"><cell r="G1271" t="str"><v>A</v></cell><cell r="H1271" t="str"><v>Pinturas</v></cell><cell r="I1271" t="str"><v>PZA</v></cell></row><row r="1271"><cell r="L1271" t="str"><v>Alm. Gral</v></cell></row><row r="1271"><cell r="N1271" t="str"><v>VELMAR AZUL CAPRE</v></cell></row><row r="1272"><cell r="A1272" t="str"><v>MAD-0108</v></cell><cell r="B1272" t="str"><v>JERINGA P/SILICON  </v></cell></row><row r="1272"><cell r="G1272" t="str"><v>C</v></cell></row><row r="1272"><cell r="I1272" t="str"><v>PZA</v></cell></row><row r="1272"><cell r="L1272" t="str"><v>Alm. Gral</v></cell></row><row r="1272"><cell r="N1272" t="str"><v>JERINGA P/SILICON</v></cell></row><row r="1273"><cell r="A1273" t="str"><v>MAD-0109</v></cell><cell r="B1273" t="str"><v>COREMAN (INACOR TE 300 BCO.) 3 OZ.  </v></cell></row><row r="1273"><cell r="G1273" t="str"><v>A</v></cell><cell r="H1273" t="str"><v>Fibra de Vidrio</v></cell><cell r="I1273" t="str"><v>MTS</v></cell><cell r="J1273"><v>35.28</v></cell></row><row r="1273"><cell r="L1273" t="str"><v>Alm. Gral</v></cell><cell r="M1273" t="str"><v>ok</v></cell><cell r="N1273" t="str"><v>COREMAN (INACOR TE 300 BCO.) 3 OZ.</v></cell></row><row r="1273"><cell r="U1273" t="str"><v>1108-0001-0005</v></cell><cell r="V1273" t="str"><v>PRV-034</v></cell></row><row r="1273"><cell r="Y1273" t="str"><v>G6  </v></cell></row><row r="1274"><cell r="A1274" t="str"><v>MAD-0110</v></cell><cell r="B1274" t="str"><v>SOLDADURA 6013 DE 1/8"   </v></cell></row><row r="1274"><cell r="G1274" t="str"><v>C</v></cell></row><row r="1274"><cell r="I1274" t="str"><v>KGS</v></cell><cell r="J1274"><v>32.4</v></cell></row><row r="1274"><cell r="L1274" t="str"><v>Alm. Gral</v></cell><cell r="M1274" t="str"><v>ok</v></cell><cell r="N1274" t="str"><v>SOLDADURA 6013 DE 1/8" </v></cell></row><row r="1274"><cell r="U1274" t="str"><v>1108-0002-0001-0023</v></cell><cell r="V1274" t="str"><v>PRV-034</v></cell></row><row r="1274"><cell r="Y1274" t="str"><v>A7  </v></cell></row><row r="1274"><cell r="AA1274" t="str"><v>AA8 </v></cell></row><row r="1275"><cell r="A1275" t="str"><v>MAD-0111</v></cell><cell r="B1275" t="str"><v>CERA DESMOLDANTE   CP500</v></cell><cell r="C1275"><v>42171</v></cell><cell r="D1275" t="str"><v>O</v></cell><cell r="E1275"><v>42178</v></cell><cell r="F1275"><v>42178</v></cell><cell r="G1275" t="str"><v>C</v></cell><cell r="H1275" t="str"><v>Desmoldantes</v></cell><cell r="I1275" t="str"><v>KGS</v></cell><cell r="J1275"><v>55.07</v></cell></row><row r="1275"><cell r="L1275" t="str"><v>Alm. Gral</v></cell></row><row r="1275"><cell r="N1275" t="str"><v>CERA DESMOLDANTE </v></cell></row><row r="1275"><cell r="P1275" t="str"><v>CP500</v></cell></row><row r="1276"><cell r="A1276" t="str"><v>MAD-0112</v></cell><cell r="B1276" t="str"><v>SACABOCADO 2 1/2" (64 MM)  </v></cell></row><row r="1276"><cell r="G1276" t="str"><v>C</v></cell><cell r="H1276" t="str"><v>Brocas, seguetas, machuelos y sacabocados</v></cell><cell r="I1276" t="str"><v>PZA</v></cell></row><row r="1276"><cell r="L1276" t="str"><v>Alm. Gral</v></cell></row><row r="1276"><cell r="N1276" t="str"><v>SACABOCADO 2 1/2" (64 MM)</v></cell></row><row r="1277"><cell r="A1277" t="str"><v>MAD-0113</v></cell><cell r="B1277" t="str"><v>SACABOCADO 1-3/4  </v></cell></row><row r="1277"><cell r="G1277" t="str"><v>C</v></cell><cell r="H1277" t="str"><v>Brocas, seguetas, machuelos y sacabocados</v></cell><cell r="I1277" t="str"><v>PZA</v></cell><cell r="J1277"><v>84</v></cell></row><row r="1277"><cell r="L1277" t="str"><v>Alm. Gral</v></cell></row><row r="1277"><cell r="N1277" t="str"><v>SACABOCADO 1-3/4</v></cell></row><row r="1278"><cell r="A1278" t="str"><v>MAD-0114</v></cell><cell r="B1278" t="str"><v>  </v></cell></row><row r="1278"><cell r="G1278" t="str"><v>A</v></cell><cell r="H1278" t="str"><v>Pinturas</v></cell><cell r="I1278" t="str"><v>PZA</v></cell></row><row r="1278"><cell r="L1278" t="str"><v>Alm. Gral</v></cell></row><row r="1279"><cell r="A1279" t="str"><v>MAD-0115</v></cell><cell r="B1279" t="str"><v>COREMAT 200 BCO N1022063553 </v></cell></row><row r="1279"><cell r="G1279" t="str"><v>A</v></cell><cell r="H1279" t="str"><v>Fibra de Vidrio</v></cell><cell r="I1279" t="str"><v>MTS</v></cell><cell r="J1279"><v>33.6</v></cell></row><row r="1279"><cell r="L1279" t="str"><v>Alm. Gral</v></cell><cell r="M1279" t="str"><v>ok</v></cell><cell r="N1279" t="str"><v>COREMAT 200 BCO</v></cell><cell r="O1279" t="str"><v>N1022063553</v></cell></row><row r="1279"><cell r="U1279" t="str"><v>1108-0001-0005</v></cell></row><row r="1279"><cell r="Y1279" t="str"><v>G6  </v></cell></row><row r="1280"><cell r="A1280" t="str"><v>MAD-0116</v></cell><cell r="B1280" t="str"><v>MELAMINA BLANCA DE 19 MM DE ESPESOR  </v></cell></row><row r="1280"><cell r="G1280" t="str"><v>C</v></cell><cell r="H1280" t="str"><v>Maderas</v></cell><cell r="I1280" t="str"><v>PZA</v></cell></row><row r="1280"><cell r="L1280" t="str"><v>Alm. Gral</v></cell></row><row r="1280"><cell r="N1280" t="str"><v>MELAMINA BLANCA DE 19 MM DE ESPESOR</v></cell></row><row r="1281"><cell r="A1281" t="str"><v>MAD-0117</v></cell><cell r="B1281" t="str"><v>POLIFOM  1/4"" ESPESOR, Rollo  </v></cell></row><row r="1281"><cell r="G1281" t="str"><v>C</v></cell><cell r="H1281" t="str"><v>Empaques</v></cell><cell r="I1281" t="str"><v>ROLLO</v></cell><cell r="J1281"><v>610</v></cell></row><row r="1281"><cell r="L1281" t="str"><v>Alm. Gral</v></cell></row><row r="1281"><cell r="N1281" t="str"><v>POLIFOM  1/4"" ESPESOR, Rollo</v></cell></row><row r="1282"><cell r="A1282" t="str"><v>MAD-0118</v></cell><cell r="B1282" t="str"><v>COLCHONES ECONOMICOS INDIVIDUAL  </v></cell></row><row r="1282"><cell r="G1282" t="str"><v>C</v></cell></row><row r="1282"><cell r="I1282" t="str"><v>PZA</v></cell></row><row r="1282"><cell r="L1282" t="str"><v>Alm. Gral</v></cell></row><row r="1282"><cell r="N1282" t="str"><v>COLCHONES ECONOMICOS INDIVIDUAL</v></cell></row><row r="1283"><cell r="A1283" t="str"><v>MAD-0119</v></cell><cell r="B1283" t="str"><v>GARRAFON VACIO 4 LTS  </v></cell></row><row r="1283"><cell r="G1283" t="str"><v>C</v></cell></row><row r="1283"><cell r="I1283" t="str"><v>PZA</v></cell></row><row r="1283"><cell r="L1283" t="str"><v>Alm. Gral</v></cell></row><row r="1283"><cell r="N1283" t="str"><v>GARRAFON VACIO 4 LTS</v></cell></row><row r="1284"><cell r="A1284" t="str"><v>MAD-0120</v></cell><cell r="B1284" t="str"><v>LACA ACRILICA NEGRO SEMI MATE  </v></cell></row><row r="1284"><cell r="G1284" t="str"><v>A</v></cell><cell r="H1284" t="str"><v>Pinturas</v></cell><cell r="I1284" t="str"><v>LTS</v></cell></row><row r="1284"><cell r="L1284" t="str"><v>Alm. Gral</v></cell></row><row r="1284"><cell r="N1284" t="str"><v>LACA ACRILICA NEGRO SEMI MATE</v></cell></row><row r="1285"><cell r="A1285" t="str"><v>MAD-0121</v></cell><cell r="B1285" t="str"><v>LACA ACRILICA GRIS SEMI MATE  </v></cell></row><row r="1285"><cell r="G1285" t="str"><v>A</v></cell><cell r="H1285" t="str"><v>Pinturas</v></cell><cell r="I1285" t="str"><v>LTS</v></cell></row><row r="1285"><cell r="L1285" t="str"><v>Alm. Gral</v></cell></row><row r="1285"><cell r="N1285" t="str"><v>LACA ACRILICA GRIS SEMI MATE</v></cell></row><row r="1286"><cell r="A1286" t="str"><v>MAD-0122</v></cell><cell r="B1286" t="str"><v>GARRAFON VACIO 20 LTS  </v></cell></row><row r="1286"><cell r="G1286" t="str"><v>C</v></cell></row><row r="1286"><cell r="I1286" t="str"><v>PZA</v></cell></row><row r="1286"><cell r="L1286" t="str"><v>Alm. Gral</v></cell></row><row r="1286"><cell r="N1286" t="str"><v>GARRAFON VACIO 20 LTS</v></cell></row><row r="1287"><cell r="A1287" t="str"><v>MAD-0123</v></cell><cell r="B1287" t="str"><v>PULIMENTO  </v></cell></row><row r="1287"><cell r="G1287" t="str"><v>C</v></cell><cell r="H1287" t="str"><v>Brillo y Pulido</v></cell><cell r="I1287" t="str"><v>PZA</v></cell></row><row r="1287"><cell r="L1287" t="str"><v>Alm. Gral</v></cell></row><row r="1287"><cell r="N1287" t="str"><v>PULIMENTO</v></cell></row><row r="1288"><cell r="A1288" t="str"><v>MAD-0124</v></cell><cell r="B1288" t="str"><v>ABRILLANTADOR ( BARNIZ 32-005)  </v></cell></row><row r="1288"><cell r="G1288" t="str"><v>C</v></cell><cell r="H1288" t="str"><v>Brillo y Pulido</v></cell><cell r="I1288" t="str"><v>PZA</v></cell></row><row r="1288"><cell r="L1288" t="str"><v>Alm. Gral</v></cell></row><row r="1288"><cell r="N1288" t="str"><v>ABRILLANTADOR ( BARNIZ 32-005)</v></cell></row><row r="1289"><cell r="A1289" t="str"><v>MAD-0125</v></cell><cell r="B1289" t="str"><v>CERA PREMIUM  </v></cell></row><row r="1289"><cell r="G1289" t="str"><v>C</v></cell><cell r="H1289" t="str"><v>Brillo y Pulido</v></cell><cell r="I1289" t="str"><v>PZA</v></cell></row><row r="1289"><cell r="L1289" t="str"><v>Alm. Gral</v></cell></row><row r="1289"><cell r="N1289" t="str"><v>CERA PREMIUM</v></cell></row><row r="1290"><cell r="A1290" t="str"><v>MAD-0126</v></cell><cell r="B1290" t="str"><v>PROMOTOR DE ADHERENCIA PARA METAL  </v></cell></row><row r="1290"><cell r="G1290" t="str"><v>C</v></cell></row><row r="1290"><cell r="I1290" t="str"><v>PZA</v></cell></row><row r="1290"><cell r="L1290" t="str"><v>Alm. Gral</v></cell></row><row r="1290"><cell r="N1290" t="str"><v>PROMOTOR DE ADHERENCIA PARA METAL</v></cell></row><row r="1291"><cell r="A1291" t="str"><v>MAD-0127</v></cell><cell r="B1291" t="str"><v>HOJA DE TRIPLAY DE 15 MM  </v></cell></row><row r="1291"><cell r="G1291" t="str"><v>C</v></cell><cell r="H1291" t="str"><v>Maderas</v></cell><cell r="I1291" t="str"><v>PZA</v></cell></row><row r="1291"><cell r="L1291" t="str"><v>Alm. Gral</v></cell></row><row r="1291"><cell r="N1291" t="str"><v>HOJA DE TRIPLAY DE 15 MM</v></cell></row><row r="1292"><cell r="A1292" t="str"><v>MAD-0128</v></cell><cell r="B1292" t="str"><v>VENTILADOR DE PISO  </v></cell></row><row r="1292"><cell r="G1292" t="str"><v>C</v></cell></row><row r="1292"><cell r="I1292" t="str"><v>PZA</v></cell><cell r="J1292"><v>899.22</v></cell></row><row r="1292"><cell r="L1292" t="str"><v>Alm. Gral</v></cell></row><row r="1292"><cell r="N1292" t="str"><v>VENTILADOR DE PISO</v></cell></row><row r="1293"><cell r="A1293" t="str"><v>MAD-0129</v></cell><cell r="B1293" t="str"><v>RACSA GRIS AZUL SEMINATE 950-266  </v></cell></row><row r="1293"><cell r="G1293" t="str"><v>A</v></cell><cell r="H1293" t="str"><v>Pinturas</v></cell><cell r="I1293" t="str"><v>LTS</v></cell></row><row r="1293"><cell r="L1293" t="str"><v>Alm. Gral</v></cell></row><row r="1293"><cell r="N1293" t="str"><v>RACSA GRIS AZUL SEMINATE 950-266</v></cell></row><row r="1294"><cell r="A1294" t="str"><v>MAD-0130</v></cell><cell r="B1294" t="str"><v>HOJA DE TRIPLAY DE 9MM DE ESP. 1.22X2.44  </v></cell></row><row r="1294"><cell r="G1294" t="str"><v>C</v></cell><cell r="H1294" t="str"><v>Maderas</v></cell><cell r="I1294" t="str"><v>PZA</v></cell></row><row r="1294"><cell r="L1294" t="str"><v>Alm. Gral</v></cell></row><row r="1294"><cell r="N1294" t="str"><v>HOJA DE TRIPLAY DE 9MM DE ESP. 1.22X2.44</v></cell></row><row r="1295"><cell r="A1295" t="str"><v>MAD-0131</v></cell><cell r="B1295" t="str"><v>PINTURA VINIMEX  </v></cell></row><row r="1295"><cell r="G1295" t="str"><v>C</v></cell><cell r="H1295" t="str"><v>Pinturas</v></cell><cell r="I1295" t="str"><v>LTS</v></cell></row><row r="1295"><cell r="L1295" t="str"><v>Alm. Gral</v></cell></row><row r="1295"><cell r="N1295" t="str"><v>PINTURA VINIMEX</v></cell></row><row r="1296"><cell r="A1296" t="str"><v>MAD-0132</v></cell><cell r="B1296" t="str"><v>CALENTADOR AUT G-30 103 LTS  </v></cell></row><row r="1296"><cell r="G1296" t="str"><v>C</v></cell></row><row r="1296"><cell r="I1296" t="str"><v>PZA</v></cell></row><row r="1296"><cell r="L1296" t="str"><v>Alm. Gral</v></cell></row><row r="1296"><cell r="N1296" t="str"><v>CALENTADOR AUT G-30 103 LTS</v></cell></row><row r="1297"><cell r="A1297" t="str"><v>MAD-0133</v></cell><cell r="B1297" t="str"><v>COMPRESOR 10LTS  </v></cell></row><row r="1297"><cell r="G1297" t="str"><v>C</v></cell><cell r="H1297" t="str"><v>Herramientas</v></cell><cell r="I1297" t="str"><v>PZA</v></cell></row><row r="1297"><cell r="L1297" t="str"><v>Alm. Gral</v></cell></row><row r="1297"><cell r="N1297" t="str"><v>COMPRESOR 10LTS</v></cell></row><row r="1298"><cell r="A1298" t="str"><v>MAD-0134</v></cell><cell r="B1298" t="str"><v>VELA  </v></cell></row><row r="1298"><cell r="G1298" t="str"><v>C</v></cell></row><row r="1298"><cell r="I1298" t="str"><v>PZA</v></cell><cell r="J1298"><v>5</v></cell></row><row r="1298"><cell r="L1298" t="str"><v>Alm. Gral</v></cell><cell r="M1298" t="str"><v>ok</v></cell><cell r="N1298" t="str"><v>VELA</v></cell></row><row r="1298"><cell r="U1298" t="str"><v>1108-0002-0001-0032</v></cell><cell r="V1298" t="str"><v>PRV-034</v></cell></row><row r="1298"><cell r="Y1298" t="str"><v>A7  </v></cell></row><row r="1299"><cell r="A1299" t="str"><v>MAD-0135</v></cell><cell r="B1299" t="str"><v>CUADROS DE POLICARBONATO 129X102 MM  </v></cell></row><row r="1299"><cell r="G1299" t="str"><v>B</v></cell><cell r="H1299" t="str"><v>Accesorios Directos</v></cell><cell r="I1299" t="str"><v>PZA</v></cell></row><row r="1299"><cell r="L1299" t="str"><v>Alm. Gral</v></cell></row><row r="1299"><cell r="N1299" t="str"><v>CUADROS DE POLICARBONATO 129X102 MM</v></cell></row><row r="1300"><cell r="A1300" t="str"><v>MAD-0136</v></cell><cell r="B1300" t="str"><v>PASTA P/SOLDAR  </v></cell></row><row r="1300"><cell r="G1300" t="str"><v>C</v></cell></row><row r="1300"><cell r="I1300" t="str"><v>PZA</v></cell></row><row r="1300"><cell r="L1300" t="str"><v>Alm. Gral</v></cell></row><row r="1300"><cell r="N1300" t="str"><v>PASTA P/SOLDAR</v></cell></row><row r="1301"><cell r="A1301" t="str"><v>MAD-0137</v></cell><cell r="B1301" t="str"><v>TANQUE DE GAS   </v></cell></row><row r="1301"><cell r="G1301" t="str"><v>C</v></cell><cell r="H1301" t="str"><v>Herramientas</v></cell><cell r="I1301" t="str"><v>PZA</v></cell></row><row r="1301"><cell r="L1301" t="str"><v>Alm. Gral</v></cell></row><row r="1301"><cell r="N1301" t="str"><v>TANQUE DE GAS </v></cell></row><row r="1302"><cell r="A1302" t="str"><v>MAD-0138</v></cell><cell r="B1302" t="str"><v>ESMALTE 100 VARIOS COLORES  </v></cell></row><row r="1302"><cell r="G1302" t="str"><v>C</v></cell><cell r="H1302" t="str"><v>Pinturas</v></cell><cell r="I1302" t="str"><v>PZA</v></cell><cell r="J1302"><v>72.3925</v></cell></row><row r="1302"><cell r="L1302" t="str"><v>Alm. Gral</v></cell><cell r="M1302" t="str"><v>ok</v></cell><cell r="N1302" t="str"><v>ESMALTE 100 VARIOS COLORES</v></cell></row><row r="1302"><cell r="U1302" t="str"><v>1108-0002-0001-0010</v></cell></row><row r="1302"><cell r="Y1302" t="str"><v>C18  </v></cell></row><row r="1303"><cell r="A1303" t="str"><v>MAD-0139</v></cell><cell r="B1303" t="str"><v>LAZO 5/16  </v></cell></row><row r="1303"><cell r="G1303" t="str"><v>C</v></cell><cell r="H1303" t="str"><v>Materiales Indirectos</v></cell><cell r="I1303" t="str"><v>KGS</v></cell><cell r="J1303"><v>55</v></cell></row><row r="1303"><cell r="L1303" t="str"><v>Alm. Gral</v></cell></row><row r="1303"><cell r="N1303" t="str"><v>LAZO 5/16</v></cell></row><row r="1304"><cell r="A1304" t="str"><v>MAD-0140</v></cell><cell r="B1304" t="str"><v>PINTURA RACSA NARANJA SEMIMATE  </v></cell></row><row r="1304"><cell r="G1304" t="str"><v>A</v></cell><cell r="H1304" t="str"><v>Pinturas</v></cell><cell r="I1304" t="str"><v>LTS</v></cell></row><row r="1304"><cell r="L1304" t="str"><v>Alm. Gral</v></cell></row><row r="1304"><cell r="N1304" t="str"><v>PINTURA RACSA NARANJA SEMIMATE</v></cell></row><row r="1305"><cell r="A1305" t="str"><v>MAD-0141</v></cell><cell r="B1305" t="str"><v>PINTURA RACSA ALUMINIO  </v></cell></row><row r="1305"><cell r="G1305" t="str"><v>A</v></cell><cell r="H1305" t="str"><v>Pinturas</v></cell><cell r="I1305" t="str"><v>LTS</v></cell></row><row r="1305"><cell r="L1305" t="str"><v>Alm. Gral</v></cell></row><row r="1305"><cell r="N1305" t="str"><v>PINTURA RACSA ALUMINIO</v></cell></row><row r="1306"><cell r="A1306" t="str"><v>MAD-0142</v></cell><cell r="B1306" t="str"><v>CRISTAL TEMPLADO 90X90X4  </v></cell></row><row r="1306"><cell r="G1306" t="str"><v>B</v></cell><cell r="H1306" t="str"><v>Accesorios Directos</v></cell><cell r="I1306" t="str"><v>PZA</v></cell></row><row r="1306"><cell r="L1306" t="str"><v>Alm. Gral</v></cell></row><row r="1306"><cell r="N1306" t="str"><v>CRISTAL TEMPLADO 90X90X4</v></cell></row><row r="1307"><cell r="A1307" t="str"><v>MAD-0143</v></cell><cell r="B1307" t="str"><v>ESMALTE DE POLIURETANO AZUL CLARO  </v></cell></row><row r="1307"><cell r="G1307" t="str"><v>A</v></cell><cell r="H1307" t="str"><v>Pinturas</v></cell><cell r="I1307" t="str"><v>LTS</v></cell><cell r="J1307"><v>220</v></cell></row><row r="1307"><cell r="L1307" t="str"><v>Alm. Gral</v></cell><cell r="M1307" t="str"><v>ok</v></cell><cell r="N1307" t="str"><v>ESMALTE DE POLIURETANO AZUL CLARO</v></cell></row><row r="1307"><cell r="U1307" t="str"><v>1108-0002-0001-0010</v></cell><cell r="V1307" t="str"><v>PRV-034</v></cell></row><row r="1307"><cell r="Y1307" t="str"><v>B12  </v></cell></row><row r="1308"><cell r="A1308" t="str"><v>MAD-0144</v></cell><cell r="B1308" t="str"><v>ESMALTE DE POLIURETANO AZUL OSCURO  </v></cell></row><row r="1308"><cell r="G1308" t="str"><v>A</v></cell><cell r="H1308" t="str"><v>Pinturas</v></cell><cell r="I1308" t="str"><v>LTS</v></cell><cell r="J1308"><v>220</v></cell></row><row r="1308"><cell r="L1308" t="str"><v>Alm. Gral</v></cell><cell r="M1308" t="str"><v>ok</v></cell><cell r="N1308" t="str"><v>ESMALTE DE POLIURETANO AZUL OSCURO</v></cell></row><row r="1308"><cell r="U1308" t="str"><v>1108-0002-0001-0010</v></cell></row><row r="1308"><cell r="Y1308" t="str"><v>C12  </v></cell></row><row r="1309"><cell r="A1309" t="str"><v>MAD-0145</v></cell><cell r="B1309" t="str"><v>DILUYENTE D-620  </v></cell></row><row r="1309"><cell r="G1309" t="str"><v>A</v></cell><cell r="H1309" t="str"><v>Solventes</v></cell><cell r="I1309" t="str"><v>LTS</v></cell><cell r="J1309"><v>72</v></cell></row><row r="1309"><cell r="L1309" t="str"><v>Alm. Gral</v></cell><cell r="M1309" t="str"><v>ok</v></cell><cell r="N1309" t="str"><v>DILUYENTE D-620</v></cell></row><row r="1309"><cell r="U1309" t="str"><v>1108-0002-0001-0024</v></cell></row><row r="1309"><cell r="Y1309" t="str"><v>C11 B11 </v></cell></row><row r="1309"><cell r="AA1309" t="str"><v>AG1 </v></cell></row><row r="1310"><cell r="A1310" t="str"><v>MAD-0146</v></cell><cell r="B1310" t="str"><v>OXIDO DE CERIO  </v></cell></row><row r="1310"><cell r="G1310" t="str"><v>C</v></cell></row><row r="1310"><cell r="I1310" t="str"><v>KGS</v></cell></row><row r="1310"><cell r="L1310" t="str"><v>Alm. Gral</v></cell></row><row r="1310"><cell r="N1310" t="str"><v>OXIDO DE CERIO</v></cell></row><row r="1311"><cell r="A1311" t="str"><v>MAD-0147</v></cell><cell r="B1311" t="str"><v>OXAL P/LIMPIAR LUNAS  </v></cell></row><row r="1311"><cell r="G1311" t="str"><v>C</v></cell></row><row r="1311"><cell r="I1311" t="str"><v>KGS</v></cell></row><row r="1311"><cell r="L1311" t="str"><v>Alm. Gral</v></cell></row><row r="1311"><cell r="N1311" t="str"><v>OXAL P/LIMPIAR LUNAS</v></cell></row><row r="1312"><cell r="A1312" t="str"><v>MAD-0148</v></cell><cell r="B1312" t="str"><v>ESPONJA 1.10 X 50X3 CM GRUESA   </v></cell></row><row r="1312"><cell r="G1312" t="str"><v>C</v></cell><cell r="H1312" t="str"><v>Materiales directos</v></cell><cell r="I1312" t="str"><v>PZA</v></cell><cell r="J1312"><v>30.72</v></cell></row><row r="1312"><cell r="L1312" t="str"><v>Alm. Gral</v></cell><cell r="M1312" t="str"><v>ok</v></cell><cell r="N1312" t="str"><v>ESPONJA 1.10 X 50X3 CM GRUESA </v></cell></row><row r="1312"><cell r="U1312" t="str"><v>1108-0002-0001-0032</v></cell></row><row r="1312"><cell r="Y1312" t="str"><v>G3  </v></cell></row><row r="1313"><cell r="A1313" t="str"><v>MAD-0149</v></cell><cell r="B1313" t="str"><v>PEGAMENTO K119 IRIS  </v></cell></row><row r="1313"><cell r="G1313" t="str"><v>C</v></cell><cell r="H1313" t="str"><v>Adhesivos y Pegamentos</v></cell><cell r="I1313" t="str"><v>LTS</v></cell><cell r="J1313"><v>58</v></cell></row><row r="1313"><cell r="L1313" t="str"><v>Alm. Gral</v></cell><cell r="M1313" t="str"><v>ok</v></cell><cell r="N1313" t="str"><v>PEGAMENTO K119 IRIS</v></cell></row><row r="1313"><cell r="U1313" t="str"><v>1108-0002-0001-0019</v></cell></row><row r="1313"><cell r="Y1313" t="str"><v>C21 B21 </v></cell></row><row r="1314"><cell r="A1314" t="str"><v>MAD-0150</v></cell><cell r="B1314" t="str"><v>XTEND LBN DESMOLANTE (GALON)  </v></cell></row><row r="1314"><cell r="G1314" t="str"><v>B</v></cell><cell r="H1314" t="str"><v>Desmoldantes</v></cell><cell r="I1314" t="str"><v>PZA</v></cell><cell r="J1314"><v>0</v></cell></row><row r="1314"><cell r="L1314" t="str"><v>Alm. Gral</v></cell><cell r="M1314" t="str"><v>ok</v></cell><cell r="N1314" t="str"><v>XTEND LBN DESMOLANTE (GALON)</v></cell></row><row r="1314"><cell r="U1314" t="str"><v>1108-0002-0001-0032</v></cell><cell r="V1314" t="str"><v>PRV-006</v></cell><cell r="W1314" t="str"><v>PRV-062</v></cell><cell r="X1314" t="str"><v>PRV-057</v></cell><cell r="Y1314" t="str"><v>B18  </v></cell></row><row r="1315"><cell r="A1315" t="str"><v>MAD-0151</v></cell><cell r="B1315" t="str"><v>GRAY SURFACE PRIMER (GALON)  </v></cell></row><row r="1315"><cell r="G1315" t="str"><v>C</v></cell></row><row r="1315"><cell r="I1315" t="str"><v>PZA</v></cell></row><row r="1315"><cell r="L1315" t="str"><v>Alm. Gral</v></cell></row><row r="1315"><cell r="N1315" t="str"><v>GRAY SURFACE PRIMER (GALON)</v></cell></row><row r="1316"><cell r="A1316" t="str"><v>MAD-0152</v></cell><cell r="B1316" t="str"><v>TELA MARINA 7532-50"  </v></cell></row><row r="1316"><cell r="G1316" t="str"><v>A</v></cell><cell r="H1316" t="str"><v>Fibra de Vidrio</v></cell><cell r="I1316" t="str"><v>MTS</v></cell><cell r="J1316"><v>186.38</v></cell></row><row r="1316"><cell r="L1316" t="str"><v>Alm. Gral</v></cell></row><row r="1316"><cell r="N1316" t="str"><v>TELA MARINA 7532-50"</v></cell></row><row r="1317"><cell r="A1317" t="str"><v>MAD-0153</v></cell><cell r="B1317" t="str"><v>ESMALTE DE POLIURETANO GRIS PANTONE 428U(RAL-7040) DINA  </v></cell></row><row r="1317"><cell r="G1317" t="str"><v>A</v></cell><cell r="H1317" t="str"><v>Pinturas</v></cell><cell r="I1317" t="str"><v>LTS</v></cell></row><row r="1317"><cell r="L1317" t="str"><v>Alm. Gral</v></cell></row><row r="1317"><cell r="N1317" t="str"><v>ESMALTE DE POLIURETANO GRIS PANTONE 428U(RAL-7040) DINA</v></cell></row><row r="1317"><cell r="U1317" t="str"><v>1108-0002-0001-0010</v></cell></row><row r="1317"><cell r="AA1317" t="str"><v>AD17 </v></cell></row><row r="1318"><cell r="A1318" t="str"><v>MAD-0154</v></cell><cell r="B1318" t="str"><v>ESMALTE DE POLIURETANO COLOR BLANCO  </v></cell></row><row r="1318"><cell r="G1318" t="str"><v>A</v></cell><cell r="H1318" t="str"><v>Pinturas</v></cell><cell r="I1318" t="str"><v>LTS</v></cell></row><row r="1318"><cell r="L1318" t="str"><v>Alm. Gral</v></cell></row><row r="1318"><cell r="N1318" t="str"><v>ESMALTE DE POLIURETANO COLOR BLANCO</v></cell></row><row r="1319"><cell r="A1319" t="str"><v>MAD-0155</v></cell><cell r="B1319" t="str"><v>SELLADOR PAAR MADERA DE COMEX  </v></cell></row><row r="1319"><cell r="G1319" t="str"><v>C</v></cell></row><row r="1319"><cell r="I1319" t="str"><v>KGS</v></cell></row><row r="1319"><cell r="L1319" t="str"><v>Alm. Gral</v></cell></row><row r="1319"><cell r="N1319" t="str"><v>SELLADOR PAAR MADERA DE COMEX</v></cell></row><row r="1320"><cell r="A1320" t="str"><v>MAD-0156</v></cell><cell r="B1320" t="str"><v>ACETONA  </v></cell><cell r="C1320"><v>42171</v></cell><cell r="D1320" t="str"><v>O</v></cell><cell r="E1320"><v>42178</v></cell><cell r="F1320"><v>42178</v></cell><cell r="G1320" t="str"><v>C</v></cell><cell r="H1320" t="str"><v>Solventes</v></cell><cell r="I1320" t="str"><v>KGS</v></cell><cell r="J1320"><v>89.6</v></cell></row><row r="1320"><cell r="L1320" t="str"><v>Alm. Gral</v></cell><cell r="M1320" t="str"><v>ok</v></cell><cell r="N1320" t="str"><v>ACETONA</v></cell></row><row r="1320"><cell r="U1320" t="str"><v>1108-0002-0001-0001</v></cell></row><row r="1320"><cell r="Y1320" t="str"><v>B18  </v></cell></row><row r="1321"><cell r="A1321" t="str"><v>MAD-0157</v></cell><cell r="B1321" t="str"><v>PINTURA ESMALTE DE ACEITE COLOR ROJO  </v></cell></row><row r="1321"><cell r="G1321" t="str"><v>A</v></cell><cell r="H1321" t="str"><v>Pinturas</v></cell><cell r="I1321" t="str"><v>LTS</v></cell></row><row r="1321"><cell r="L1321" t="str"><v>Alm. Gral</v></cell></row><row r="1321"><cell r="N1321" t="str"><v>PINTURA ESMALTE DE ACEITE COLOR ROJO</v></cell></row><row r="1322"><cell r="A1322" t="str"><v>MAD-0158</v></cell><cell r="B1322" t="str"><v>PINTURA ACEITE AMARILLO TRAFICO  </v></cell></row><row r="1322"><cell r="G1322" t="str"><v>A</v></cell><cell r="H1322" t="str"><v>Pinturas</v></cell><cell r="I1322" t="str"><v>LTS</v></cell></row><row r="1322"><cell r="L1322" t="str"><v>Alm. Gral</v></cell></row><row r="1322"><cell r="N1322" t="str"><v>PINTURA ACEITE AMARILLO TRAFICO</v></cell></row><row r="1323"><cell r="A1323" t="str"><v>MAD-0159</v></cell><cell r="B1323" t="str"><v>LONAS IMPRESAS  </v></cell></row><row r="1323"><cell r="G1323" t="str"><v>C</v></cell></row><row r="1323"><cell r="I1323" t="str"><v>PZA</v></cell><cell r="J1323"><v>250</v></cell></row><row r="1323"><cell r="L1323" t="str"><v>Alm. Gral</v></cell><cell r="M1323" t="str"><v>ok</v></cell><cell r="N1323" t="str"><v>LONAS IMPRESAS</v></cell></row><row r="1323"><cell r="U1323" t="str"><v>PAPELERIA</v></cell></row><row r="1323"><cell r="Y1323" t="str"><v>A13  </v></cell></row><row r="1324"><cell r="A1324" t="str"><v>MAD-0160</v></cell><cell r="B1324" t="str"><v>LOCTITE 262  </v></cell></row><row r="1324"><cell r="G1324" t="str"><v>C</v></cell><cell r="H1324" t="str"><v>Adhesivos y Pegamentos</v></cell><cell r="I1324" t="str"><v>PZA</v></cell><cell r="J1324"><v>189.5</v></cell></row><row r="1324"><cell r="L1324" t="str"><v>Alm. Gral</v></cell><cell r="M1324" t="str"><v>ok</v></cell><cell r="N1324" t="str"><v>LOCTITE 262</v></cell></row><row r="1324"><cell r="U1324" t="str"><v>1108-0002-0001-0019</v></cell></row><row r="1324"><cell r="Y1324" t="str"><v>A7  </v></cell></row><row r="1325"><cell r="A1325" t="str"><v>MAD-0161</v></cell><cell r="B1325" t="str"><v>ESMALTE DE POLIURETANO GIS OSCURO POL-612  </v></cell></row><row r="1325"><cell r="G1325" t="str"><v>A</v></cell><cell r="H1325" t="str"><v>Pinturas</v></cell><cell r="I1325" t="str"><v>LTS</v></cell></row><row r="1325"><cell r="L1325" t="str"><v>Alm. Gral</v></cell></row><row r="1325"><cell r="N1325" t="str"><v>ESMALTE DE POLIURETANO GIS OSCURO POL-612</v></cell></row><row r="1326"><cell r="A1326" t="str"><v>MAD-0162</v></cell><cell r="B1326" t="str"><v>ESMALTE DE POLIURETANO GIS CLARO POL-613  </v></cell></row><row r="1326"><cell r="G1326" t="str"><v>A</v></cell><cell r="H1326" t="str"><v>Pinturas</v></cell><cell r="I1326" t="str"><v>LTS</v></cell></row><row r="1326"><cell r="L1326" t="str"><v>Alm. Gral</v></cell></row><row r="1326"><cell r="N1326" t="str"><v>ESMALTE DE POLIURETANO GIS CLARO POL-613</v></cell></row><row r="1327"><cell r="A1327" t="str"><v>MAD-0163</v></cell><cell r="B1327" t="str"><v>SILICON SELLADOR ALTA TEMPERATURA  </v></cell></row><row r="1327"><cell r="G1327" t="str"><v>C</v></cell><cell r="H1327" t="str"><v>Adhesivos y Pegamentos</v></cell><cell r="I1327" t="str"><v>KIT</v></cell><cell r="J1327"><v>37.672905</v></cell></row><row r="1327"><cell r="L1327" t="str"><v>Alm. Gral</v></cell><cell r="M1327" t="str"><v>ok</v></cell><cell r="N1327" t="str"><v>SILICON SELLADOR ALTA TEMPERATURA</v></cell></row><row r="1327"><cell r="U1327" t="str"><v>1108-0002-0001-0019</v></cell><cell r="V1327" t="str"><v>PRV-034</v></cell></row><row r="1327"><cell r="Y1327" t="str"><v>A7  </v></cell></row><row r="1328"><cell r="A1328" t="str"><v>MAD-0164</v></cell><cell r="B1328" t="str"><v>RESINA  </v></cell></row><row r="1328"><cell r="G1328" t="str"><v>A</v></cell><cell r="H1328" t="str"><v>Resina</v></cell><cell r="I1328" t="str"><v>KGS</v></cell></row><row r="1328"><cell r="L1328" t="str"><v>Alm. Gral</v></cell></row><row r="1328"><cell r="N1328" t="str"><v>RESINA</v></cell></row><row r="1329"><cell r="A1329" t="str"><v>MAD-0165</v></cell><cell r="B1329" t="str"><v>UNIGEL 2AE 315 AIRLES (RAL9001)  </v></cell></row><row r="1329"><cell r="G1329" t="str"><v>C</v></cell></row><row r="1329"><cell r="I1329" t="str"><v>KGS</v></cell></row><row r="1329"><cell r="L1329" t="str"><v>Alm. Gral</v></cell></row><row r="1329"><cell r="N1329" t="str"><v>UNIGEL 2AE 315 AIRLES (RAL9001)</v></cell></row><row r="1330"><cell r="A1330" t="str"><v>MAD-0166</v></cell><cell r="B1330" t="str"><v>HOJA MDF DE 25MM DE ESPESOR  </v></cell></row><row r="1330"><cell r="G1330" t="str"><v>C</v></cell><cell r="H1330" t="str"><v>Maderas</v></cell><cell r="I1330" t="str"><v>KGS</v></cell><cell r="J1330"><v>600</v></cell></row><row r="1330"><cell r="L1330" t="str"><v>Alm. Gral</v></cell></row><row r="1330"><cell r="N1330" t="str"><v>HOJA MDF DE 25MM DE ESPESOR</v></cell></row><row r="1331"><cell r="A1331" t="str"><v>MAD-0167</v></cell><cell r="B1331" t="str"><v>FIBRA DE VIDRIO MAT 3D DE 5MM  </v></cell></row><row r="1331"><cell r="G1331" t="str"><v>A</v></cell><cell r="H1331" t="str"><v>Fibra de Vidrio</v></cell><cell r="I1331" t="str"><v>KGS</v></cell></row><row r="1331"><cell r="L1331" t="str"><v>Alm. Gral</v></cell></row><row r="1331"><cell r="N1331" t="str"><v>FIBRA DE VIDRIO MAT 3D DE 5MM</v></cell></row><row r="1332"><cell r="A1332" t="str"><v>MAD-0168</v></cell><cell r="B1332" t="str"><v>FIBRA DE VIDRIO 450GRS M2 ANCHO 1250MM  </v></cell></row><row r="1332"><cell r="G1332" t="str"><v>A</v></cell><cell r="H1332" t="str"><v>Fibra de Vidrio</v></cell><cell r="I1332" t="str"><v>KGS</v></cell></row><row r="1332"><cell r="L1332" t="str"><v>Alm. Gral</v></cell></row><row r="1332"><cell r="N1332" t="str"><v>FIBRA DE VIDRIO 450GRS M2 ANCHO 1250MM</v></cell></row><row r="1333"><cell r="A1333" t="str"><v>MAD-0169</v></cell><cell r="B1333" t="str"><v>FIBRACEL 6MM DE 1.22 X 2.44 PERFORADO  </v></cell></row><row r="1333"><cell r="G1333" t="str"><v>C</v></cell><cell r="H1333" t="str"><v>Maderas</v></cell><cell r="I1333" t="str"><v>PZA</v></cell></row><row r="1333"><cell r="L1333" t="str"><v>Alm. Gral</v></cell></row><row r="1333"><cell r="N1333" t="str"><v>FIBRACEL 6MM DE 1.22 X 2.44 PERFORADO</v></cell></row><row r="1334"><cell r="A1334" t="str"><v>MAD-0170</v></cell><cell r="B1334" t="str"><v>HOJA MDF 6MM 1.22 X 2.44  </v></cell></row><row r="1334"><cell r="G1334" t="str"><v>C</v></cell><cell r="H1334" t="str"><v>Maderas</v></cell><cell r="I1334" t="str"><v>PZA</v></cell><cell r="J1334"><v>142.24</v></cell></row><row r="1334"><cell r="L1334" t="str"><v>Alm. Gral</v></cell></row><row r="1334"><cell r="N1334" t="str"><v>HOJA MDF 6MM 1.22 X 2.44</v></cell></row><row r="1335"><cell r="A1335" t="str"><v>MAD-0171</v></cell><cell r="B1335" t="str"><v>PRIMARIO EPOXICO E6IGJ08-6  </v></cell></row><row r="1335"><cell r="G1335" t="str"><v>A</v></cell><cell r="H1335" t="str"><v>Pinturas</v></cell><cell r="I1335" t="str"><v>GAL</v></cell></row><row r="1335"><cell r="L1335" t="str"><v>Alm. Gral</v></cell></row><row r="1335"><cell r="N1335" t="str"><v>PRIMARIO EPOXICO E6IGJ08-6</v></cell></row><row r="1336"><cell r="A1336" t="str"><v>MAD-0172</v></cell><cell r="B1336" t="str"><v>RECDUCTOR CAT-Nº 56  </v></cell></row><row r="1336"><cell r="G1336" t="str"><v>A</v></cell><cell r="H1336" t="str"><v>Solventes</v></cell><cell r="I1336" t="str"><v>GAL</v></cell></row><row r="1336"><cell r="L1336" t="str"><v>Alm. Gral</v></cell></row><row r="1336"><cell r="N1336" t="str"><v>RECDUCTOR CAT-Nº 56</v></cell></row><row r="1337"><cell r="A1337" t="str"><v>MAD-0173</v></cell><cell r="B1337" t="str"><v>SELLADOR DE JUNTAS DE MOTOR  </v></cell></row><row r="1337"><cell r="G1337" t="str"><v>C</v></cell></row><row r="1337"><cell r="I1337" t="str"><v>PZA</v></cell></row><row r="1337"><cell r="L1337" t="str"><v>Alm. Gral</v></cell></row><row r="1337"><cell r="N1337" t="str"><v>SELLADOR DE JUNTAS DE MOTOR</v></cell></row><row r="1338"><cell r="A1338" t="str"><v>MAD-0174</v></cell><cell r="B1338" t="str"><v>PEGAMENTO BLANCO  </v></cell></row><row r="1338"><cell r="G1338" t="str"><v>C</v></cell><cell r="H1338" t="str"><v>Adhesivos y Pegamentos</v></cell><cell r="I1338" t="str"><v>LTS</v></cell><cell r="J1338"><v>25</v></cell></row><row r="1338"><cell r="L1338" t="str"><v>Alm. Gral</v></cell><cell r="M1338" t="str"><v>ok</v></cell><cell r="N1338" t="str"><v>PEGAMENTO BLANCO</v></cell></row><row r="1338"><cell r="U1338" t="str"><v>1108-0002-0001-0019</v></cell><cell r="V1338" t="str"><v>PRV-034</v></cell></row><row r="1338"><cell r="Y1338" t="str"><v>C22  </v></cell></row><row r="1339"><cell r="A1339" t="str"><v>MAD-0175</v></cell><cell r="B1339" t="str"><v>ESMALTE DE POLIURETANO AZUL CLARO POL-614  </v></cell></row><row r="1339"><cell r="G1339" t="str"><v>A</v></cell><cell r="H1339" t="str"><v>Pinturas</v></cell><cell r="I1339" t="str"><v>LTS</v></cell><cell r="J1339"><v>235</v></cell></row><row r="1339"><cell r="L1339" t="str"><v>Alm. Gral</v></cell><cell r="M1339" t="str"><v>ok</v></cell><cell r="N1339" t="str"><v>ESMALTE DE POLIURETANO AZUL CLARO POL-614</v></cell></row><row r="1340"><cell r="A1340" t="str"><v>MAD-0176</v></cell><cell r="B1340" t="str"><v>ESMALTE DE POLIURETANO GRIS CLARO POL-615  </v></cell></row><row r="1340"><cell r="G1340" t="str"><v>A</v></cell><cell r="H1340" t="str"><v>Pinturas</v></cell><cell r="I1340" t="str"><v>LTS</v></cell><cell r="J1340"><v>235</v></cell></row><row r="1340"><cell r="L1340" t="str"><v>Alm. Gral</v></cell><cell r="M1340" t="str"><v>ok</v></cell><cell r="N1340" t="str"><v>ESMALTE DE POLIURETANO GRIS CLARO POL-615</v></cell></row><row r="1341"><cell r="A1341" t="str"><v>MAD-0177</v></cell><cell r="B1341" t="str"><v>ESMALTE DE POLIURETANO GRIS  POL-616FV  FOGGY  </v></cell><cell r="C1341"><v>42171</v></cell><cell r="D1341" t="str"><v>O</v></cell><cell r="E1341"><v>42177</v></cell><cell r="F1341"><v>42178</v></cell><cell r="G1341" t="str"><v>A</v></cell><cell r="H1341" t="str"><v>Pinturas</v></cell><cell r="I1341" t="str"><v>LTS</v></cell><cell r="J1341"><v>235</v></cell></row><row r="1341"><cell r="L1341" t="str"><v>Alm. Gral</v></cell><cell r="M1341" t="str"><v>ok</v></cell><cell r="N1341" t="str"><v>ESMALTE DE POLIURETANO GRIS  POL-616FV  FOGGY</v></cell></row><row r="1342"><cell r="A1342" t="str"><v>MAD-0178</v></cell><cell r="B1342" t="str"><v>SOLVENTE D-620  </v></cell></row><row r="1342"><cell r="G1342" t="str"><v>A</v></cell><cell r="H1342" t="str"><v>Solventes</v></cell><cell r="I1342" t="str"><v>LTS</v></cell><cell r="J1342"><v>77</v></cell></row><row r="1342"><cell r="L1342" t="str"><v>Alm. Gral</v></cell><cell r="M1342" t="str"><v>ok</v></cell><cell r="N1342" t="str"><v>SOLVENTE D-620</v></cell></row><row r="1343"><cell r="A1343" t="str"><v>MAD-0179</v></cell><cell r="B1343" t="str"><v>ESMALTE DE POLIURETANO AZUL CLARO 32-111  </v></cell></row><row r="1343"><cell r="G1343" t="str"><v>A</v></cell><cell r="H1343" t="str"><v>Pinturas</v></cell><cell r="I1343" t="str"><v>PZA</v></cell><cell r="J1343"><v>195</v></cell></row><row r="1343"><cell r="L1343" t="str"><v>Alm. Gral</v></cell><cell r="M1343" t="str"><v>ok</v></cell><cell r="N1343" t="str"><v>ESMALTE DE POLIURETANO AZUL CLARO 32-111</v></cell></row><row r="1344"><cell r="A1344" t="str"><v>MAD-0180</v></cell><cell r="B1344" t="str"><v>ESMALTE DE POLIURETANO GRIS CLARO 32112  </v></cell></row><row r="1344"><cell r="G1344" t="str"><v>A</v></cell><cell r="H1344" t="str"><v>Pinturas</v></cell><cell r="I1344" t="str"><v>PZA</v></cell><cell r="J1344"><v>195</v></cell></row><row r="1344"><cell r="L1344" t="str"><v>Alm. Gral</v></cell><cell r="M1344" t="str"><v>ok</v></cell><cell r="N1344" t="str"><v>ESMALTE DE POLIURETANO GRIS CLARO 32112</v></cell></row><row r="1345"><cell r="A1345" t="str"><v>MAD-0181</v></cell><cell r="B1345" t="str"><v>REDUCTOR (PEM)  </v></cell></row><row r="1345"><cell r="G1345" t="str"><v>A</v></cell><cell r="H1345" t="str"><v>Solventes</v></cell><cell r="I1345" t="str"><v>PZA</v></cell><cell r="J1345"><v>55</v></cell></row><row r="1345"><cell r="L1345" t="str"><v>Alm. Gral</v></cell><cell r="M1345" t="str"><v>ok</v></cell><cell r="N1345" t="str"><v>REDUCTOR (PEM)</v></cell></row><row r="1346"><cell r="A1346" t="str"><v>MAD-0182</v></cell><cell r="B1346" t="str"><v>RESINA VIPEL F-774-PTA  </v></cell></row><row r="1346"><cell r="G1346" t="str"><v>A</v></cell><cell r="H1346" t="str"><v>Resina</v></cell><cell r="I1346" t="str"><v>KGS</v></cell><cell r="J1346"><v>32</v></cell></row><row r="1346"><cell r="L1346" t="str"><v>Alm. Gral</v></cell><cell r="M1346" t="str"><v>ok</v></cell><cell r="N1346" t="str"><v>RESINA VIPEL F-774-PTA</v></cell></row><row r="1347"><cell r="A1347" t="str"><v>MAD-0183</v></cell><cell r="B1347" t="str"><v>CATALIZADOR(PEM)  </v></cell></row><row r="1347"><cell r="G1347" t="str"><v>A</v></cell><cell r="H1347" t="str"><v>Pinturas</v></cell><cell r="I1347" t="str"><v>KGS</v></cell><cell r="J1347"><v>195</v></cell></row><row r="1347"><cell r="L1347" t="str"><v>Alm. Gral</v></cell><cell r="M1347" t="str"><v>ok</v></cell><cell r="N1347" t="str"><v>CATALIZADOR(PEM)</v></cell></row><row r="1348"><cell r="A1348" t="str"><v>MAD-0184</v></cell><cell r="B1348" t="str"><v>BRILLO DIRECTO NEGRO SAYER LACK    </v></cell></row><row r="1348"><cell r="G1348" t="str"><v>A</v></cell><cell r="H1348" t="str"><v>Pinturas</v></cell><cell r="I1348" t="str"><v>LTS</v></cell><cell r="J1348"><v>97.42</v></cell></row><row r="1348"><cell r="L1348" t="str"><v>Alm. Gral</v></cell><cell r="M1348" t="str"><v>ok</v></cell><cell r="N1348" t="str"><v>BRILLO DIRECTO NEGRO SAYER LACK  </v></cell></row><row r="1349"><cell r="A1349" t="str"><v>MAD-0185</v></cell><cell r="B1349" t="str"><v>ESMALTE DE  POLIURETANO GRIS BECCAR  </v></cell><cell r="C1349"><v>42171</v></cell><cell r="D1349" t="str"><v>O</v></cell><cell r="E1349"><v>42177</v></cell><cell r="F1349"><v>42178</v></cell><cell r="G1349" t="str"><v>A</v></cell><cell r="H1349" t="str"><v>Pinturas</v></cell><cell r="I1349" t="str"><v>LTS</v></cell><cell r="J1349"><v>205</v></cell></row><row r="1349"><cell r="L1349" t="str"><v>Alm. Gral</v></cell><cell r="M1349" t="str"><v>ok</v></cell><cell r="N1349" t="str"><v>ESMALTE DE  POLIURETANO GRIS BECCAR</v></cell></row><row r="1350"><cell r="A1350" t="str"><v>MAD-0186</v></cell><cell r="B1350" t="str"><v>ESMALTE DE POLIURETANO COLOR GRIS OSCURO IGUALADO POL-622  </v></cell></row><row r="1350"><cell r="G1350" t="str"><v>A</v></cell><cell r="H1350" t="str"><v>Pinturas</v></cell><cell r="I1350" t="str"><v>KGS</v></cell></row><row r="1350"><cell r="L1350" t="str"><v>Alm. Gral</v></cell></row><row r="1350"><cell r="N1350" t="str"><v>ESMALTE DE POLIURETANO COLOR GRIS OSCURO IGUALADO POL-622</v></cell></row><row r="1350"><cell r="R1350"><v>40456</v></cell></row><row r="1351"><cell r="A1351" t="str"><v>MAD-0187</v></cell><cell r="B1351" t="str"><v>HOJA MDF 9 mm  </v></cell></row><row r="1351"><cell r="G1351" t="str"><v>C</v></cell><cell r="H1351" t="str"><v>Maderas</v></cell><cell r="I1351" t="str"><v>PZA</v></cell><cell r="J1351"><v>230</v></cell></row><row r="1351"><cell r="L1351" t="str"><v>Alm. Gral</v></cell></row><row r="1351"><cell r="N1351" t="str"><v>HOJA MDF 9 mm</v></cell></row><row r="1352"><cell r="A1352" t="str"><v>MAD-0188</v></cell><cell r="B1352" t="str"><v>HOJA MDF 12 mm  </v></cell></row><row r="1352"><cell r="G1352" t="str"><v>C</v></cell><cell r="H1352" t="str"><v>Maderas</v></cell><cell r="I1352" t="str"><v>m2</v></cell><cell r="J1352"><v>123</v></cell></row><row r="1352"><cell r="L1352" t="str"><v>Alm. Gral</v></cell></row><row r="1352"><cell r="N1352" t="str"><v>HOJA MDF 12 mm</v></cell></row><row r="1353"><cell r="A1353" t="str"><v>MAD-0189</v></cell><cell r="B1353" t="str"><v>PILAS AAA  </v></cell></row><row r="1353"><cell r="G1353" t="str"><v>C</v></cell><cell r="H1353" t="str"><v>Art. Papeleria e insumos</v></cell><cell r="I1353" t="str"><v>PZA</v></cell><cell r="J1353"><v>11.21</v></cell></row><row r="1353"><cell r="L1353" t="str"><v>Alm. Gral</v></cell></row><row r="1353"><cell r="N1353" t="str"><v>PILAS AAA</v></cell></row><row r="1353"><cell r="R1353"><v>40595</v></cell></row><row r="1354"><cell r="A1354" t="str"><v>MAD-0190</v></cell><cell r="B1354" t="str"><v>MATERIALES DIVERSOS  </v></cell></row><row r="1354"><cell r="G1354" t="str"><v>C</v></cell></row><row r="1354"><cell r="I1354" t="str"><v>PZA</v></cell></row><row r="1354"><cell r="L1354" t="str"><v>Alm. Gral</v></cell></row><row r="1354"><cell r="N1354" t="str"><v>MATERIALES DIVERSOS</v></cell></row><row r="1355"><cell r="A1355" t="str"><v>MAD-0191</v></cell><cell r="B1355" t="str"><v>SUJETADOR C/MATRACA 9 MTS X 2"  </v></cell></row><row r="1355"><cell r="G1355" t="str"><v>C</v></cell><cell r="H1355" t="str"><v>Empaques</v></cell><cell r="I1355" t="str"><v>PZA</v></cell><cell r="J1355"><v>193.965517241379</v></cell></row><row r="1355"><cell r="L1355" t="str"><v>Alm. Gral</v></cell></row><row r="1355"><cell r="N1355" t="str"><v>SUJETADOR C/MATRACA 9 MTS X 2"</v></cell></row><row r="1356"><cell r="A1356" t="str"><v>MAD-0192</v></cell><cell r="B1356" t="str"><v>GOMA 4 X 15 MM SUAVE  </v></cell></row><row r="1356"><cell r="G1356" t="str"><v>B</v></cell><cell r="H1356" t="str"><v>Gomas, empaques y plasticos</v></cell><cell r="I1356" t="str"><v>MTS</v></cell></row><row r="1356"><cell r="L1356" t="str"><v>IRIZAR</v></cell></row><row r="1356"><cell r="N1356" t="str"><v>GOMA 4 X 15 MM SUAVE</v></cell></row><row r="1357"><cell r="A1357" t="str"><v>MAD-0193</v></cell><cell r="B1357" t="str"><v>SOPORTE CABLES IRIZAR  </v></cell></row><row r="1357"><cell r="G1357" t="str"><v>B</v></cell><cell r="H1357" t="str"><v>Soportes</v></cell><cell r="I1357" t="str"><v>PZA</v></cell></row><row r="1357"><cell r="L1357" t="str"><v>Alm. Gral</v></cell></row><row r="1357"><cell r="N1357" t="str"><v>SOPORTE CABLES IRIZAR</v></cell></row><row r="1357"><cell r="R1357"><v>40710</v></cell></row><row r="1358"><cell r="A1358" t="str"><v>MAD-0194</v></cell><cell r="B1358" t="str"><v>DESMOLDANTE M105  </v></cell></row><row r="1358"><cell r="G1358" t="str"><v>B</v></cell><cell r="H1358" t="str"><v>Desmoldantes</v></cell><cell r="I1358" t="str"><v>KGS</v></cell><cell r="J1358"><v>222</v></cell></row><row r="1358"><cell r="L1358" t="str"><v>Alm. Gral</v></cell></row><row r="1358"><cell r="N1358" t="str"><v>DESMOLDANTE M105</v></cell></row><row r="1359"><cell r="A1359" t="str"><v>MAD-0195</v></cell><cell r="B1359" t="str"><v>AVT NEGRO  </v></cell></row><row r="1359"><cell r="G1359" t="str"><v>A</v></cell><cell r="H1359" t="str"><v>Pinturas</v></cell><cell r="I1359" t="str"><v>LTS</v></cell><cell r="J1359"><v>231.91</v></cell></row><row r="1359"><cell r="L1359" t="str"><v>Alm. Gral</v></cell></row><row r="1359"><cell r="N1359" t="str"><v>AVT NEGRO</v></cell></row><row r="1360"><cell r="A1360" t="str"><v>MAD-0196</v></cell><cell r="B1360" t="str"><v>LINOLEUM FLEX BRASILIA SOLIDO AMARILLO  </v></cell></row><row r="1360"><cell r="G1360" t="str"><v>B</v></cell><cell r="H1360" t="str"><v>Moldes</v></cell><cell r="I1360" t="str"><v>MTS</v></cell></row><row r="1360"><cell r="L1360" t="str"><v>Alm. Gral</v></cell></row><row r="1360"><cell r="N1360" t="str"><v>LINOLEUM FLEX BRASILIA SOLIDO AMARILLO</v></cell></row><row r="1361"><cell r="A1361" t="str"><v>MAD-0197</v></cell><cell r="B1361" t="str"><v>REGULADOR P/AIRE  </v></cell></row><row r="1361"><cell r="G1361" t="str"><v>C</v></cell><cell r="H1361" t="str"><v>Moldes</v></cell><cell r="I1361" t="str"><v>PZA</v></cell></row><row r="1361"><cell r="L1361" t="str"><v>Alm. Gral</v></cell></row><row r="1361"><cell r="N1361" t="str"><v>REGULADOR P/AIRE</v></cell></row><row r="1362"><cell r="A1362" t="str"><v>MAD-0198</v></cell><cell r="B1362" t="str"><v>PERNO C/ROSCA P/CLAMP  </v></cell></row><row r="1362"><cell r="G1362" t="str"><v>C</v></cell><cell r="H1362" t="str"><v>Moldes</v></cell><cell r="I1362" t="str"><v>PZA</v></cell><cell r="J1362"><v>35</v></cell></row><row r="1362"><cell r="L1362" t="str"><v>Alm. Gral</v></cell></row><row r="1362"><cell r="N1362" t="str"><v>PERNO C/ROSCA P/CLAMP</v></cell></row><row r="1363"><cell r="A1363" t="str"><v>MAD-0199</v></cell><cell r="B1363" t="str"><v>PERNO S/ROSCA P/CLAMP  </v></cell></row><row r="1363"><cell r="G1363" t="str"><v>C</v></cell><cell r="H1363" t="str"><v>Moldes</v></cell><cell r="I1363" t="str"><v>PZA</v></cell><cell r="J1363"><v>18</v></cell></row><row r="1363"><cell r="L1363" t="str"><v>Alm. Gral</v></cell></row><row r="1363"><cell r="N1363" t="str"><v>PERNO S/ROSCA P/CLAMP</v></cell></row><row r="1364"><cell r="A1364" t="str"><v>MAD-0200</v></cell><cell r="B1364" t="str"><v>PERNO Y BUJE P/MOLDES  </v></cell></row><row r="1364"><cell r="G1364" t="str"><v>C</v></cell><cell r="H1364" t="str"><v>Moldes</v></cell><cell r="I1364" t="str"><v>PZA</v></cell></row><row r="1364"><cell r="L1364" t="str"><v>Alm. Gral</v></cell></row><row r="1364"><cell r="N1364" t="str"><v>PERNO Y BUJE P/MOLDES</v></cell></row><row r="1364"><cell r="Q1364" t="str"><v>IRIZAR</v></cell></row><row r="1365"><cell r="A1365" t="str"><v>MAD-0201</v></cell><cell r="B1365" t="str"><v>PEGAMENTO AZUL  </v></cell></row><row r="1365"><cell r="G1365" t="str"><v>C</v></cell><cell r="H1365" t="str"><v>Moldes</v></cell><cell r="I1365" t="str"><v>LTS</v></cell></row><row r="1365"><cell r="L1365" t="str"><v>Alm. Gral</v></cell></row><row r="1365"><cell r="N1365" t="str"><v>PEGAMENTO AZUL</v></cell></row><row r="1365"><cell r="Q1365" t="str"><v>IRIZAR</v></cell></row><row r="1366"><cell r="A1366" t="str"><v>MAD-0202</v></cell><cell r="B1366" t="str"><v>ESPONJA P/INSONARIZACION  </v></cell></row><row r="1366"><cell r="G1366" t="str"><v>C</v></cell><cell r="H1366" t="str"><v>Moldes</v></cell><cell r="I1366" t="str"><v>MTS</v></cell></row><row r="1366"><cell r="L1366" t="str"><v>Alm. Gral</v></cell></row><row r="1366"><cell r="N1366" t="str"><v>ESPONJA P/INSONARIZACION</v></cell></row><row r="1366"><cell r="Q1366" t="str"><v>IRIZAR</v></cell></row><row r="1367"><cell r="A1367" t="str"><v>MAD-0203</v></cell><cell r="B1367" t="str"><v>GOMA   NEOPRENO 25 MM X 6MM</v></cell></row><row r="1367"><cell r="G1367" t="str"><v>B</v></cell><cell r="H1367" t="str"><v>Gomas, empaques y plasticos</v></cell><cell r="I1367" t="str"><v>MTS</v></cell></row><row r="1367"><cell r="L1367" t="str"><v>Alm. Gral</v></cell></row><row r="1367"><cell r="N1367" t="str"><v>GOMA  </v></cell><cell r="O1367" t="str"><v>NEOPRENO</v></cell><cell r="P1367" t="str"><v>25 MM X 6MM</v></cell><cell r="Q1367" t="str"><v>AMAROK</v></cell></row><row r="1368"><cell r="A1368" t="str"><v>MAD-0204</v></cell><cell r="B1368" t="str"><v>CABLE ACERADO P/CERRADURA BOTON  </v></cell></row><row r="1368"><cell r="G1368" t="str"><v>C</v></cell><cell r="H1368" t="str"><v>Materiales directos</v></cell><cell r="I1368" t="str"><v>PZA</v></cell></row><row r="1368"><cell r="L1368" t="str"><v>Alm. Gral</v></cell></row><row r="1368"><cell r="N1368" t="str"><v>CABLE ACERADO P/CERRADURA BOTON</v></cell></row><row r="1368"><cell r="Q1368" t="str"><v>AMAROK</v></cell></row><row r="1369"><cell r="A1369" t="str"><v>MAD-0205</v></cell><cell r="B1369" t="str"><v>SEGUROS PARA CABLE  </v></cell></row><row r="1369"><cell r="G1369" t="str"><v>C</v></cell><cell r="H1369" t="str"><v>Materiales directos</v></cell><cell r="I1369" t="str"><v>PZA</v></cell></row><row r="1369"><cell r="L1369" t="str"><v>Alm. Gral</v></cell></row><row r="1369"><cell r="N1369" t="str"><v>SEGUROS PARA CABLE</v></cell></row><row r="1369"><cell r="Q1369" t="str"><v>AMAROK</v></cell></row><row r="1370"><cell r="A1370" t="str"><v>MAD-0206</v></cell><cell r="B1370" t="str"><v>ESMALTE DE POLIURETANO COOL GRAY 11  </v></cell></row><row r="1370"><cell r="G1370" t="str"><v>A</v></cell><cell r="H1370" t="str"><v>Pinturas</v></cell><cell r="I1370" t="str"><v>KGS</v></cell></row><row r="1370"><cell r="L1370" t="str"><v>Planta 1</v></cell></row><row r="1370"><cell r="N1370" t="str"><v>ESMALTE DE POLIURETANO COOL GRAY 11</v></cell></row><row r="1370"><cell r="Q1370" t="str"><v>KING</v></cell></row><row r="1371"><cell r="A1371" t="str"><v>MAD-0207</v></cell><cell r="B1371" t="str"><v>PERFIL DE GOMA PARA PUERTA TIPO PIOLIN (CHICO)  </v></cell><cell r="C1371"><v>41862</v></cell><cell r="D1371" t="str"><v>O</v></cell><cell r="E1371"><v>41862</v></cell><cell r="F1371"><v>41862</v></cell><cell r="G1371" t="str"><v>B</v></cell><cell r="H1371" t="str"><v>Gomas, empaques y plasticos</v></cell><cell r="I1371" t="str"><v>MTS</v></cell><cell r="J1371"><v>17.5</v></cell></row><row r="1371"><cell r="L1371" t="str"><v>PLANTA 5</v></cell></row><row r="1371"><cell r="N1371" t="str"><v>PERFIL DE GOMA PARA PUERTA TIPO PIOLIN (CHICO)</v></cell></row><row r="1371"><cell r="Q1371" t="str"><v>POLOMEX</v></cell><cell r="R1371"><v>40926</v></cell></row><row r="1372"><cell r="A1372" t="str"><v>MAD-0208</v></cell><cell r="B1372" t="str"><v>PRIMARIO DE RELLENO 4004 SM  </v></cell><cell r="C1372"><v>42180</v></cell><cell r="D1372" t="str"><v>O</v></cell><cell r="E1372"><v>42346</v></cell><cell r="F1372"><v>42181</v></cell><cell r="G1372" t="str"><v>A</v></cell><cell r="H1372" t="str"><v>Pinturas</v></cell><cell r="I1372" t="str"><v>GAL</v></cell><cell r="J1372"><v>505.35</v></cell></row><row r="1372"><cell r="L1372" t="str"><v>PLANTA 5</v></cell></row><row r="1372"><cell r="N1372" t="str"><v>PRIMARIO DE RELLENO 4004 SM</v></cell></row><row r="1372"><cell r="Q1372" t="str"><v>POLOMEX</v></cell><cell r="R1372"><v>40952</v></cell></row><row r="1373"><cell r="A1373" t="str"><v>MAD-0209</v></cell><cell r="B1373" t="str"><v>CATALIZADOR P/PRIMARIO 4095SM  </v></cell></row><row r="1373"><cell r="G1373" t="str"><v>A</v></cell><cell r="H1373" t="str"><v>Pinturas</v></cell><cell r="I1373" t="str"><v>LTS</v></cell><cell r="J1373"><v>176.12</v></cell></row><row r="1373"><cell r="L1373" t="str"><v>PLANTA 5</v></cell></row><row r="1373"><cell r="N1373" t="str"><v>CATALIZADOR P/PRIMARIO 4095SM</v></cell></row><row r="1373"><cell r="Q1373" t="str"><v>POLOMEX</v></cell><cell r="R1373"><v>40952</v></cell></row><row r="1374"><cell r="A1374" t="str"><v>MAD-0210</v></cell><cell r="B1374" t="str"><v>FOLIO PROTECTOR RAPGARD  </v></cell></row><row r="1374"><cell r="G1374" t="str"><v>B</v></cell><cell r="H1374" t="str"><v>Gomas, empaques y plasticos</v></cell><cell r="I1374" t="str"><v>ROLLO</v></cell></row><row r="1374"><cell r="L1374" t="str"><v>Alm. Gral</v></cell></row><row r="1374"><cell r="N1374" t="str"><v>FOLIO PROTECTOR RAPGARD</v></cell></row><row r="1374"><cell r="Q1374" t="str"><v>POLOMEX</v></cell><cell r="R1374"><v>40960</v></cell></row><row r="1375"><cell r="A1375" t="str"><v>MAD-0211</v></cell><cell r="B1375" t="str"><v>ESMALTE DE POLIURETANO AZUL CAPRE  </v></cell></row><row r="1375"><cell r="G1375" t="str"><v>A</v></cell><cell r="H1375" t="str"><v>Pinturas</v></cell><cell r="I1375" t="str"><v>KGS</v></cell></row><row r="1375"><cell r="L1375" t="str"><v>Planta 3</v></cell></row><row r="1375"><cell r="N1375" t="str"><v>ESMALTE DE POLIURETANO AZUL CAPRE</v></cell></row><row r="1375"><cell r="Q1375" t="str"><v>Aspersion</v></cell><cell r="R1375"><v>40968</v></cell></row><row r="1376"><cell r="A1376" t="str"><v>MAD-0212</v></cell><cell r="B1376" t="str"><v>MELAMINA BLANCA C/AGLOMERADO   12 MM</v></cell></row><row r="1376"><cell r="G1376" t="str"><v>C</v></cell><cell r="H1376" t="str"><v>Maderas</v></cell><cell r="I1376" t="str"><v>PZA</v></cell></row><row r="1376"><cell r="L1376" t="str"><v>Alm. Gral</v></cell></row><row r="1376"><cell r="N1376" t="str"><v>MELAMINA BLANCA C/AGLOMERADO </v></cell></row><row r="1376"><cell r="P1376" t="str"><v>12 MM</v></cell><cell r="Q1376" t="str"><v>INTERNO</v></cell><cell r="R1376"><v>41024</v></cell></row><row r="1377"><cell r="A1377" t="str"><v>MAD-0213</v></cell><cell r="B1377" t="str"><v>BASTON DE MADERA  20 MM</v></cell></row><row r="1377"><cell r="G1377" t="str"><v>C</v></cell><cell r="H1377" t="str"><v>Maderas</v></cell><cell r="I1377" t="str"><v>TRAMO</v></cell><cell r="J1377"><v>19</v></cell></row><row r="1377"><cell r="L1377" t="str"><v>Planta 5</v></cell></row><row r="1377"><cell r="N1377" t="str"><v>BASTON DE MADERA</v></cell></row><row r="1377"><cell r="P1377" t="str"><v>20 MM</v></cell><cell r="Q1377" t="str"><v>IRIZAR</v></cell><cell r="R1377"><v>41024</v></cell></row><row r="1378"><cell r="A1378" t="str"><v>MAD-0214</v></cell><cell r="B1378" t="str"><v>ESMALTE DE POLIURETANO EVO I  </v></cell><cell r="C1378"><v>42171</v></cell><cell r="D1378" t="str"><v>O</v></cell><cell r="E1378"><v>42346</v></cell><cell r="F1378"><v>42178</v></cell><cell r="G1378" t="str"><v>A</v></cell><cell r="H1378" t="str"><v>Pinturas</v></cell><cell r="I1378" t="str"><v>KGS</v></cell></row><row r="1378"><cell r="L1378" t="str"><v>Planta 2</v></cell></row><row r="1378"><cell r="N1378" t="str"><v>ESMALTE DE POLIURETANO EVO I</v></cell></row><row r="1378"><cell r="Q1378" t="str"><v>POLOMEX</v></cell><cell r="R1378"><v>41036</v></cell></row><row r="1379"><cell r="A1379" t="str"><v>MAD-0215</v></cell><cell r="B1379" t="str"><v>ESMALTE DE POLIURETANO COOL GRAY 1C 0175    </v></cell></row><row r="1379"><cell r="G1379" t="str"><v>A</v></cell><cell r="H1379" t="str"><v>Pinturas</v></cell><cell r="I1379" t="str"><v>KGS</v></cell></row><row r="1379"><cell r="L1379" t="str"><v>Planta 3</v></cell></row><row r="1379"><cell r="N1379" t="str"><v>ESMALTE DE POLIURETANO COOL GRAY 1C 0175  </v></cell></row><row r="1379"><cell r="Q1379" t="str"><v>Beccar</v></cell><cell r="R1379"><v>41036</v></cell></row><row r="1380"><cell r="A1380" t="str"><v>MAD-0216</v></cell><cell r="B1380" t="str"><v>ESMALTE DE POLIURETANO EVO III  </v></cell><cell r="C1380"><v>42171</v></cell><cell r="D1380" t="str"><v>O</v></cell><cell r="E1380"><v>42346</v></cell><cell r="F1380"><v>42178</v></cell><cell r="G1380" t="str"><v>A</v></cell><cell r="H1380" t="str"><v>Pinturas</v></cell><cell r="I1380" t="str"><v>KGS</v></cell></row><row r="1380"><cell r="L1380" t="str"><v>Planta 5</v></cell></row><row r="1380"><cell r="N1380" t="str"><v>ESMALTE DE POLIURETANO EVO III</v></cell></row><row r="1380"><cell r="Q1380" t="str"><v>POLOMEX</v></cell><cell r="R1380"><v>41069</v></cell></row><row r="1381"><cell r="A1381" t="str"><v>MAD-0217</v></cell><cell r="B1381" t="str"><v>MANTECA  </v></cell></row><row r="1381"><cell r="G1381" t="str"><v>C</v></cell><cell r="H1381" t="str"><v>Materiales Indirectos</v></cell><cell r="I1381" t="str"><v>KGS</v></cell></row><row r="1381"><cell r="N1381" t="str"><v>MANTECA</v></cell></row><row r="1382"><cell r="A1382" t="str"><v>MAD-0218</v></cell><cell r="B1382" t="str"><v>MDF 15 MM  </v></cell></row><row r="1382"><cell r="G1382" t="str"><v>C</v></cell><cell r="H1382" t="str"><v>Maderas</v></cell><cell r="I1382" t="str"><v>PZA</v></cell><cell r="J1382"><v>280.17</v></cell></row><row r="1382"><cell r="N1382" t="str"><v>MDF 15 MM</v></cell></row><row r="1383"><cell r="A1383" t="str"><v>MAD-0219</v></cell><cell r="B1383" t="str"><v>PLASTE GRIS  </v></cell></row><row r="1383"><cell r="G1383" t="str"><v>A</v></cell><cell r="H1383" t="str"><v>Pinturas</v></cell><cell r="I1383" t="str"><v>LTS</v></cell></row><row r="1383"><cell r="L1383" t="str"><v>Planta 1</v></cell></row><row r="1383"><cell r="N1383" t="str"><v>PLASTE GRIS</v></cell></row><row r="1383"><cell r="R1383"><v>41174</v></cell></row><row r="1384"><cell r="A1384" t="str"><v>MAD-0220</v></cell><cell r="B1384" t="str"><v>ALFOMBRA  </v></cell></row><row r="1384"><cell r="G1384" t="str"><v>C</v></cell><cell r="H1384" t="str"><v>Empaques</v></cell><cell r="I1384" t="str"><v>MTS</v></cell><cell r="J1384"><v>84.48</v></cell></row><row r="1384"><cell r="L1384" t="str"><v>ALM. GRAL</v></cell></row><row r="1384"><cell r="N1384" t="str"><v>ALFOMBRA</v></cell></row><row r="1385"><cell r="A1385" t="str"><v>MAD-0221</v></cell><cell r="B1385" t="str"><v>GOMA SEGÚN MUESTRA P/DINA  </v></cell><cell r="C1385"><v>41862</v></cell><cell r="D1385" t="str"><v>O</v></cell><cell r="E1385"><v>42304</v></cell><cell r="F1385"><v>41862</v></cell><cell r="G1385" t="str"><v>B</v></cell><cell r="H1385" t="str"><v>Gomas, empaques y plasticos</v></cell><cell r="I1385" t="str"><v>MTS</v></cell><cell r="J1385"><v>32.8</v></cell></row><row r="1385"><cell r="N1385" t="str"><v>GOMA SEGÚN MUESTRA P/DINA</v></cell></row><row r="1385"><cell r="R1385"><v>41655</v></cell><cell r="S1385" t="str"><v>MR</v></cell></row><row r="1386"><cell r="A1386" t="str"><v>MAD-0222</v></cell><cell r="B1386" t="str"><v>SEPARADORES P/MONITOR C/2 BARRENOS NYLAMID NEGRO 50.8 X 20 X 15.88 MM</v></cell><cell r="C1386"><v>41374</v></cell><cell r="D1386" t="str"><v>A</v></cell><cell r="E1386"><v>41374</v></cell><cell r="F1386"><v>41374</v></cell><cell r="G1386" t="str"><v>B</v></cell><cell r="H1386" t="str"><v>Soportes</v></cell><cell r="I1386" t="str"><v>PZA</v></cell><cell r="J1386"><v>90</v></cell></row><row r="1386"><cell r="N1386" t="str"><v>SEPARADORES P/MONITOR C/2 BARRENOS</v></cell><cell r="O1386" t="str"><v>NYLAMID NEGRO</v></cell><cell r="P1386" t="str"><v>50.8 X 20 X 15.88 MM</v></cell><cell r="Q1386" t="str"><v>DINA</v></cell><cell r="R1386"><v>41372</v></cell></row><row r="1387"><cell r="A1387" t="str"><v>MAD-0223</v></cell><cell r="B1387" t="str"><v>SEPARADORES P/MONITOR C/1 BARRENO NYLAMID NEGRO 18 x 19.1 x 6.35 MM</v></cell><cell r="C1387" t="str"><v>110/4/13</v></cell><cell r="D1387" t="str"><v>A</v></cell><cell r="E1387"><v>41374</v></cell><cell r="F1387"><v>41374</v></cell><cell r="G1387" t="str"><v>B</v></cell><cell r="H1387" t="str"><v>Soportes</v></cell><cell r="I1387" t="str"><v>PZA</v></cell><cell r="J1387"><v>90</v></cell></row><row r="1387"><cell r="N1387" t="str"><v>SEPARADORES P/MONITOR C/1 BARRENO</v></cell><cell r="O1387" t="str"><v>NYLAMID NEGRO</v></cell><cell r="P1387" t="str"><v>18 x 19.1 x 6.35 MM</v></cell><cell r="Q1387" t="str"><v>DINA</v></cell><cell r="R1387"><v>41372</v></cell></row><row r="1388"><cell r="A1388" t="str"><v>MAD-0224</v></cell><cell r="B1388" t="str"><v>PRIMARIO RELLENADOR GRIS 2K KF-3150.40  </v></cell></row><row r="1388"><cell r="G1388" t="str"><v>A</v></cell><cell r="H1388" t="str"><v>Pinturas</v></cell><cell r="I1388" t="str"><v>LTS</v></cell><cell r="J1388"><v>500</v></cell></row><row r="1388"><cell r="N1388" t="str"><v>PRIMARIO RELLENADOR GRIS 2K KF-3150.40</v></cell></row><row r="1388"><cell r="Q1388" t="str"><v>DINA</v></cell><cell r="R1388"><v>41422</v></cell></row><row r="1389"><cell r="A1389" t="str"><v>MAD-0225</v></cell><cell r="B1389" t="str"><v>CATALIZADOR UNIVERSAL KC-7000.30  </v></cell></row><row r="1389"><cell r="G1389" t="str"><v>A</v></cell><cell r="H1389" t="str"><v>Pinturas</v></cell><cell r="I1389" t="str"><v>LTS</v></cell></row><row r="1389"><cell r="N1389" t="str"><v>CATALIZADOR UNIVERSAL KC-7000.30</v></cell></row><row r="1389"><cell r="Q1389" t="str"><v>DINA</v></cell><cell r="R1389"><v>41422</v></cell></row><row r="1390"><cell r="A1390" t="str"><v>MAD-0226</v></cell><cell r="B1390" t="str"><v>REDUCTOR 2K 15-30 KS-72.40  </v></cell></row><row r="1390"><cell r="G1390" t="str"><v>A</v></cell><cell r="H1390" t="str"><v>Pinturas</v></cell><cell r="I1390" t="str"><v>GAL</v></cell></row><row r="1390"><cell r="N1390" t="str"><v>REDUCTOR 2K 15-30 KS-72.40</v></cell></row><row r="1390"><cell r="Q1390" t="str"><v>DINA</v></cell><cell r="R1390"><v>41422</v></cell></row><row r="1391"><cell r="A1391" t="str"><v>MAD-0227</v></cell><cell r="B1391" t="str"><v>PASTA C/FIBRA POLIBOUT  </v></cell></row><row r="1391"><cell r="G1391" t="str"><v>C</v></cell><cell r="H1391" t="str"><v>Materiales Directos</v></cell><cell r="I1391" t="str"><v>GAL</v></cell></row><row r="1391"><cell r="L1391" t="str"><v>Alm. Gral</v></cell></row><row r="1391"><cell r="N1391" t="str"><v>PASTA C/FIBRA POLIBOUT</v></cell></row><row r="1391"><cell r="Q1391" t="str"><v>Varios</v></cell><cell r="R1391"><v>41526</v></cell></row><row r="1392"><cell r="A1392" t="str"><v>MAD-0228</v></cell><cell r="B1392" t="str"><v>PASTA ULTRA FINA PUTTY (250 GRS)  </v></cell></row><row r="1392"><cell r="G1392" t="str"><v>C</v></cell><cell r="H1392" t="str"><v>Materiales Directos</v></cell><cell r="I1392" t="str"><v>PZA</v></cell></row><row r="1392"><cell r="L1392" t="str"><v>Alm. Gral</v></cell></row><row r="1392"><cell r="N1392" t="str"><v>PASTA ULTRA FINA PUTTY (250 GRS)</v></cell></row><row r="1392"><cell r="Q1392" t="str"><v>Varios</v></cell><cell r="R1392"><v>41526</v></cell></row><row r="1393"><cell r="A1393" t="str"><v>MAD-0229</v></cell><cell r="B1393" t="str"><v>KOLA LOCA 20 GRS  </v></cell></row><row r="1393"><cell r="G1393" t="str"><v>C</v></cell><cell r="H1393" t="str"><v>Adhesivos y Pegamentos</v></cell><cell r="I1393" t="str"><v>PZA</v></cell></row><row r="1393"><cell r="L1393" t="str"><v>Alm. Gral</v></cell></row><row r="1393"><cell r="N1393" t="str"><v>KOLA LOCA 20 GRS</v></cell></row><row r="1393"><cell r="Q1393" t="str"><v>Alm.Gral</v></cell><cell r="R1393"><v>41526</v></cell></row><row r="1394"><cell r="A1394" t="str"><v>MAD-0230</v></cell><cell r="B1394" t="str"><v>BASTON DE MADERA 3/4  </v></cell></row><row r="1394"><cell r="G1394" t="str"><v>C</v></cell><cell r="H1394" t="str"><v>Maderas</v></cell><cell r="I1394" t="str"><v>PZA</v></cell></row><row r="1394"><cell r="L1394" t="str"><v>Alm. Gral</v></cell></row><row r="1394"><cell r="N1394" t="str"><v>BASTON DE MADERA 3/4</v></cell></row><row r="1394"><cell r="Q1394" t="str"><v>DINA</v></cell><cell r="R1394"><v>41526</v></cell></row><row r="1395"><cell r="A1395" t="str"><v>MAD-0231</v></cell><cell r="B1395" t="str"><v>ESMALTE DE POLIURETANO EVO II  </v></cell><cell r="C1395"><v>42171</v></cell><cell r="D1395" t="str"><v>O</v></cell><cell r="E1395"><v>42177</v></cell><cell r="F1395"><v>42178</v></cell><cell r="G1395" t="str"><v>A</v></cell></row><row r="1395"><cell r="J1395"><v>183.93</v></cell></row><row r="1395"><cell r="N1395" t="str"><v>ESMALTE DE POLIURETANO EVO II</v></cell></row><row r="1396"><cell r="A1396" t="str"><v>MAD-0232</v></cell><cell r="B1396" t="str"><v>PRIMARIO SHERWIN WILLIAMS GRIS CLARO  SHERPRIMER   </v></cell></row><row r="1396"><cell r="G1396" t="str"><v>A</v></cell><cell r="H1396" t="str"><v>Pinturas</v></cell><cell r="I1396" t="str"><v>LTS</v></cell></row><row r="1396"><cell r="L1396" t="str"><v>Alm. Gral</v></cell></row><row r="1396"><cell r="N1396" t="str"><v>PRIMARIO SHERWIN WILLIAMS GRIS CLARO  SHERPRIMER </v></cell></row><row r="1396"><cell r="Q1396" t="str"><v>KING AUT</v></cell></row><row r="1397"><cell r="A1397" t="str"><v>MAD-0233</v></cell><cell r="B1397" t="str"><v>CATALIZADOR PARA PRIMARIO SHERWIN WILLIAMS SHERPRIMER  </v></cell></row><row r="1397"><cell r="G1397" t="str"><v>A</v></cell><cell r="H1397" t="str"><v>Pinturas</v></cell><cell r="I1397" t="str"><v>LTS</v></cell></row><row r="1397"><cell r="L1397" t="str"><v>Alm. Gral</v></cell></row><row r="1397"><cell r="N1397" t="str"><v>CATALIZADOR PARA PRIMARIO SHERWIN WILLIAMS SHERPRIMER</v></cell></row><row r="1397"><cell r="Q1397" t="str"><v>KING AUT</v></cell></row><row r="1398"><cell r="A1398" t="str"><v>MAD-0234</v></cell><cell r="B1398" t="str"><v>LINOLEUM ALTA RESISTENCIA GRIS DUNE C/SILICE (98100663) M2  </v></cell></row><row r="1398"><cell r="G1398" t="str"><v>B</v></cell><cell r="H1398" t="str"><v>Accesorios Directos</v></cell><cell r="I1398" t="str"><v>MTS</v></cell><cell r="J1398"><v>31.78</v></cell></row><row r="1398"><cell r="L1398" t="str"><v>Planta 2</v></cell></row><row r="1398"><cell r="N1398" t="str"><v>LINOLEUM ALTA RESISTENCIA GRIS DUNE C/SILICE (98100663) M2</v></cell></row><row r="1398"><cell r="Q1398" t="str"><v>Polomex</v></cell><cell r="R1398"><v>41652</v></cell><cell r="S1398" t="str"><v>MR</v></cell></row><row r="1399"><cell r="A1399" t="str"><v>MAD-0235</v></cell><cell r="B1399" t="str"><v>LINOLEUM ALTA RESISTENCIA COLOR AZUL (10093864) M2  </v></cell></row><row r="1399"><cell r="G1399" t="str"><v>B</v></cell><cell r="H1399" t="str"><v>Accesorios Directos</v></cell><cell r="I1399" t="str"><v>Mt2</v></cell><cell r="J1399"><v>40.84</v></cell></row><row r="1399"><cell r="L1399" t="str"><v>Planta 2</v></cell></row><row r="1399"><cell r="N1399" t="str"><v>LINOLEUM ALTA RESISTENCIA COLOR AZUL (10093864) M2</v></cell></row><row r="1399"><cell r="Q1399" t="str"><v>Polomex</v></cell><cell r="R1399"><v>41656</v></cell><cell r="S1399" t="str"><v>MR</v></cell></row><row r="1400"><cell r="A1400" t="str"><v>MAD-0236</v></cell><cell r="B1400" t="str"><v>ESMALTE DE POLIURETANO RAL 7011  </v></cell><cell r="C1400"><v>42171</v></cell><cell r="D1400" t="str"><v>O</v></cell><cell r="E1400"><v>42177</v></cell><cell r="F1400"><v>42178</v></cell><cell r="G1400" t="str"><v>A</v></cell><cell r="H1400" t="str"><v>Pinturas</v></cell><cell r="I1400" t="str"><v>KGS</v></cell></row><row r="1400"><cell r="L1400" t="str"><v>Planta 3</v></cell></row><row r="1400"><cell r="N1400" t="str"><v>ESMALTE DE POLIURETANO RAL 7011</v></cell></row><row r="1400"><cell r="Q1400" t="str"><v>Beccar</v></cell><cell r="R1400"><v>41660</v></cell><cell r="S1400" t="str"><v>MR</v></cell></row><row r="1401"><cell r="A1401" t="str"><v>MAD-0237</v></cell><cell r="B1401" t="str"><v>ESMALTE DE POLIURETANO 427C-D  </v></cell><cell r="C1401"><v>42171</v></cell><cell r="D1401" t="str"><v>O</v></cell><cell r="E1401"><v>42177</v></cell><cell r="F1401"><v>42178</v></cell><cell r="G1401" t="str"><v>A</v></cell><cell r="H1401" t="str"><v>Pinturas</v></cell><cell r="I1401" t="str"><v>KGS</v></cell></row><row r="1401"><cell r="L1401" t="str"><v>Planta 1</v></cell></row><row r="1401"><cell r="N1401" t="str"><v>ESMALTE DE POLIURETANO 427C-D</v></cell></row><row r="1401"><cell r="Q1401" t="str"><v>Dina</v></cell><cell r="R1401"><v>41703</v></cell><cell r="S1401" t="str"><v>MR</v></cell></row><row r="1402"><cell r="A1402" t="str"><v>MAD-0238</v></cell><cell r="B1402" t="str"><v>ESMALTE DE POLIURETANO 427U-D  </v></cell></row><row r="1402"><cell r="G1402" t="str"><v>A</v></cell><cell r="H1402" t="str"><v>Pinturas</v></cell><cell r="I1402" t="str"><v>KGS</v></cell></row><row r="1402"><cell r="L1402" t="str"><v>Planta 1</v></cell></row><row r="1402"><cell r="N1402" t="str"><v>ESMALTE DE POLIURETANO 427U-D</v></cell></row><row r="1402"><cell r="Q1402" t="str"><v>Dina</v></cell><cell r="R1402"><v>41703</v></cell><cell r="S1402" t="str"><v>MR</v></cell></row><row r="1403"><cell r="A1403" t="str"><v>MAD-0239</v></cell><cell r="B1403" t="str"><v>ESMALTE DE POLIURETANO 432U-D  </v></cell><cell r="C1403"><v>42171</v></cell><cell r="D1403" t="str"><v>O</v></cell><cell r="E1403"><v>42177</v></cell><cell r="F1403"><v>42178</v></cell><cell r="G1403" t="str"><v>A</v></cell><cell r="H1403" t="str"><v>Pinturas</v></cell><cell r="I1403" t="str"><v>KGS</v></cell></row><row r="1403"><cell r="L1403" t="str"><v>Planta 1</v></cell></row><row r="1403"><cell r="N1403" t="str"><v>ESMALTE DE POLIURETANO 432U-D</v></cell></row><row r="1403"><cell r="Q1403" t="str"><v>Dina</v></cell><cell r="R1403"><v>41703</v></cell><cell r="S1403" t="str"><v>MR</v></cell></row><row r="1404"><cell r="A1404" t="str"><v>MAD-0240</v></cell><cell r="B1404" t="str"><v>ESMALTE DE POLIURETANO 426C-D  </v></cell><cell r="C1404"><v>42171</v></cell><cell r="D1404" t="str"><v>O</v></cell><cell r="E1404"><v>42346</v></cell><cell r="F1404"><v>42178</v></cell><cell r="G1404" t="str"><v>A</v></cell><cell r="H1404" t="str"><v>Pinturas</v></cell><cell r="I1404" t="str"><v>KGS</v></cell></row><row r="1404"><cell r="L1404" t="str"><v>Planta 1</v></cell></row><row r="1404"><cell r="N1404" t="str"><v>ESMALTE DE POLIURETANO 426C-D</v></cell></row><row r="1404"><cell r="Q1404" t="str"><v>Dina</v></cell><cell r="R1404"><v>41711</v></cell><cell r="S1404" t="str"><v>MR</v></cell></row><row r="1405"><cell r="A1405" t="str"><v>MAD-0241</v></cell><cell r="B1405" t="str"><v>SIKA LOCK 01 MX 20 gr  </v></cell><cell r="C1405"><v>42320</v></cell><cell r="D1405"><v>0</v></cell><cell r="E1405"><v>42320</v></cell><cell r="F1405"><v>42320</v></cell><cell r="G1405" t="str"><v>C</v></cell><cell r="H1405" t="str"><v>Adhesivos y Pegamentos</v></cell><cell r="I1405" t="str"><v>PZA</v></cell><cell r="J1405"><v>204.78</v></cell></row><row r="1405"><cell r="L1405" t="str"><v>Planta 1</v></cell></row><row r="1405"><cell r="N1405" t="str"><v>SIKA LOCK 01 MX 20 gr</v></cell></row><row r="1405"><cell r="Q1405" t="str"><v>alm. Gral.</v></cell><cell r="R1405"><v>41905</v></cell><cell r="S1405" t="str"><v>AP</v></cell></row><row r="1406"><cell r="A1406" t="str"><v>MAD-0242</v></cell><cell r="B1406" t="str"><v>LINOLEUM ALTA RESISTENCIA IMITACION MADERA (10482378) M2  </v></cell></row><row r="1406"><cell r="G1406" t="str"><v>B</v></cell><cell r="H1406" t="str"><v>Accesorios Directos</v></cell><cell r="I1406" t="str"><v>Mt2</v></cell><cell r="J1406"><v>108</v></cell></row><row r="1406"><cell r="L1406" t="str"><v>Planta 2</v></cell></row><row r="1406"><cell r="N1406" t="str"><v>LINOLEUM ALTA RESISTENCIA IMITACION MADERA (10482378) M2</v></cell></row><row r="1406"><cell r="Q1406" t="str"><v>Polomex</v></cell><cell r="R1406"><v>41918</v></cell><cell r="S1406" t="str"><v>MR</v></cell></row><row r="1407"><cell r="A1407" t="str"><v>MAD-0243</v></cell><cell r="B1407" t="str"><v>LINOLEUM ALTA RESISTENCIA (98100664) M2  </v></cell></row><row r="1407"><cell r="G1407" t="str"><v>B</v></cell><cell r="H1407" t="str"><v>Accesorios Directos</v></cell><cell r="I1407" t="str"><v>Mt2</v></cell><cell r="J1407"><v>38.78</v></cell></row><row r="1407"><cell r="L1407" t="str"><v>Planta 2</v></cell></row><row r="1407"><cell r="N1407" t="str"><v>LINOLEUM ALTA RESISTENCIA (98100664) M2</v></cell></row><row r="1407"><cell r="Q1407" t="str"><v>Polomex</v></cell><cell r="R1407"><v>41918</v></cell><cell r="S1407" t="str"><v>MR</v></cell></row><row r="1408"><cell r="A1408" t="str"><v>MAD-0244</v></cell><cell r="B1408" t="str"><v>LINOLEUM ALTA RESISTENCIA GRIS CLARO (10093923) M2  </v></cell></row><row r="1408"><cell r="G1408" t="str"><v>B</v></cell><cell r="H1408" t="str"><v>Accesorios Directos</v></cell><cell r="I1408" t="str"><v>Mt2</v></cell><cell r="J1408"><v>40.28</v></cell></row><row r="1408"><cell r="L1408" t="str"><v>Planta 2</v></cell></row><row r="1408"><cell r="N1408" t="str"><v>LINOLEUM ALTA RESISTENCIA GRIS CLARO (10093923) M2</v></cell></row><row r="1408"><cell r="Q1408" t="str"><v>Polomex</v></cell><cell r="R1408"><v>41918</v></cell><cell r="S1408" t="str"><v>MR</v></cell></row><row r="1409"><cell r="A1409" t="str"><v>MAD-0245</v></cell><cell r="B1409" t="str"><v>LINOLEUM ALTA RESISTENCIA CAFE (10393883) M2  </v></cell></row><row r="1409"><cell r="G1409" t="str"><v>B</v></cell><cell r="H1409" t="str"><v>Accesorios Directos</v></cell><cell r="I1409" t="str"><v>Mt2</v></cell><cell r="J1409"><v>39</v></cell></row><row r="1409"><cell r="L1409" t="str"><v>Planta 2</v></cell></row><row r="1409"><cell r="N1409" t="str"><v>LINOLEUM ALTA RESISTENCIA CAFE (10393883) M2</v></cell></row><row r="1409"><cell r="Q1409" t="str"><v>Polomex</v></cell><cell r="R1409"><v>41919</v></cell><cell r="S1409" t="str"><v>MR</v></cell></row><row r="1410"><cell r="A1410" t="str"><v>MAD-0246</v></cell><cell r="B1410" t="str"><v>ACRYL-GREEN SPOT PUTTY  </v></cell></row><row r="1410"><cell r="G1410" t="str"><v>C</v></cell><cell r="H1410" t="str"><v>Materiales Directos</v></cell><cell r="I1410" t="str"><v>PZA</v></cell></row><row r="1410"><cell r="L1410" t="str"><v>Sahagun</v></cell></row><row r="1410"><cell r="N1410" t="str"><v>ACRYL-GREEN SPOT PUTTY</v></cell></row><row r="1410"><cell r="Q1410" t="str"><v>Dina</v></cell><cell r="R1410"><v>42019</v></cell><cell r="S1410" t="str"><v>MR</v></cell></row><row r="1411"><cell r="A1411" t="str"><v>MAD-0247</v></cell><cell r="B1411" t="str"><v>ESMALTE DE POLIURETANO LMRON MONOCAPA EVO I (10485579)  </v></cell></row><row r="1411"><cell r="G1411" t="str"><v>A</v></cell><cell r="H1411" t="str"><v>Pinturas</v></cell><cell r="I1411" t="str"><v>LTS</v></cell><cell r="J1411"><v>170</v></cell></row><row r="1411"><cell r="L1411" t="str"><v>Planta 2</v></cell></row><row r="1411"><cell r="N1411" t="str"><v>ESMALTE DE POLIURETANO LMRON MONOCAPA EVO I (10485579)</v></cell></row><row r="1411"><cell r="Q1411" t="str"><v>Polomex</v></cell><cell r="R1411"><v>42039</v></cell><cell r="S1411" t="str"><v>AP</v></cell></row><row r="1412"><cell r="A1412" t="str"><v>MAD-0248</v></cell><cell r="B1412" t="str"><v>ESMALTE DE POLIURETANO LMRON MONOCAPA EVO II (10485579)  </v></cell></row><row r="1412"><cell r="G1412" t="str"><v>A</v></cell><cell r="H1412" t="str"><v>Pinturas</v></cell><cell r="I1412" t="str"><v>LTS</v></cell><cell r="J1412"><v>170</v></cell></row><row r="1412"><cell r="L1412" t="str"><v>Planta 2</v></cell></row><row r="1412"><cell r="N1412" t="str"><v>ESMALTE DE POLIURETANO LMRON MONOCAPA EVO II (10485579)</v></cell></row><row r="1412"><cell r="Q1412" t="str"><v>Polomex</v></cell><cell r="R1412"><v>42039</v></cell><cell r="S1412" t="str"><v>AP</v></cell></row><row r="1413"><cell r="A1413" t="str"><v>MAD-0249</v></cell><cell r="B1413" t="str"><v>ESMALTE DE POLIURETANO LMRON MONOCAPA EVO III (10485579)  </v></cell></row><row r="1413"><cell r="G1413" t="str"><v>A</v></cell><cell r="H1413" t="str"><v>Pinturas</v></cell><cell r="I1413" t="str"><v>LTS</v></cell><cell r="J1413"><v>170</v></cell></row><row r="1413"><cell r="L1413" t="str"><v>Planta 2</v></cell></row><row r="1413"><cell r="N1413" t="str"><v>ESMALTE DE POLIURETANO LMRON MONOCAPA EVO III (10485579)</v></cell></row><row r="1413"><cell r="Q1413" t="str"><v>Polomex</v></cell><cell r="R1413"><v>42039</v></cell><cell r="S1413" t="str"><v>AP</v></cell></row><row r="1414"><cell r="A1414" t="str"><v>MAD-0250</v></cell><cell r="B1414" t="str"><v>CATALIZADOR 193 SM (10485967)  </v></cell></row><row r="1414"><cell r="G1414" t="str"><v>A</v></cell><cell r="H1414" t="str"><v>Pinturas</v></cell><cell r="I1414" t="str"><v>LTS</v></cell><cell r="J1414"><v>220.38</v></cell></row><row r="1414"><cell r="L1414" t="str"><v>Planta 2</v></cell></row><row r="1414"><cell r="N1414" t="str"><v>CATALIZADOR 193 SM (10485967)</v></cell></row><row r="1414"><cell r="Q1414" t="str"><v>Polomex</v></cell><cell r="R1414"><v>42039</v></cell><cell r="S1414" t="str"><v>AP</v></cell></row><row r="1415"><cell r="A1415" t="str"><v>MAD-0251</v></cell><cell r="B1415" t="str"><v>LINOLEUM GERFLEX CONSTELLATION LISO GRIS(66) (10753674)  </v></cell></row><row r="1415"><cell r="G1415" t="str"><v>B</v></cell><cell r="H1415" t="str"><v>Accesorios Directos</v></cell><cell r="I1415" t="str"><v>M2</v></cell><cell r="J1415"><v>142</v></cell></row><row r="1415"><cell r="L1415" t="str"><v>Planta 2</v></cell></row><row r="1415"><cell r="N1415" t="str"><v>LINOLEUM GERFLEX CONSTELLATION LISO GRIS(66) (10753674)</v></cell></row><row r="1415"><cell r="Q1415" t="str"><v>Polomex</v></cell><cell r="R1415"><v>42039</v></cell><cell r="S1415" t="str"><v>AP</v></cell></row><row r="1416"><cell r="A1416" t="str"><v>MAD-0252</v></cell><cell r="B1416" t="str"><v>SOLDADURA 7018 3/32  </v></cell></row><row r="1416"><cell r="G1416" t="str"><v>C</v></cell><cell r="H1416" t="str"><v>Materiales Indirectos</v></cell><cell r="I1416" t="str"><v>KGS</v></cell><cell r="J1416"><v>44.358</v></cell></row><row r="1416"><cell r="L1416" t="str"><v>Alm. Gral.</v></cell></row><row r="1416"><cell r="N1416" t="str"><v>SOLDADURA 7018 3/32</v></cell></row><row r="1416"><cell r="R1416"><v>42039</v></cell><cell r="S1416" t="str"><v>AP</v></cell></row><row r="1417"><cell r="A1417" t="str"><v>MAD-0253</v></cell><cell r="B1417" t="str"><v>Pasta para resanar EVERCOAT Easy sand  </v></cell></row><row r="1417"><cell r="G1417" t="str"><v>C</v></cell><cell r="H1417" t="str"><v>Materiales directos</v></cell><cell r="I1417" t="str"><v>PZA ,88 Lts</v></cell></row><row r="1417"><cell r="L1417" t="str"><v>Sahagun</v></cell></row><row r="1417"><cell r="N1417" t="str"><v>Pasta para resanar EVERCOAT Easy sand</v></cell></row><row r="1417"><cell r="Q1417" t="str"><v>DINA</v></cell><cell r="R1417"><v>42247</v></cell><cell r="S1417" t="str"><v>JB</v></cell></row><row r="1418"><cell r="A1418" t="str"><v>MAE-0001</v></cell><cell r="B1418" t="str"><v>APAGADORES  </v></cell></row><row r="1418"><cell r="G1418" t="str"><v>C</v></cell><cell r="H1418" t="str"><v>Material Electrico</v></cell><cell r="I1418" t="str"><v>PZA</v></cell></row><row r="1418"><cell r="L1418" t="str"><v>Alm. Gral</v></cell></row><row r="1418"><cell r="N1418" t="str"><v>APAGADORES</v></cell></row><row r="1419"><cell r="A1419" t="str"><v>MAE-0002</v></cell><cell r="B1419" t="str"><v>CHALUPAS  </v></cell></row><row r="1419"><cell r="G1419" t="str"><v>C</v></cell><cell r="H1419" t="str"><v>Material Electrico</v></cell><cell r="I1419" t="str"><v>PZA</v></cell></row><row r="1419"><cell r="L1419" t="str"><v>Alm. Gral</v></cell></row><row r="1419"><cell r="N1419" t="str"><v>CHALUPAS</v></cell></row><row r="1420"><cell r="A1420" t="str"><v>MAE-0003</v></cell><cell r="B1420" t="str"><v>CENTRO DE CARGA PARA CINCO PASTILLAS  </v></cell></row><row r="1420"><cell r="G1420" t="str"><v>C</v></cell><cell r="H1420" t="str"><v>Material Electrico</v></cell><cell r="I1420" t="str"><v>PZA</v></cell></row><row r="1420"><cell r="L1420" t="str"><v>Alm. Gral</v></cell></row><row r="1420"><cell r="N1420" t="str"><v>CENTRO DE CARGA PARA CINCO PASTILLAS</v></cell></row><row r="1421"><cell r="A1421" t="str"><v>MAE-0004</v></cell><cell r="B1421" t="str"><v>LAMPARA A PRUEBA DE EXPLOSION  </v></cell></row><row r="1421"><cell r="G1421" t="str"><v>C</v></cell><cell r="H1421" t="str"><v>Material Electrico</v></cell><cell r="I1421" t="str"><v>PZA</v></cell></row><row r="1421"><cell r="L1421" t="str"><v>Alm. Gral</v></cell></row><row r="1421"><cell r="N1421" t="str"><v>LAMPARA A PRUEBA DE EXPLOSION</v></cell></row><row r="1422"><cell r="A1422" t="str"><v>MAE-0005</v></cell><cell r="B1422" t="str"><v>CABLE USO RUDO DE 2X12  </v></cell></row><row r="1422"><cell r="G1422" t="str"><v>C</v></cell><cell r="H1422" t="str"><v>Material Electrico</v></cell><cell r="I1422" t="str"><v>MTS</v></cell><cell r="J1422"><v>8.19</v></cell></row><row r="1422"><cell r="L1422" t="str"><v>Alm. Gral</v></cell></row><row r="1422"><cell r="N1422" t="str"><v>CABLE USO RUDO DE 2X12</v></cell></row><row r="1422"><cell r="U1422" t="str"><v>1108-0002-0004-0005</v></cell></row><row r="1423"><cell r="A1423" t="str"><v>MAE-0006</v></cell><cell r="B1423" t="str"><v>CAJA FS-1/2  </v></cell></row><row r="1423"><cell r="G1423" t="str"><v>C</v></cell><cell r="H1423" t="str"><v>Material Electrico</v></cell><cell r="I1423" t="str"><v>PZA</v></cell></row><row r="1423"><cell r="L1423" t="str"><v>Alm. Gral</v></cell></row><row r="1423"><cell r="N1423" t="str"><v>CAJA FS-1/2</v></cell></row><row r="1424"><cell r="A1424" t="str"><v>MAE-0007</v></cell><cell r="B1424" t="str"><v>TAPA P/CAJA FS-1/2  </v></cell></row><row r="1424"><cell r="G1424" t="str"><v>C</v></cell><cell r="H1424" t="str"><v>Material Electrico</v></cell><cell r="I1424" t="str"><v>PZA</v></cell></row><row r="1424"><cell r="L1424" t="str"><v>Alm. Gral</v></cell></row><row r="1424"><cell r="N1424" t="str"><v>TAPA P/CAJA FS-1/2</v></cell></row><row r="1425"><cell r="A1425" t="str"><v>MAE-0008</v></cell><cell r="B1425" t="str"><v>CONTACTO POLARIZADO  </v></cell></row><row r="1425"><cell r="G1425" t="str"><v>C</v></cell><cell r="H1425" t="str"><v>Material Electrico</v></cell><cell r="I1425" t="str"><v>PZA</v></cell><cell r="J1425"><v>8.62</v></cell></row><row r="1425"><cell r="L1425" t="str"><v>Alm. Gral</v></cell></row><row r="1425"><cell r="N1425" t="str"><v>CONTACTO POLARIZADO</v></cell></row><row r="1425"><cell r="U1425" t="str"><v>1108-0002-0004-0005</v></cell></row><row r="1426"><cell r="A1426" t="str"><v>MAE-0009</v></cell><cell r="B1426" t="str"><v>CLAVIJA AMARILLA  </v></cell></row><row r="1426"><cell r="G1426" t="str"><v>C</v></cell><cell r="H1426" t="str"><v>Material Electrico</v></cell><cell r="I1426" t="str"><v>PZA</v></cell><cell r="J1426"><v>6.09</v></cell></row><row r="1426"><cell r="L1426" t="str"><v>Alm. Gral</v></cell><cell r="M1426" t="str"><v>ok</v></cell><cell r="N1426" t="str"><v>CLAVIJA AMARILLA</v></cell></row><row r="1426"><cell r="U1426" t="str"><v>1108-0002-0006-0006</v></cell></row><row r="1426"><cell r="Y1426" t="str"><v>A7  </v></cell></row><row r="1427"><cell r="A1427" t="str"><v>MAE-0010</v></cell><cell r="B1427" t="str"><v>LAMPARA DE TUBO 75 W  </v></cell></row><row r="1427"><cell r="G1427" t="str"><v>C</v></cell><cell r="H1427" t="str"><v>Material Electrico</v></cell><cell r="I1427" t="str"><v>PZA</v></cell><cell r="J1427"><v>16.52</v></cell></row><row r="1427"><cell r="L1427" t="str"><v>Alm. Gral</v></cell><cell r="M1427" t="str"><v>ok</v></cell><cell r="N1427" t="str"><v>LAMPARA DE TUBO 75 W</v></cell></row><row r="1427"><cell r="U1427" t="str"><v>1108-0002-0006-0006</v></cell></row><row r="1427"><cell r="Y1427" t="str"><v>A5  </v></cell></row><row r="1428"><cell r="A1428" t="str"><v>MAE-0011</v></cell><cell r="B1428" t="str"><v>LAMPARA LUZ DE DIA DE 2X39  </v></cell></row><row r="1428"><cell r="G1428" t="str"><v>C</v></cell><cell r="H1428" t="str"><v>Material Electrico</v></cell><cell r="I1428" t="str"><v>PZA</v></cell><cell r="J1428"><v>19.13</v></cell></row><row r="1428"><cell r="L1428" t="str"><v>Alm. Gral</v></cell><cell r="M1428" t="str"><v>ok</v></cell><cell r="N1428" t="str"><v>LAMPARA LUZ DE DIA DE 2X39</v></cell></row><row r="1428"><cell r="U1428" t="str"><v>1108-0002-0006-0006</v></cell></row><row r="1428"><cell r="Y1428" t="str"><v>A5  </v></cell></row><row r="1429"><cell r="A1429" t="str"><v>MAE-0012</v></cell><cell r="B1429" t="str"><v>BALASTRAS DE 2X39  </v></cell></row><row r="1429"><cell r="G1429" t="str"><v>C</v></cell><cell r="H1429" t="str"><v>Material Electrico</v></cell><cell r="I1429" t="str"><v>PZA</v></cell><cell r="J1429"><v>117.39</v></cell></row><row r="1429"><cell r="L1429" t="str"><v>Alm. Gral</v></cell><cell r="M1429" t="str"><v>ok</v></cell><cell r="N1429" t="str"><v>BALASTRAS DE 2X39</v></cell></row><row r="1429"><cell r="U1429" t="str"><v>1108-0002-0001-0029</v></cell></row><row r="1429"><cell r="Y1429" t="str"><v>A10  </v></cell></row><row r="1430"><cell r="A1430" t="str"><v>MAE-0013</v></cell><cell r="B1430" t="str"><v>CENTRO DE CARGA PARA PASTILLA TRIFASICA  </v></cell></row><row r="1430"><cell r="G1430" t="str"><v>C</v></cell><cell r="H1430" t="str"><v>Material Electrico</v></cell><cell r="I1430" t="str"><v>PZA</v></cell></row><row r="1430"><cell r="L1430" t="str"><v>Alm. Gral</v></cell></row><row r="1430"><cell r="N1430" t="str"><v>CENTRO DE CARGA PARA PASTILLA TRIFASICA</v></cell></row><row r="1431"><cell r="A1431" t="str"><v>MAE-0014</v></cell><cell r="B1431" t="str"><v>CENTRO DE CARGA PARA DOS PASTILLAS  </v></cell></row><row r="1431"><cell r="G1431" t="str"><v>C</v></cell><cell r="H1431" t="str"><v>Material Electrico</v></cell><cell r="I1431" t="str"><v>PZA</v></cell></row><row r="1431"><cell r="L1431" t="str"><v>Alm. Gral</v></cell></row><row r="1431"><cell r="N1431" t="str"><v>CENTRO DE CARGA PARA DOS PASTILLAS</v></cell></row><row r="1432"><cell r="A1432" t="str"><v>MAE-0015</v></cell><cell r="B1432" t="str"><v>LAMAPARA A PRUEBA DE POLVO Y GOTEO 2X75  </v></cell></row><row r="1432"><cell r="G1432" t="str"><v>C</v></cell><cell r="H1432" t="str"><v>Material Electrico</v></cell><cell r="I1432" t="str"><v>PZA</v></cell></row><row r="1432"><cell r="L1432" t="str"><v>Alm. Gral</v></cell></row><row r="1432"><cell r="N1432" t="str"><v>LAMAPARA A PRUEBA DE POLVO Y GOTEO 2X75</v></cell></row><row r="1433"><cell r="A1433" t="str"><v>MAE-0016</v></cell><cell r="B1433" t="str"><v>CABLE THW CAL.10 IUSA NEGRO  </v></cell></row><row r="1433"><cell r="G1433" t="str"><v>C</v></cell><cell r="H1433" t="str"><v>Material Electrico</v></cell><cell r="I1433" t="str"><v>MTS</v></cell></row><row r="1433"><cell r="L1433" t="str"><v>Alm. Gral</v></cell></row><row r="1433"><cell r="N1433" t="str"><v>CABLE THW CAL.10 IUSA NEGRO</v></cell></row><row r="1434"><cell r="A1434" t="str"><v>MAE-0017</v></cell><cell r="B1434" t="str"><v>INTERRUPTOR TERMO QO 110  1X10 A SQUARED  </v></cell></row><row r="1434"><cell r="G1434" t="str"><v>C</v></cell><cell r="H1434" t="str"><v>Material Electrico</v></cell><cell r="I1434" t="str"><v>PZA</v></cell></row><row r="1434"><cell r="L1434" t="str"><v>Alm. Gral</v></cell></row><row r="1434"><cell r="N1434" t="str"><v>INTERRUPTOR TERMO QO 110  1X10 A SQUARED</v></cell></row><row r="1435"><cell r="A1435" t="str"><v>MAE-0018</v></cell><cell r="B1435" t="str"><v>FUSIBLE DE 30X 250 V MERCURIO  </v></cell></row><row r="1435"><cell r="G1435" t="str"><v>C</v></cell><cell r="H1435" t="str"><v>Material Electrico</v></cell><cell r="I1435" t="str"><v>PZA</v></cell><cell r="J1435"><v>4.44</v></cell></row><row r="1435"><cell r="L1435" t="str"><v>Alm. Gral</v></cell><cell r="M1435" t="str"><v>ok</v></cell><cell r="N1435" t="str"><v>FUSIBLE DE 30X 250 V MERCURIO</v></cell></row><row r="1435"><cell r="U1435" t="str"><v>1108-0002-0004-0005</v></cell></row><row r="1435"><cell r="Y1435" t="str"><v>A8  </v></cell></row><row r="1436"><cell r="A1436" t="str"><v>MAE-0019</v></cell><cell r="B1436" t="str"><v>CENTRO DE CARGA Q0312L125G 3 FASES 4 HILOS  </v></cell></row><row r="1436"><cell r="G1436" t="str"><v>C</v></cell><cell r="H1436" t="str"><v>Material Electrico</v></cell><cell r="I1436" t="str"><v>PZA</v></cell></row><row r="1436"><cell r="L1436" t="str"><v>Alm. Gral</v></cell></row><row r="1436"><cell r="N1436" t="str"><v>CENTRO DE CARGA Q0312L125G 3 FASES 4 HILOS</v></cell></row><row r="1437"><cell r="A1437" t="str"><v>MAE-0020</v></cell><cell r="B1437" t="str"><v>FRENTE Q0C16U  </v></cell></row><row r="1437"><cell r="G1437" t="str"><v>C</v></cell><cell r="H1437" t="str"><v>Material Electrico</v></cell><cell r="I1437" t="str"><v>PZA</v></cell></row><row r="1437"><cell r="L1437" t="str"><v>Alm. Gral</v></cell></row><row r="1437"><cell r="N1437" t="str"><v>FRENTE Q0C16U</v></cell></row><row r="1438"><cell r="A1438" t="str"><v>MAE-0021</v></cell><cell r="B1438" t="str"><v>LAMPARA SUBURBANA COMP LUZ MIXTA 250 W  </v></cell></row><row r="1438"><cell r="G1438" t="str"><v>C</v></cell><cell r="H1438" t="str"><v>Material Electrico</v></cell><cell r="I1438" t="str"><v>PZA</v></cell></row><row r="1438"><cell r="L1438" t="str"><v>Alm. Gral</v></cell></row><row r="1438"><cell r="N1438" t="str"><v>LAMPARA SUBURBANA COMP LUZ MIXTA 250 W</v></cell></row><row r="1439"><cell r="A1439" t="str"><v>MAE-0022</v></cell><cell r="B1439" t="str"><v>CONECTOR P/USO RUDO 1/2  </v></cell></row><row r="1439"><cell r="G1439" t="str"><v>C</v></cell><cell r="H1439" t="str"><v>Material Electrico</v></cell><cell r="I1439" t="str"><v>PZA</v></cell></row><row r="1439"><cell r="L1439" t="str"><v>Alm. Gral</v></cell></row><row r="1439"><cell r="N1439" t="str"><v>CONECTOR P/USO RUDO 1/2</v></cell></row><row r="1440"><cell r="A1440" t="str"><v>MAE-0023</v></cell><cell r="B1440" t="str"><v>FOCO ADITIVO METALICO 250W 220V  </v></cell></row><row r="1440"><cell r="G1440" t="str"><v>C</v></cell><cell r="H1440" t="str"><v>Material Electrico</v></cell><cell r="I1440" t="str"><v>PZA</v></cell></row><row r="1440"><cell r="L1440" t="str"><v>Alm. Gral</v></cell></row><row r="1440"><cell r="N1440" t="str"><v>FOCO ADITIVO METALICO 250W 220V</v></cell></row><row r="1441"><cell r="A1441" t="str"><v>MAE-0024</v></cell><cell r="B1441" t="str"><v>CAJA UNIVERSAL  </v></cell></row><row r="1441"><cell r="G1441" t="str"><v>C</v></cell><cell r="H1441" t="str"><v>Material Electrico</v></cell><cell r="I1441" t="str"><v>PZA</v></cell></row><row r="1441"><cell r="L1441" t="str"><v>Alm. Gral</v></cell></row><row r="1441"><cell r="N1441" t="str"><v>CAJA UNIVERSAL</v></cell></row><row r="1442"><cell r="A1442" t="str"><v>MAE-0025</v></cell><cell r="B1442" t="str"><v>INTERRUPTOR SENCILLO LEVITON  </v></cell></row><row r="1442"><cell r="G1442" t="str"><v>C</v></cell><cell r="H1442" t="str"><v>Material Electrico</v></cell><cell r="I1442" t="str"><v>PZA</v></cell></row><row r="1442"><cell r="L1442" t="str"><v>Alm. Gral</v></cell></row><row r="1442"><cell r="N1442" t="str"><v>INTERRUPTOR SENCILLO LEVITON</v></cell></row><row r="1443"><cell r="A1443" t="str"><v>MAE-0026</v></cell><cell r="B1443" t="str"><v>PLACA LEVITON  </v></cell></row><row r="1443"><cell r="G1443" t="str"><v>C</v></cell><cell r="H1443" t="str"><v>Material Electrico</v></cell><cell r="I1443" t="str"><v>PZA</v></cell></row><row r="1443"><cell r="L1443" t="str"><v>Alm. Gral</v></cell></row><row r="1443"><cell r="N1443" t="str"><v>PLACA LEVITON</v></cell></row><row r="1444"><cell r="A1444" t="str"><v>MAE-0027</v></cell><cell r="B1444" t="str"><v>CANALETA 20 MM X 10 MM X 2 MTS  </v></cell></row><row r="1444"><cell r="G1444" t="str"><v>C</v></cell><cell r="H1444" t="str"><v>Material Electrico</v></cell><cell r="I1444" t="str"><v>PZA</v></cell></row><row r="1444"><cell r="L1444" t="str"><v>Alm. Gral</v></cell></row><row r="1444"><cell r="N1444" t="str"><v>CANALETA 20 MM X 10 MM X 2 MTS</v></cell></row><row r="1445"><cell r="A1445" t="str"><v>MAE-0028</v></cell><cell r="B1445" t="str"><v>TOMA CORRIENTE LEVITON  </v></cell></row><row r="1445"><cell r="G1445" t="str"><v>C</v></cell><cell r="H1445" t="str"><v>Material Electrico</v></cell><cell r="I1445" t="str"><v>PZA</v></cell></row><row r="1445"><cell r="L1445" t="str"><v>Alm. Gral</v></cell></row><row r="1445"><cell r="N1445" t="str"><v>TOMA CORRIENTE LEVITON</v></cell></row><row r="1446"><cell r="A1446" t="str"><v>MAE-0029</v></cell><cell r="B1446" t="str"><v>CABLE USO RUDO 2 POLOS CALIBRE 16  </v></cell></row><row r="1446"><cell r="G1446" t="str"><v>C</v></cell><cell r="H1446" t="str"><v>Material Electrico</v></cell><cell r="I1446" t="str"><v>MTS</v></cell><cell r="J1446"><v>8.19</v></cell></row><row r="1446"><cell r="L1446" t="str"><v>Alm. Gral</v></cell></row><row r="1446"><cell r="N1446" t="str"><v>CABLE USO RUDO 2 POLOS CALIBRE 16</v></cell></row><row r="1447"><cell r="A1447" t="str"><v>MAE-0030</v></cell><cell r="B1447" t="str"><v>FUSIBLE DE 10 A 250 VOLTIOS  </v></cell></row><row r="1447"><cell r="G1447" t="str"><v>C</v></cell><cell r="H1447" t="str"><v>Material Electrico</v></cell><cell r="I1447" t="str"><v>PZA</v></cell></row><row r="1447"><cell r="L1447" t="str"><v>Alm. Gral</v></cell></row><row r="1447"><cell r="N1447" t="str"><v>FUSIBLE DE 10 A 250 VOLTIOS</v></cell></row><row r="1448"><cell r="A1448" t="str"><v>MAE-0031</v></cell><cell r="B1448" t="str"><v>ESLABON  FUSIBLE  100 A 250 V MERCURY  </v></cell></row><row r="1448"><cell r="G1448" t="str"><v>C</v></cell><cell r="H1448" t="str"><v>Material Electrico</v></cell><cell r="I1448" t="str"><v>PZA</v></cell><cell r="J1448"><v>81.6</v></cell></row><row r="1448"><cell r="L1448" t="str"><v>Alm. Gral</v></cell><cell r="M1448" t="str"><v>ok</v></cell><cell r="N1448" t="str"><v>ESLABON  FUSIBLE  100 A 250 V MERCURY</v></cell></row><row r="1448"><cell r="U1448" t="str"><v>1108-0002-0004-0005</v></cell></row><row r="1448"><cell r="Y1448" t="str"><v>A8  </v></cell></row><row r="1449"><cell r="A1449" t="str"><v>MAE-0032</v></cell><cell r="B1449" t="str"><v>FOCO INFRAROJO INDUSTRIAL 250 WTTS  </v></cell></row><row r="1449"><cell r="G1449" t="str"><v>C</v></cell><cell r="H1449" t="str"><v>Material Electrico</v></cell><cell r="I1449" t="str"><v>PZA</v></cell></row><row r="1449"><cell r="L1449" t="str"><v>Alm. Gral</v></cell></row><row r="1449"><cell r="N1449" t="str"><v>FOCO INFRAROJO INDUSTRIAL 250 WTTS</v></cell></row><row r="1450"><cell r="A1450" t="str"><v>MAE-0033</v></cell><cell r="B1450" t="str"><v>SOQUET GRANDE DE PORCELANA  </v></cell></row><row r="1450"><cell r="G1450" t="str"><v>C</v></cell><cell r="H1450" t="str"><v>Material Electrico</v></cell><cell r="I1450" t="str"><v>PZA</v></cell></row><row r="1450"><cell r="L1450" t="str"><v>Alm. Gral</v></cell></row><row r="1450"><cell r="N1450" t="str"><v>SOQUET GRANDE DE PORCELANA</v></cell></row><row r="1451"><cell r="A1451" t="str"><v>MAE-0034</v></cell><cell r="B1451" t="str"><v>TAPA P/ CHALUPA  </v></cell></row><row r="1451"><cell r="G1451" t="str"><v>C</v></cell><cell r="H1451" t="str"><v>Material Electrico</v></cell><cell r="I1451" t="str"><v>PZA</v></cell></row><row r="1451"><cell r="L1451" t="str"><v>Alm. Gral</v></cell></row><row r="1451"><cell r="N1451" t="str"><v>TAPA P/ CHALUPA</v></cell></row><row r="1452"><cell r="A1452" t="str"><v>MAE-0035</v></cell><cell r="B1452" t="str"><v>GABINETE COMPLETO 2 X 75  </v></cell></row><row r="1452"><cell r="G1452" t="str"><v>C</v></cell><cell r="H1452" t="str"><v>Material Electrico</v></cell><cell r="I1452" t="str"><v>PZA</v></cell></row><row r="1452"><cell r="L1452" t="str"><v>Alm. Gral</v></cell></row><row r="1452"><cell r="N1452" t="str"><v>GABINETE COMPLETO 2 X 75</v></cell></row><row r="1453"><cell r="A1453" t="str"><v>MAE-0036</v></cell><cell r="B1453" t="str"><v>CABLE NIVEL 5 BELDEN GRIS X METR 3198-8012719  </v></cell></row><row r="1453"><cell r="G1453" t="str"><v>C</v></cell><cell r="H1453" t="str"><v>Material Electrico</v></cell><cell r="I1453" t="str"><v>MTS</v></cell><cell r="J1453"><v>7.84</v></cell></row><row r="1453"><cell r="L1453" t="str"><v>Alm. Gral</v></cell><cell r="M1453" t="str"><v>OK</v></cell><cell r="N1453" t="str"><v>CABLE NIVEL 5 BELDEN GRIS X METR 3198-8012719</v></cell></row><row r="1454"><cell r="A1454" t="str"><v>MAE-0037</v></cell><cell r="B1454" t="str"><v>PLUSG TEL 8 H 5-554720-4  </v></cell></row><row r="1454"><cell r="G1454" t="str"><v>C</v></cell><cell r="H1454" t="str"><v>Material Electrico</v></cell><cell r="I1454" t="str"><v>MTS</v></cell><cell r="J1454"><v>6.64</v></cell></row><row r="1454"><cell r="L1454" t="str"><v>Alm. Gral</v></cell><cell r="M1454" t="str"><v>ok</v></cell><cell r="N1454" t="str"><v>PLUSG TEL 8 H 5-554720-4</v></cell></row><row r="1455"><cell r="A1455" t="str"><v>MAE-0038</v></cell><cell r="B1455" t="str"><v>CABLE CALIBRE 12  </v></cell></row><row r="1455"><cell r="G1455" t="str"><v>C</v></cell><cell r="H1455" t="str"><v>Material Electrico</v></cell><cell r="I1455" t="str"><v>MTS</v></cell></row><row r="1455"><cell r="L1455" t="str"><v>Alm. Gral</v></cell></row><row r="1455"><cell r="N1455" t="str"><v>CABLE CALIBRE 12</v></cell></row><row r="1456"><cell r="A1456" t="str"><v>MAE-0039</v></cell><cell r="B1456" t="str"><v>CABLE CALIBRE 14  </v></cell></row><row r="1456"><cell r="G1456" t="str"><v>C</v></cell><cell r="H1456" t="str"><v>Material Electrico</v></cell><cell r="I1456" t="str"><v>MTS</v></cell></row><row r="1456"><cell r="L1456" t="str"><v>Alm. Gral</v></cell></row><row r="1456"><cell r="N1456" t="str"><v>CABLE CALIBRE 14</v></cell></row><row r="1457"><cell r="A1457" t="str"><v>MAE-0040</v></cell><cell r="B1457" t="str"><v>MATERIAL ELECTRICO DIVERSO  </v></cell></row><row r="1457"><cell r="G1457" t="str"><v>C</v></cell><cell r="H1457" t="str"><v>Material Electrico</v></cell><cell r="I1457" t="str"><v>MTS</v></cell></row><row r="1457"><cell r="L1457" t="str"><v>Alm. Gral</v></cell></row><row r="1457"><cell r="N1457" t="str"><v>MATERIAL ELECTRICO DIVERSO</v></cell></row><row r="1457"><cell r="R1457"><v>40646</v></cell></row><row r="1458"><cell r="A1458" t="str"><v>MAE-0041</v></cell><cell r="B1458" t="str"><v>SOCKET  </v></cell></row><row r="1458"><cell r="G1458" t="str"><v>C</v></cell><cell r="H1458" t="str"><v>Material Electrico</v></cell><cell r="I1458" t="str"><v>PZA</v></cell></row><row r="1458"><cell r="L1458" t="str"><v>Alm. Gral</v></cell></row><row r="1458"><cell r="N1458" t="str"><v>SOCKET</v></cell></row><row r="1458"><cell r="R1458"><v>41134</v></cell></row><row r="1459"><cell r="A1459" t="str"><v>MAE-0042</v></cell><cell r="B1459" t="str"><v>CABLE USO RUDO 2 X 14  </v></cell></row><row r="1459"><cell r="G1459" t="str"><v>C</v></cell><cell r="H1459" t="str"><v>Material Electrico</v></cell><cell r="I1459" t="str"><v>MTS</v></cell></row><row r="1459"><cell r="L1459" t="str"><v>Alm. Gral</v></cell></row><row r="1459"><cell r="N1459" t="str"><v>CABLE USO RUDO 2 X 14</v></cell></row><row r="1459"><cell r="R1459"><v>41134</v></cell></row><row r="1460"><cell r="A1460" t="str"><v>MAP-0001</v></cell><cell r="B1460" t="str"><v>ROVING  </v></cell><cell r="C1460"><v>42130</v></cell><cell r="D1460" t="str"><v>O</v></cell><cell r="E1460"><v>42135</v></cell><cell r="F1460"><v>42135</v></cell><cell r="G1460" t="str"><v>A</v></cell><cell r="H1460" t="str"><v>Fibra de Vidrio</v></cell><cell r="I1460" t="str"><v>KGS</v></cell><cell r="J1460"><v>24.67</v></cell></row><row r="1460"><cell r="L1460" t="str"><v>Alm. Gral</v></cell><cell r="M1460" t="str"><v>ok</v></cell><cell r="N1460" t="str"><v>ROVING</v></cell></row><row r="1460"><cell r="U1460" t="str"><v>1108-0001-0004</v></cell></row><row r="1460"><cell r="Y1460" t="str"><v>D3  </v></cell></row><row r="1460"><cell r="AA1460" t="str"><v>AD17 </v></cell></row><row r="1461"><cell r="A1461" t="str"><v>MAP-0002</v></cell><cell r="B1461" t="str"><v>TALCO  </v></cell><cell r="C1461"><v>42335</v></cell><cell r="D1461" t="str"><v>O</v></cell><cell r="E1461"><v>42340</v></cell><cell r="F1461"><v>42335</v></cell><cell r="G1461" t="str"><v>A</v></cell><cell r="H1461" t="str"><v>Materiales directos</v></cell><cell r="I1461" t="str"><v>KGS</v></cell><cell r="J1461"><v>8.4772</v></cell></row><row r="1461"><cell r="L1461" t="str"><v>Alm. Gral</v></cell><cell r="M1461" t="str"><v>ok</v></cell><cell r="N1461" t="str"><v>TALCO</v></cell></row><row r="1461"><cell r="U1461" t="str"><v>1108-0002-0001-0025</v></cell></row><row r="1461"><cell r="Y1461" t="str"><v>D3 PA01 </v></cell><cell r="Z1461" t="str"><v>N1</v></cell><cell r="AA1461" t="str"><v>AA1 </v></cell></row><row r="1462"><cell r="A1462" t="str"><v>MAP-0003</v></cell><cell r="B1462" t="str"><v>CATALIZADOR BUTANOX M-50  </v></cell><cell r="C1462"><v>42130</v></cell><cell r="D1462" t="str"><v>O</v></cell><cell r="E1462"><v>42132</v></cell><cell r="F1462"><v>42135</v></cell><cell r="G1462" t="str"><v>A</v></cell><cell r="H1462" t="str"><v>Catalizadores</v></cell><cell r="I1462" t="str"><v>KGS</v></cell><cell r="J1462"><v>64.43</v></cell></row><row r="1462"><cell r="L1462" t="str"><v>Alm. Gral</v></cell><cell r="M1462" t="str"><v>ok</v></cell><cell r="N1462" t="str"><v>CATALIZADOR BUTANOX M-50</v></cell></row><row r="1462"><cell r="U1462" t="str"><v>1108-0002-0001-0005</v></cell></row><row r="1462"><cell r="Y1462" t="str"><v>D1  </v></cell><cell r="Z1462" t="str"><v>O10</v></cell><cell r="AA1462" t="str"><v>AF4 </v></cell></row><row r="1463"><cell r="A1463" t="str"><v>MAP-0004</v></cell><cell r="B1463" t="str"><v>DIMETIL ANILINA  </v></cell><cell r="C1463"><v>42130</v></cell></row><row r="1463"><cell r="G1463" t="str"><v>A</v></cell><cell r="H1463" t="str"><v>Materiales directos</v></cell><cell r="I1463" t="str"><v>KGS</v></cell><cell r="J1463"><v>98.51</v></cell></row><row r="1463"><cell r="L1463" t="str"><v>Alm. Gral</v></cell><cell r="M1463" t="str"><v>ok</v></cell><cell r="N1463" t="str"><v>DIMETIL ANILINA</v></cell></row><row r="1463"><cell r="U1463" t="str"><v>1108-0002-0001-0005</v></cell></row><row r="1463"><cell r="Y1463" t="str"><v>B23  </v></cell><cell r="Z1463" t="str"><v>O10</v></cell><cell r="AA1463" t="str"><v>AG17 </v></cell></row><row r="1464"><cell r="A1464" t="str"><v>MAP-0005</v></cell><cell r="B1464" t="str"><v>GEL COAT AZUL CLARO EQI-1784-C  </v></cell></row><row r="1464"><cell r="G1464" t="str"><v>A</v></cell><cell r="H1464" t="str"><v>Gel coats</v></cell><cell r="I1464" t="str"><v>KGS</v></cell><cell r="J1464"><v>45.5</v></cell></row><row r="1464"><cell r="L1464" t="str"><v>Alm. Gral</v></cell><cell r="M1464" t="str"><v>ok</v></cell><cell r="N1464" t="str"><v>GEL COAT AZUL CLARO EQI-1784-C</v></cell></row><row r="1464"><cell r="U1464" t="str"><v>1108-0001-0003</v></cell></row><row r="1464"><cell r="Z1464" t="str"><v>FUERA</v></cell></row><row r="1465"><cell r="A1465" t="str"><v>MAP-0006</v></cell><cell r="B1465" t="str"><v>GEL COAT AZUL OBSCURO EQI-1874-O  </v></cell></row><row r="1465"><cell r="G1465" t="str"><v>A</v></cell><cell r="H1465" t="str"><v>Gel coats</v></cell><cell r="I1465" t="str"><v>KGS</v></cell><cell r="J1465"><v>45.5</v></cell></row><row r="1465"><cell r="L1465" t="str"><v>Alm. Gral</v></cell><cell r="M1465" t="str"><v>ok</v></cell><cell r="N1465" t="str"><v>GEL COAT AZUL OBSCURO EQI-1874-O</v></cell></row><row r="1465"><cell r="U1465" t="str"><v>1108-0001-0003</v></cell><cell r="V1465" t="str"><v>PRV-034</v></cell></row><row r="1465"><cell r="Z1465" t="str"><v>FUERA</v></cell></row><row r="1466"><cell r="A1466" t="str"><v>MAP-0007</v></cell><cell r="B1466" t="str"><v>GEL COAT BLANCO  </v></cell><cell r="C1466"><v>42130</v></cell><cell r="D1466" t="str"><v>O</v></cell><cell r="E1466"><v>42132</v></cell><cell r="F1466"><v>42135</v></cell><cell r="G1466" t="str"><v>A</v></cell><cell r="H1466" t="str"><v>Gel coats</v></cell><cell r="I1466" t="str"><v>KGS</v></cell><cell r="J1466"><v>38.41</v></cell></row><row r="1466"><cell r="L1466" t="str"><v>Alm. Gral</v></cell><cell r="M1466" t="str"><v>ok</v></cell><cell r="N1466" t="str"><v>GEL COAT BLANCO</v></cell></row><row r="1466"><cell r="U1466" t="str"><v>1108-0001-0003</v></cell></row><row r="1466"><cell r="Y1466" t="str"><v>I3  </v></cell></row><row r="1467"><cell r="A1467" t="str"><v>MAP-0008</v></cell><cell r="B1467" t="str"><v>Gel coat ortoftalico gris 0087(38640320)  </v></cell></row><row r="1467"><cell r="G1467" t="str"><v>A</v></cell><cell r="H1467" t="str"><v>Gel coats</v></cell><cell r="I1467" t="str"><v>KGS</v></cell><cell r="J1467"><v>37.3941</v></cell></row><row r="1467"><cell r="L1467" t="str"><v>Alm. Gral</v></cell><cell r="M1467" t="str"><v>ok</v></cell><cell r="N1467" t="str"><v>Gel coat ortoftalico gris 0087(38640320)</v></cell></row><row r="1468"><cell r="A1468" t="str"><v>MAP-0009</v></cell><cell r="B1468" t="str"><v>GEL COAT NEGRO  </v></cell><cell r="C1468"><v>42130</v></cell><cell r="D1468" t="str"><v>O</v></cell><cell r="E1468"><v>42135</v></cell><cell r="F1468"><v>42135</v></cell><cell r="G1468" t="str"><v>A</v></cell><cell r="H1468" t="str"><v>Gel coats</v></cell><cell r="I1468" t="str"><v>KGS</v></cell><cell r="J1468"><v>49.49</v></cell></row><row r="1468"><cell r="L1468" t="str"><v>Alm. Gral</v></cell><cell r="M1468" t="str"><v>ok</v></cell><cell r="N1468" t="str"><v>GEL COAT NEGRO</v></cell></row><row r="1468"><cell r="U1468" t="str"><v>1108-0001-0003</v></cell></row><row r="1468"><cell r="Y1468" t="str"><v>D7  </v></cell></row><row r="1469"><cell r="A1469" t="str"><v>MAP-0010</v></cell><cell r="B1469" t="str"><v>GEL COAT GRIS Nº-0092(FALLEBA FOGGY)    </v></cell><cell r="C1469"><v>42130</v></cell><cell r="D1469" t="str"><v>O</v></cell><cell r="E1469"><v>42135</v></cell><cell r="F1469"><v>42135</v></cell><cell r="G1469" t="str"><v>A</v></cell><cell r="H1469" t="str"><v>Gel coats</v></cell><cell r="I1469" t="str"><v>KGS</v></cell><cell r="J1469"><v>41.35</v></cell></row><row r="1469"><cell r="L1469" t="str"><v>Alm. Gral</v></cell></row><row r="1469"><cell r="N1469" t="str"><v>GEL COAT GRIS Nº-0092(FALLEBA FOGGY)  </v></cell></row><row r="1470"><cell r="A1470" t="str"><v>MAP-0011</v></cell><cell r="B1470" t="str"><v>COBALTO  </v></cell><cell r="C1470"><v>42130</v></cell><cell r="D1470" t="str"><v>O</v></cell><cell r="E1470"><v>42132</v></cell><cell r="F1470"><v>42135</v></cell><cell r="G1470" t="str"><v>A</v></cell><cell r="H1470" t="str"><v>Materiales directos</v></cell><cell r="I1470" t="str"><v>KGS</v></cell><cell r="J1470"><v>159.94324</v></cell></row><row r="1470"><cell r="L1470" t="str"><v>Alm. Gral</v></cell><cell r="M1470" t="str"><v>ok</v></cell><cell r="N1470" t="str"><v>COBALTO</v></cell></row><row r="1470"><cell r="U1470" t="str"><v>1108-0002-0001-0009</v></cell></row><row r="1470"><cell r="Y1470" t="str"><v>B23  </v></cell><cell r="Z1470" t="str"><v>O15</v></cell><cell r="AA1470" t="str"><v>AA13 AG16 </v></cell></row><row r="1471"><cell r="A1471" t="str"><v>MAP-0012</v></cell><cell r="B1471" t="str"><v>MONOMERO DE ESTIRENO  </v></cell><cell r="C1471"><v>42130</v></cell><cell r="D1471" t="str"><v>O</v></cell><cell r="E1471"><v>42132</v></cell><cell r="F1471"><v>42135</v></cell><cell r="G1471" t="str"><v>A</v></cell><cell r="H1471" t="str"><v>Materiales directos</v></cell><cell r="I1471" t="str"><v>KGS</v></cell><cell r="J1471"><v>26.278823</v></cell></row><row r="1471"><cell r="L1471" t="str"><v>Alm. Gral</v></cell><cell r="M1471" t="str"><v>ok</v></cell><cell r="N1471" t="str"><v>MONOMERO DE ESTIRENO</v></cell></row><row r="1471"><cell r="U1471" t="str"><v>1108-0002-0001-0017</v></cell></row><row r="1471"><cell r="Y1471" t="str"><v>C17  </v></cell><cell r="Z1471" t="str"><v>P1</v></cell><cell r="AA1471" t="str"><v>AG22 </v></cell></row><row r="1472"><cell r="A1472" t="str"><v>MAP-0013</v></cell><cell r="B1472" t="str"><v>ACELERANTE (PROMOTOR)  </v></cell></row><row r="1472"><cell r="G1472" t="str"><v>A</v></cell><cell r="H1472" t="str"><v>Materiales directos</v></cell><cell r="I1472" t="str"><v>KGS</v></cell><cell r="J1472"><v>260</v></cell></row><row r="1472"><cell r="L1472" t="str"><v>Alm. Gral</v></cell><cell r="M1472" t="str"><v>ok</v></cell><cell r="N1472" t="str"><v>ACELERANTE (PROMOTOR)</v></cell></row><row r="1472"><cell r="U1472" t="str"><v>1108-0002-0001-0032</v></cell></row><row r="1472"><cell r="Y1472" t="str"><v>B23  </v></cell></row><row r="1473"><cell r="A1473" t="str"><v>MAP-0014</v></cell><cell r="B1473" t="str"><v>RESINA K120-MTA-00 RETARDANTE A LA FLAMA  </v></cell></row><row r="1473"><cell r="G1473" t="str"><v>A</v></cell><cell r="H1473" t="str"><v>Resina</v></cell><cell r="I1473" t="str"><v>KGS</v></cell></row><row r="1473"><cell r="L1473" t="str"><v>Alm. Gral</v></cell></row><row r="1473"><cell r="N1473" t="str"><v>RESINA K120-MTA-00 RETARDANTE A LA FLAMA</v></cell></row><row r="1474"><cell r="A1474" t="str"><v>MAP-0015</v></cell><cell r="B1474" t="str"><v>CABOSIL  </v></cell><cell r="C1474"><v>42130</v></cell><cell r="D1474" t="str"><v>O</v></cell><cell r="E1474"><v>42135</v></cell><cell r="F1474"><v>42135</v></cell><cell r="G1474" t="str"><v>A</v></cell><cell r="H1474" t="str"><v>Materiales directos</v></cell><cell r="I1474" t="str"><v>KGS</v></cell><cell r="J1474"><v>157.714</v></cell></row><row r="1474"><cell r="L1474" t="str"><v>Alm. Gral</v></cell><cell r="M1474" t="str"><v>ok</v></cell><cell r="N1474" t="str"><v>CABOSIL</v></cell></row><row r="1474"><cell r="U1474" t="str"><v>1108-0002-0001-0004</v></cell></row><row r="1474"><cell r="Y1474" t="str"><v>D8 PA01 </v></cell><cell r="Z1474" t="str"><v>O10</v></cell><cell r="AA1474" t="str"><v>AG2 </v></cell></row><row r="1475"><cell r="A1475" t="str"><v>MAP-0016</v></cell><cell r="B1475" t="str"><v>ESPUMA POLIURETANO A  </v></cell><cell r="C1475"><v>42130</v></cell><cell r="D1475" t="str"><v>O</v></cell><cell r="E1475"><v>42132</v></cell><cell r="F1475"><v>42135</v></cell><cell r="G1475" t="str"><v>A</v></cell><cell r="H1475" t="str"><v>Materiales directos</v></cell><cell r="I1475" t="str"><v>KGS</v></cell><cell r="J1475"><v>61.004</v></cell></row><row r="1475"><cell r="L1475" t="str"><v>Alm. Gral</v></cell><cell r="M1475" t="str"><v>ok</v></cell><cell r="N1475" t="str"><v>ESPUMA POLIURETANO A</v></cell></row><row r="1475"><cell r="U1475" t="str"><v>1108-0002-0001-0032</v></cell></row><row r="1475"><cell r="Z1475" t="str"><v>N1</v></cell></row><row r="1476"><cell r="A1476" t="str"><v>MAP-0017</v></cell><cell r="B1476" t="str"><v>ESPUMA POLIURETANO B  </v></cell></row><row r="1476"><cell r="G1476" t="str"><v>A</v></cell><cell r="H1476" t="str"><v>Materiales directos</v></cell><cell r="I1476" t="str"><v>KGS</v></cell><cell r="J1476"><v>61.004</v></cell></row><row r="1476"><cell r="L1476" t="str"><v>Alm. Gral</v></cell><cell r="M1476" t="str"><v>ok</v></cell><cell r="N1476" t="str"><v>ESPUMA POLIURETANO B</v></cell></row><row r="1476"><cell r="U1476" t="str"><v>1108-0002-0001-0032</v></cell></row><row r="1476"><cell r="Z1476" t="str"><v>N1</v></cell></row><row r="1477"><cell r="A1477" t="str"><v>MAP-0018</v></cell><cell r="B1477" t="str"><v>FIBRA DE VIDRIO 1 1/2 ONZ.  </v></cell><cell r="C1477"><v>42165</v></cell><cell r="D1477" t="str"><v>A</v></cell><cell r="E1477"><v>42166</v></cell><cell r="F1477"><v>42166</v></cell><cell r="G1477" t="str"><v>A</v></cell><cell r="H1477" t="str"><v>Fibra de Vidrio</v></cell><cell r="I1477" t="str"><v>KGS</v></cell><cell r="J1477"><v>30</v></cell></row><row r="1477"><cell r="L1477" t="str"><v>Alm. Gral</v></cell><cell r="M1477" t="str"><v>ok</v></cell><cell r="N1477" t="str"><v>FIBRA DE VIDRIO 1 1/2 ONZ.</v></cell></row><row r="1477"><cell r="U1477" t="str"><v>1108-0001-0002</v></cell></row><row r="1477"><cell r="Y1477" t="str"><v>G4 G5 </v></cell></row><row r="1477"><cell r="AA1477"><v>3</v></cell></row><row r="1478"><cell r="A1478" t="str"><v>MAP-0019</v></cell><cell r="B1478" t="str"><v>FIBRA DE VIDRIO 2 ONZ.  </v></cell><cell r="C1478"><v>42165</v></cell><cell r="D1478" t="str"><v>A</v></cell><cell r="E1478"><v>42166</v></cell><cell r="F1478"><v>42166</v></cell><cell r="G1478" t="str"><v>A</v></cell><cell r="H1478" t="str"><v>Fibra de Vidrio</v></cell><cell r="I1478" t="str"><v>KGS</v></cell><cell r="J1478"><v>27.55</v></cell></row><row r="1478"><cell r="L1478" t="str"><v>Alm. Gral</v></cell><cell r="M1478" t="str"><v>ok</v></cell><cell r="N1478" t="str"><v>FIBRA DE VIDRIO 2 ONZ.</v></cell></row><row r="1478"><cell r="U1478" t="str"><v>1108-0001-0002</v></cell></row><row r="1478"><cell r="Y1478" t="str"><v>G1 G2 </v></cell></row><row r="1479"><cell r="A1479" t="str"><v>MAP-0020</v></cell><cell r="B1479" t="str"><v>GEL COAT GRIS OXFORD ORTOFTOLICO 2200 EQP  </v></cell></row><row r="1479"><cell r="G1479" t="str"><v>A</v></cell><cell r="H1479" t="str"><v>Gel coats</v></cell><cell r="I1479" t="str"><v>KGS</v></cell></row><row r="1479"><cell r="L1479" t="str"><v>Alm. Gral</v></cell></row><row r="1479"><cell r="N1479" t="str"><v>GEL COAT GRIS OXFORD ORTOFTOLICO 2200 EQP</v></cell></row><row r="1480"><cell r="A1480" t="str"><v>MAP-0021</v></cell><cell r="B1480" t="str"><v>GELCOAT COOL GRAY  </v></cell><cell r="C1480"><v>42130</v></cell><cell r="D1480" t="str"><v>O</v></cell><cell r="E1480"><v>42135</v></cell><cell r="F1480"><v>42135</v></cell><cell r="G1480" t="str"><v>A</v></cell><cell r="H1480" t="str"><v>Gel coats</v></cell><cell r="I1480" t="str"><v>KGS</v></cell><cell r="J1480"><v>42.362391</v></cell></row><row r="1480"><cell r="L1480" t="str"><v>Alm. Gral</v></cell><cell r="M1480" t="str"><v>ok</v></cell><cell r="N1480" t="str"><v>GELCOAT COOL GRAY</v></cell></row><row r="1480"><cell r="U1480" t="str"><v>1108-0001-0003</v></cell></row><row r="1480"><cell r="Y1480" t="str"><v>I3  </v></cell></row><row r="1481"><cell r="A1481" t="str"><v>MAP-0022</v></cell><cell r="B1481" t="str"><v>RESINA VINILESTER T-015-81  </v></cell><cell r="C1481"><v>42130</v></cell></row><row r="1481"><cell r="G1481" t="str"><v>A</v></cell><cell r="H1481" t="str"><v>Resina</v></cell><cell r="I1481" t="str"><v>KGS</v></cell><cell r="J1481"><v>52.5</v></cell></row><row r="1481"><cell r="L1481" t="str"><v>Alm. Gral</v></cell><cell r="M1481" t="str"><v>ok</v></cell><cell r="N1481" t="str"><v>RESINA VINILESTER T-015-81</v></cell></row><row r="1481"><cell r="U1481" t="str"><v>1108-0001-0001</v></cell></row><row r="1481"><cell r="Y1481" t="str"><v>I4  </v></cell></row><row r="1482"><cell r="A1482" t="str"><v>MAP-0023</v></cell><cell r="B1482" t="str"><v>GEL COAT NARANJA TOLING VINILESTER  </v></cell><cell r="C1482"><v>42130</v></cell><cell r="D1482" t="str"><v>O</v></cell><cell r="E1482"><v>42135</v></cell><cell r="F1482"><v>42135</v></cell><cell r="G1482" t="str"><v>A</v></cell><cell r="H1482" t="str"><v>Gel coats</v></cell><cell r="I1482" t="str"><v>KGS</v></cell><cell r="J1482"><v>82.2305</v></cell></row><row r="1482"><cell r="L1482" t="str"><v>Alm. Gral</v></cell><cell r="M1482" t="str"><v>ok</v></cell><cell r="N1482" t="str"><v>GEL COAT NARANJA TOLING VINILESTER</v></cell></row><row r="1482"><cell r="U1482" t="str"><v>1108-0001-0003</v></cell></row><row r="1482"><cell r="Y1482" t="str"><v>D7  </v></cell></row><row r="1483"><cell r="A1483" t="str"><v>MAP-0024</v></cell><cell r="B1483" t="str"><v>GEL COAT GRIS EQI 18 422U-D  </v></cell><cell r="C1483"><v>42130</v></cell><cell r="D1483" t="str"><v>O</v></cell><cell r="E1483"><v>42135</v></cell><cell r="F1483"><v>42135</v></cell><cell r="G1483" t="str"><v>A</v></cell><cell r="H1483" t="str"><v>Gel coats</v></cell><cell r="I1483" t="str"><v>KGS</v></cell><cell r="J1483"><v>39.85</v></cell></row><row r="1483"><cell r="L1483" t="str"><v>Alm. Gral</v></cell><cell r="M1483" t="str"><v>ok</v></cell><cell r="N1483" t="str"><v>GEL COAT GRIS EQI 18 422U-D</v></cell></row><row r="1483"><cell r="U1483" t="str"><v>1108-0001-0003</v></cell><cell r="V1483" t="str"><v>PRV-034</v></cell></row><row r="1483"><cell r="Y1483" t="str"><v>I3  </v></cell></row><row r="1484"><cell r="A1484" t="str"><v>MAP-0025</v></cell><cell r="B1484" t="str"><v>GEL COAT BEIGH 9001  </v></cell><cell r="C1484"><v>42130</v></cell><cell r="D1484" t="str"><v>O</v></cell><cell r="E1484"><v>42135</v></cell><cell r="F1484"><v>42135</v></cell><cell r="G1484" t="str"><v>A</v></cell><cell r="H1484" t="str"><v>Gel coats</v></cell><cell r="I1484" t="str"><v>KGS</v></cell><cell r="J1484"><v>0</v></cell></row><row r="1484"><cell r="L1484" t="str"><v>Alm. Gral</v></cell></row><row r="1484"><cell r="N1484" t="str"><v>GEL COAT BEIGH 9001</v></cell></row><row r="1484"><cell r="U1484" t="str"><v>1108-0001-0003</v></cell></row><row r="1484"><cell r="AA1484"><v>4</v></cell></row><row r="1485"><cell r="A1485" t="str"><v>MAP-0026</v></cell><cell r="B1485" t="str"><v>BONOL AZUL (ESMALTE)  </v></cell></row><row r="1485"><cell r="G1485" t="str"><v>A</v></cell><cell r="H1485" t="str"><v>Pinturas</v></cell><cell r="I1485" t="str"><v>LTS</v></cell></row><row r="1485"><cell r="L1485" t="str"><v>Alm. Gral</v></cell></row><row r="1485"><cell r="N1485" t="str"><v>BONOL AZUL (ESMALTE)</v></cell></row><row r="1486"><cell r="A1486" t="str"><v>MAP-0027</v></cell><cell r="B1486" t="str"><v>REDUCTOR PARA ESMALTE DE POLIURETANO IMRON  </v></cell></row><row r="1486"><cell r="G1486" t="str"><v>A</v></cell><cell r="H1486" t="str"><v>Solventes</v></cell><cell r="I1486" t="str"><v>LTS</v></cell><cell r="J1486"><v>72</v></cell></row><row r="1486"><cell r="L1486" t="str"><v>Alm. Gral</v></cell><cell r="M1486" t="str"><v>ok</v></cell><cell r="N1486" t="str"><v>REDUCTOR PARA ESMALTE DE POLIURETANO IMRON</v></cell></row><row r="1486"><cell r="U1486" t="str"><v>1108-0002-0001-0024</v></cell></row><row r="1486"><cell r="Y1486" t="str"><v>C24  </v></cell></row><row r="1487"><cell r="A1487" t="str"><v>MAP-0028</v></cell><cell r="B1487" t="str"><v>ENDURECEDOR IMRON  </v></cell></row><row r="1487"><cell r="G1487" t="str"><v>A</v></cell><cell r="H1487" t="str"><v>Pinturas</v></cell><cell r="I1487" t="str"><v>LTS</v></cell><cell r="J1487"><v>462</v></cell></row><row r="1487"><cell r="L1487" t="str"><v>Alm. Gral</v></cell><cell r="M1487" t="str"><v>ok</v></cell><cell r="N1487" t="str"><v>ENDURECEDOR IMRON</v></cell></row><row r="1487"><cell r="U1487" t="str"><v>1108-0002-0001-0005</v></cell><cell r="V1487" t="str"><v>PRV-034</v></cell></row><row r="1487"><cell r="Y1487" t="str"><v>C24  </v></cell></row><row r="1488"><cell r="A1488" t="str"><v>MAP-0029</v></cell><cell r="B1488" t="str"><v>GEL COAT GRIS BECCAR No. 134  </v></cell><cell r="C1488"><v>42130</v></cell><cell r="D1488" t="str"><v>O</v></cell><cell r="E1488"><v>42135</v></cell><cell r="F1488"><v>42135</v></cell><cell r="G1488" t="str"><v>A</v></cell><cell r="H1488" t="str"><v>Gel coats</v></cell><cell r="I1488" t="str"><v>LTS</v></cell><cell r="J1488"><v>57</v></cell></row><row r="1488"><cell r="L1488" t="str"><v>Alm. Gral</v></cell><cell r="M1488" t="str"><v>5</v></cell><cell r="N1488" t="str"><v>GEL COAT GRIS BECCAR No. 134</v></cell></row><row r="1489"><cell r="A1489" t="str"><v>MAP-0030</v></cell><cell r="B1489" t="str"><v>GEL COAT ROJO  </v></cell></row><row r="1489"><cell r="G1489" t="str"><v>A</v></cell><cell r="H1489" t="str"><v>Gel coats</v></cell><cell r="I1489" t="str"><v>PZA</v></cell></row><row r="1489"><cell r="L1489" t="str"><v>Alm. Gral</v></cell></row><row r="1489"><cell r="N1489" t="str"><v>GEL COAT ROJO</v></cell></row><row r="1490"><cell r="A1490" t="str"><v>MAP-0031</v></cell><cell r="B1490" t="str"><v>GEL COAT RAL 7011  </v></cell><cell r="C1490"><v>42130</v></cell><cell r="D1490" t="str"><v>O</v></cell><cell r="E1490"><v>42135</v></cell><cell r="F1490"><v>42135</v></cell><cell r="G1490" t="str"><v>A</v></cell><cell r="H1490" t="str"><v>Gel coats</v></cell><cell r="I1490" t="str"><v>PZA</v></cell></row><row r="1490"><cell r="L1490" t="str"><v>Alm. Gral</v></cell></row><row r="1490"><cell r="N1490" t="str"><v>GEL COAT RAL 7011</v></cell></row><row r="1491"><cell r="A1491" t="str"><v>MAP-0032</v></cell><cell r="B1491" t="str"><v>GEL COAT RETARDANTE (BOMBARDIER)  </v></cell></row><row r="1491"><cell r="G1491" t="str"><v>A</v></cell><cell r="H1491" t="str"><v>Gel coats</v></cell><cell r="I1491" t="str"><v>PZA</v></cell><cell r="J1491"><v>24.43</v></cell></row><row r="1491"><cell r="L1491" t="str"><v>Alm. Gral</v></cell></row><row r="1491"><cell r="N1491" t="str"><v>GEL COAT RETARDANTE (BOMBARDIER)</v></cell></row><row r="1492"><cell r="A1492" t="str"><v>MAP-0033</v></cell><cell r="B1492" t="str"><v>FIBRA DE VIDRIO 1 OZ  </v></cell></row><row r="1492"><cell r="G1492" t="str"><v>A</v></cell><cell r="H1492" t="str"><v>Fibra de Vidrio</v></cell><cell r="I1492" t="str"><v>KGS</v></cell><cell r="J1492"><v>40</v></cell></row><row r="1492"><cell r="L1492" t="str"><v>Alm. Gral</v></cell></row><row r="1492"><cell r="N1492" t="str"><v>FIBRA DE VIDRIO 1 OZ</v></cell></row><row r="1492"><cell r="U1492" t="str"><v>1108-0001-0002</v></cell></row><row r="1492"><cell r="AA1492"><v>3</v></cell></row><row r="1493"><cell r="A1493" t="str"><v>MAP-0034</v></cell><cell r="B1493" t="str"><v>PARABEAN  </v></cell></row><row r="1493"><cell r="G1493" t="str"><v>A</v></cell><cell r="H1493" t="str"><v>Fibra de Vidrio</v></cell><cell r="I1493" t="str"><v>Rollo</v></cell><cell r="J1493"><v>0</v></cell></row><row r="1493"><cell r="L1493" t="str"><v>Alm. Gral</v></cell><cell r="M1493" t="str"><v>ok</v></cell><cell r="N1493" t="str"><v>PARABEAN</v></cell></row><row r="1493"><cell r="U1493" t="str"><v>1108-0001-0005</v></cell><cell r="V1493" t="str"><v>PRV-034</v></cell></row><row r="1493"><cell r="Y1493" t="str"><v>G6  </v></cell></row><row r="1493"><cell r="AA1493"><v>3</v></cell></row><row r="1494"><cell r="A1494" t="str"><v>MAP-0035</v></cell><cell r="B1494" t="str"><v>GEL COAT AZUL CAPRE-N ORTOFTALICO  </v></cell></row><row r="1494"><cell r="G1494" t="str"><v>A</v></cell><cell r="H1494" t="str"><v>Gel coats</v></cell><cell r="I1494" t="str"><v>KGS</v></cell></row><row r="1494"><cell r="L1494" t="str"><v>Alm. Gral</v></cell></row><row r="1494"><cell r="N1494" t="str"><v>GEL COAT AZUL CAPRE-N ORTOFTALICO</v></cell></row><row r="1495"><cell r="A1495" t="str"><v>MAP-0036</v></cell><cell r="B1495" t="str"><v>ESMALTE CROMACRYL ORG.  </v></cell></row><row r="1495"><cell r="G1495" t="str"><v>A</v></cell><cell r="H1495" t="str"><v>Pinturas</v></cell><cell r="I1495" t="str"><v>LTS</v></cell><cell r="J1495"><v>137</v></cell></row><row r="1495"><cell r="L1495" t="str"><v>Alm. Gral</v></cell><cell r="M1495" t="str"><v>ok</v></cell><cell r="N1495" t="str"><v>ESMALTE CROMACRYL ORG.</v></cell></row><row r="1495"><cell r="U1495" t="str"><v>1108-0002-0001-0010</v></cell></row><row r="1495"><cell r="Y1495" t="str"><v>B19  </v></cell></row><row r="1496"><cell r="A1496" t="str"><v>MAP-0037</v></cell><cell r="B1496" t="str"><v>THINNER REDUCTOR P/CENTARI  </v></cell></row><row r="1496"><cell r="G1496" t="str"><v>C</v></cell><cell r="H1496" t="str"><v>Solventes</v></cell><cell r="I1496" t="str"><v>KGS</v></cell></row><row r="1496"><cell r="L1496" t="str"><v>Alm. Gral</v></cell></row><row r="1496"><cell r="N1496" t="str"><v>THINNER REDUCTOR P/CENTARI</v></cell></row><row r="1497"><cell r="A1497" t="str"><v>MAP-0038</v></cell><cell r="B1497" t="str"><v>GEL COAT GRIS ORTOFTALICO EQO 812 (VERDE)  </v></cell></row><row r="1497"><cell r="G1497" t="str"><v>A</v></cell><cell r="H1497" t="str"><v>Gel coats</v></cell><cell r="I1497" t="str"><v>KGS</v></cell><cell r="J1497"><v>37.23</v></cell></row><row r="1497"><cell r="L1497" t="str"><v>Alm. Gral</v></cell><cell r="M1497" t="str"><v>ok</v></cell><cell r="N1497" t="str"><v>GEL COAT GRIS ORTOFTALICO EQO 812 (VERDE)</v></cell></row><row r="1497"><cell r="U1497" t="str"><v>1108-0001-0003</v></cell><cell r="V1497" t="str"><v>PRV-034</v></cell></row><row r="1497"><cell r="Y1497" t="str"><v>D2  </v></cell></row><row r="1498"><cell r="A1498" t="str"><v>MAP-0039</v></cell><cell r="B1498" t="str"><v>GEL COAT ISO BEIGE PANTONE 7501-C  </v></cell></row><row r="1498"><cell r="G1498" t="str"><v>A</v></cell><cell r="H1498" t="str"><v>Gel coats</v></cell><cell r="I1498" t="str"><v>KGS</v></cell></row><row r="1498"><cell r="L1498" t="str"><v>Alm. Gral</v></cell></row><row r="1498"><cell r="N1498" t="str"><v>GEL COAT ISO BEIGE PANTONE 7501-C</v></cell></row><row r="1499"><cell r="A1499" t="str"><v>MAP-0040</v></cell><cell r="B1499" t="str"><v>GEL COAT AZUL PANTONE 292C  </v></cell></row><row r="1499"><cell r="G1499" t="str"><v>A</v></cell><cell r="H1499" t="str"><v>Gel coats</v></cell><cell r="I1499" t="str"><v>KGS</v></cell></row><row r="1499"><cell r="L1499" t="str"><v>Alm. Gral</v></cell></row><row r="1499"><cell r="N1499" t="str"><v>GEL COAT AZUL PANTONE 292C</v></cell></row><row r="1500"><cell r="A1500" t="str"><v>MAP-0041</v></cell><cell r="B1500" t="str"><v>GEL COAT AZUL PANTONE 285C  </v></cell></row><row r="1500"><cell r="G1500" t="str"><v>A</v></cell><cell r="H1500" t="str"><v>Gel coats</v></cell><cell r="I1500" t="str"><v>KGS</v></cell></row><row r="1500"><cell r="L1500" t="str"><v>Alm. Gral</v></cell></row><row r="1500"><cell r="N1500" t="str"><v>GEL COAT AZUL PANTONE 285C</v></cell></row><row r="1501"><cell r="A1501" t="str"><v>MAP-0042</v></cell><cell r="B1501" t="str"><v>Resina H774-AHA-19 (VERANO)  </v></cell></row><row r="1501"><cell r="G1501" t="str"><v>A</v></cell><cell r="H1501" t="str"><v>Resina</v></cell><cell r="I1501" t="str"><v>KGS</v></cell><cell r="J1501"><v>29.8</v></cell></row><row r="1501"><cell r="L1501" t="str"><v>Alm. Gral</v></cell></row><row r="1501"><cell r="N1501" t="str"><v>Resina H774-AHA-19 (VERANO)</v></cell></row><row r="1502"><cell r="A1502" t="str"><v>MAP-0043</v></cell><cell r="B1502" t="str"><v>Resina H774-AHA-10 (INVIERNO)  </v></cell><cell r="C1502"><v>42130</v></cell><cell r="D1502" t="str"><v>O</v></cell><cell r="E1502"><v>42132</v></cell><cell r="F1502"><v>42135</v></cell><cell r="G1502" t="str"><v>A</v></cell><cell r="H1502" t="str"><v>Resina</v></cell><cell r="I1502" t="str"><v>KGS</v></cell><cell r="J1502"><v>29.8</v></cell></row><row r="1502"><cell r="L1502" t="str"><v>Alm. Gral</v></cell><cell r="M1502" t="str"><v>ok</v></cell><cell r="N1502" t="str"><v>Resina H774-AHA-10 (INVIERNO)</v></cell></row><row r="1502"><cell r="U1502" t="str"><v>1108-0001-0001</v></cell></row><row r="1502"><cell r="Y1502" t="str"><v>I1 I2 </v></cell><cell r="Z1502" t="str"><v>FUERA</v></cell></row><row r="1503"><cell r="A1503" t="str"><v>MAP-0044</v></cell><cell r="B1503" t="str"><v>ALUMINA TRIHIDRATADA GRUESA  </v></cell><cell r="C1503"><v>42130</v></cell><cell r="D1503" t="str"><v>O</v></cell><cell r="E1503"><v>42132</v></cell><cell r="F1503"><v>42135</v></cell><cell r="G1503" t="str"><v>A</v></cell><cell r="H1503" t="str"><v>Materiales directos</v></cell><cell r="I1503" t="str"><v>KGS</v></cell><cell r="J1503"><v>220</v></cell></row><row r="1503"><cell r="L1503" t="str"><v>Alm. Gral</v></cell></row><row r="1503"><cell r="N1503" t="str"><v>ALUMINA TRIHIDRATADA GRUESA</v></cell></row><row r="1504"><cell r="A1504" t="str"><v>MAP-0045</v></cell><cell r="B1504" t="str"><v>ESMALTE EPOXICO COLOR GRIS OSCURO  </v></cell></row><row r="1504"><cell r="G1504" t="str"><v>A</v></cell><cell r="H1504" t="str"><v>Pinturas</v></cell><cell r="I1504" t="str"><v>KGS</v></cell><cell r="J1504"><v>220</v></cell></row><row r="1504"><cell r="L1504" t="str"><v>Alm. Gral</v></cell></row><row r="1504"><cell r="N1504" t="str"><v>ESMALTE EPOXICO COLOR GRIS OSCURO</v></cell></row><row r="1505"><cell r="A1505" t="str"><v>MAP-0046</v></cell><cell r="B1505" t="str"><v>ESMALTE EPOXICO COLOR GRIS CLARO  </v></cell></row><row r="1505"><cell r="G1505" t="str"><v>A</v></cell><cell r="H1505" t="str"><v>Pinturas</v></cell><cell r="I1505" t="str"><v>KGS</v></cell><cell r="J1505"><v>138.6975</v></cell></row><row r="1505"><cell r="L1505" t="str"><v>Alm. Gral</v></cell><cell r="M1505" t="str"><v>ok</v></cell><cell r="N1505" t="str"><v>ESMALTE EPOXICO COLOR GRIS CLARO</v></cell></row><row r="1505"><cell r="U1505" t="str"><v>1108-0002-0001-0010</v></cell></row><row r="1505"><cell r="Y1505" t="str"><v>C19  </v></cell></row><row r="1506"><cell r="A1506" t="str"><v>MAP-0047</v></cell><cell r="B1506" t="str"><v>SOLVENTE D-619  </v></cell></row><row r="1506"><cell r="G1506" t="str"><v>A</v></cell><cell r="H1506" t="str"><v>Solventes</v></cell><cell r="I1506" t="str"><v>KGS</v></cell><cell r="J1506"><v>57.75</v></cell></row><row r="1506"><cell r="L1506" t="str"><v>Alm. Gral</v></cell></row><row r="1506"><cell r="N1506" t="str"><v>SOLVENTE D-619</v></cell></row><row r="1507"><cell r="A1507" t="str"><v>MAP-0048</v></cell><cell r="B1507" t="str"><v>RESINA K-320-ATS-40 RETARDANTE A LA FLAMA  </v></cell></row><row r="1507"><cell r="G1507" t="str"><v>A</v></cell><cell r="H1507" t="str"><v>Resina</v></cell><cell r="I1507" t="str"><v>KGS</v></cell></row><row r="1507"><cell r="L1507" t="str"><v>Alm. Gral</v></cell></row><row r="1507"><cell r="N1507" t="str"><v>RESINA K-320-ATS-40 RETARDANTE A LA FLAMA</v></cell></row><row r="1508"><cell r="A1508" t="str"><v>MAP-0049</v></cell><cell r="B1508" t="str"><v>GEL COAT GRIS OSCURO 135  </v></cell><cell r="C1508"><v>42130</v></cell><cell r="D1508" t="str"><v>O</v></cell><cell r="E1508"><v>42135</v></cell><cell r="F1508"><v>42135</v></cell><cell r="G1508" t="str"><v>A</v></cell><cell r="H1508" t="str"><v>Gel coats</v></cell><cell r="I1508" t="str"><v>KGS</v></cell></row><row r="1508"><cell r="L1508" t="str"><v>Alm. Gral</v></cell></row><row r="1508"><cell r="N1508" t="str"><v>GEL COAT GRIS OSCURO 135</v></cell></row><row r="1509"><cell r="A1509" t="str"><v>MAP-0050</v></cell><cell r="B1509" t="str"><v>GEL COAT GRIS 0143  </v></cell></row><row r="1509"><cell r="G1509" t="str"><v>A</v></cell><cell r="H1509" t="str"><v>Gel coats</v></cell><cell r="I1509" t="str"><v>KGS</v></cell><cell r="J1509"><v>53.37</v></cell></row><row r="1509"><cell r="L1509" t="str"><v>Alm. Gral</v></cell></row><row r="1509"><cell r="N1509" t="str"><v>GEL COAT GRIS 0143</v></cell></row><row r="1510"><cell r="A1510" t="str"><v>MAP-0051</v></cell><cell r="B1510" t="str"><v>GEL COAT GRIS NCS 2500 -N  </v></cell><cell r="C1510"><v>42165</v></cell><cell r="D1510" t="str"><v>O</v></cell><cell r="E1510"><v>42170</v></cell><cell r="F1510"><v>42170</v></cell><cell r="G1510" t="str"><v>A</v></cell><cell r="H1510" t="str"><v>Gel coats</v></cell><cell r="I1510" t="str"><v>KGS</v></cell><cell r="J1510"><v>58.93</v></cell></row><row r="1510"><cell r="L1510" t="str"><v>Alm. Gral</v></cell></row><row r="1510"><cell r="N1510" t="str"><v>GEL COAT GRIS NCS 2500 -N</v></cell></row><row r="1511"><cell r="A1511" t="str"><v>MAP-0052</v></cell><cell r="B1511" t="str"><v>GEL COAT GRIS RAL 7021 - HR  </v></cell><cell r="C1511"><v>42130</v></cell><cell r="D1511" t="str"><v>O</v></cell><cell r="E1511"><v>42135</v></cell><cell r="F1511"><v>42135</v></cell><cell r="G1511" t="str"><v>A</v></cell><cell r="H1511" t="str"><v>Gel coats</v></cell><cell r="I1511" t="str"><v>KGS</v></cell><cell r="J1511"><v>51.287</v></cell></row><row r="1511"><cell r="L1511" t="str"><v>Alm. Gral</v></cell></row><row r="1511"><cell r="N1511" t="str"><v>GEL COAT GRIS RAL 7021 - HR</v></cell></row><row r="1512"><cell r="A1512" t="str"><v>MAP-0053</v></cell><cell r="B1512" t="str"><v>GELCOAT ISO GRIS CLARO 0170  </v></cell></row><row r="1512"><cell r="G1512" t="str"><v>A</v></cell><cell r="H1512" t="str"><v>Gel coats</v></cell><cell r="I1512" t="str"><v>KGS</v></cell></row><row r="1512"><cell r="L1512" t="str"><v>Planta 2</v></cell></row><row r="1512"><cell r="N1512" t="str"><v>GELCOAT ISO GRIS CLARO 0170</v></cell></row><row r="1512"><cell r="Q1512" t="str"><v>Polomex</v></cell><cell r="R1512"><v>40917</v></cell></row><row r="1513"><cell r="A1513" t="str"><v>MAP-0054</v></cell><cell r="B1513" t="str"><v>GELCOAT ISO GRIS OSCURO 0171  </v></cell></row><row r="1513"><cell r="G1513" t="str"><v>A</v></cell><cell r="H1513" t="str"><v>Gel coats</v></cell><cell r="I1513" t="str"><v>KGS</v></cell></row><row r="1513"><cell r="L1513" t="str"><v>Planta 2</v></cell></row><row r="1513"><cell r="N1513" t="str"><v>GELCOAT ISO GRIS OSCURO 0171</v></cell></row><row r="1513"><cell r="Q1513" t="str"><v>Polomex</v></cell><cell r="R1513"><v>40917</v></cell></row><row r="1514"><cell r="A1514" t="str"><v>MAP-0055</v></cell><cell r="B1514" t="str"><v>GEL COAT ISO EVO I  </v></cell><cell r="C1514"><v>42340</v></cell><cell r="D1514" t="str"><v>A</v></cell><cell r="E1514"><v>42342</v></cell><cell r="F1514"><v>42345</v></cell><cell r="G1514" t="str"><v>A</v></cell><cell r="H1514" t="str"><v>Gel coats</v></cell><cell r="I1514" t="str"><v>KGS</v></cell><cell r="J1514"><v>67.27</v></cell></row><row r="1514"><cell r="L1514" t="str"><v>Planta 2</v></cell></row><row r="1514"><cell r="N1514" t="str"><v>GEL COAT ISO EVO I</v></cell></row><row r="1514"><cell r="Q1514" t="str"><v>Polomex</v></cell><cell r="R1514"><v>40924</v></cell></row><row r="1515"><cell r="A1515" t="str"><v>MAP-0056</v></cell><cell r="B1515" t="str"><v>GEL COAT ISO EVO II  </v></cell><cell r="C1515"><v>42340</v></cell><cell r="D1515" t="str"><v>A</v></cell><cell r="E1515"><v>42342</v></cell><cell r="F1515"><v>42345</v></cell><cell r="G1515" t="str"><v>A</v></cell><cell r="H1515" t="str"><v>Gel coats</v></cell><cell r="I1515" t="str"><v>KGS</v></cell><cell r="J1515"><v>66.56</v></cell></row><row r="1515"><cell r="L1515" t="str"><v>Planta 2</v></cell></row><row r="1515"><cell r="N1515" t="str"><v>GEL COAT ISO EVO II</v></cell></row><row r="1515"><cell r="Q1515" t="str"><v>Polomex</v></cell><cell r="R1515"><v>40924</v></cell></row><row r="1516"><cell r="A1516" t="str"><v>MAP-0057</v></cell><cell r="B1516" t="str"><v>GEL COAT ISO EVO III  </v></cell><cell r="C1516"><v>42340</v></cell><cell r="D1516" t="str"><v>A</v></cell><cell r="E1516"><v>42342</v></cell><cell r="F1516"><v>42345</v></cell><cell r="G1516" t="str"><v>A</v></cell><cell r="H1516" t="str"><v>Gel coats</v></cell><cell r="I1516" t="str"><v>KGS</v></cell><cell r="J1516"><v>60</v></cell></row><row r="1516"><cell r="L1516" t="str"><v>Planta 2</v></cell></row><row r="1516"><cell r="N1516" t="str"><v>GEL COAT ISO EVO III</v></cell></row><row r="1516"><cell r="Q1516" t="str"><v>Polomex</v></cell><cell r="R1516"><v>40924</v></cell></row><row r="1517"><cell r="A1517" t="str"><v>MAP-0058</v></cell><cell r="B1517" t="str"><v>GEL COAT ISO DIELECTRICO  </v></cell></row><row r="1517"><cell r="G1517" t="str"><v>A</v></cell><cell r="H1517" t="str"><v>Gel coats</v></cell><cell r="I1517" t="str"><v>KGS</v></cell></row><row r="1517"><cell r="L1517" t="str"><v>Planta 2</v></cell></row><row r="1517"><cell r="N1517" t="str"><v>GEL COAT ISO DIELECTRICO</v></cell></row><row r="1518"><cell r="A1518" t="str"><v>MAP-0059</v></cell><cell r="B1518" t="str"><v>GEL COAT ISO COOL GRAY 1C 0175  </v></cell><cell r="C1518"><v>42130</v></cell><cell r="D1518" t="str"><v>O</v></cell><cell r="E1518"><v>42135</v></cell><cell r="F1518"><v>42135</v></cell><cell r="G1518" t="str"><v>A</v></cell><cell r="H1518" t="str"><v>Gel coats</v></cell><cell r="I1518" t="str"><v>KGS</v></cell></row><row r="1518"><cell r="L1518" t="str"><v>Planta 3</v></cell></row><row r="1518"><cell r="N1518" t="str"><v>GEL COAT ISO COOL GRAY 1C 0175</v></cell></row><row r="1519"><cell r="A1519" t="str"><v>MAP-0060</v></cell><cell r="B1519" t="str"><v>GEL COAT ISO GRIS OSCURO 426C  </v></cell><cell r="C1519"><v>42130</v></cell><cell r="D1519" t="str"><v>O</v></cell><cell r="E1519"><v>42132</v></cell><cell r="F1519"><v>42135</v></cell><cell r="G1519" t="str"><v>A</v></cell><cell r="H1519" t="str"><v>Gel coats</v></cell><cell r="I1519" t="str"><v>KGS</v></cell><cell r="J1519"><v>54.58</v></cell></row><row r="1519"><cell r="L1519" t="str"><v>Planta 3</v></cell></row><row r="1519"><cell r="N1519" t="str"><v>GEL COAT ISO GRIS OSCURO 426C</v></cell></row><row r="1519"><cell r="Q1519" t="str"><v>Dina</v></cell><cell r="R1519"><v>41298</v></cell></row><row r="1520"><cell r="A1520" t="str"><v>MAP-0061</v></cell><cell r="B1520" t="str"><v>GEL COAT GRIS CLARO ISO RETARDANTE A LA FLAMA  </v></cell></row><row r="1520"><cell r="G1520" t="str"><v>A</v></cell><cell r="H1520" t="str"><v>Gel coats</v></cell><cell r="I1520" t="str"><v>KGS</v></cell><cell r="J1520"><v>70</v></cell></row><row r="1520"><cell r="L1520" t="str"><v>Planta 1</v></cell></row><row r="1520"><cell r="N1520" t="str"><v>GEL COAT GRIS CLARO ISO RETARDANTE A LA FLAMA</v></cell></row><row r="1520"><cell r="R1520"><v>41486</v></cell></row><row r="1521"><cell r="A1521" t="str"><v>MAP-0062</v></cell><cell r="B1521" t="str"><v>GEL COAT GRIS OBSCURO ISO RETARDANTE A LA FLAMA  </v></cell></row><row r="1521"><cell r="G1521" t="str"><v>A</v></cell><cell r="H1521" t="str"><v>Gel coats</v></cell><cell r="I1521" t="str"><v>KGS</v></cell><cell r="J1521"><v>70</v></cell></row><row r="1521"><cell r="L1521" t="str"><v>Planta 1</v></cell></row><row r="1521"><cell r="N1521" t="str"><v>GEL COAT GRIS OBSCURO ISO RETARDANTE A LA FLAMA</v></cell></row><row r="1521"><cell r="R1521"><v>41486</v></cell></row><row r="1522"><cell r="A1522" t="str"><v>MAP-0063</v></cell><cell r="B1522" t="str"><v>GEL COAT COOL GRAY  3C  EQI 1285  </v></cell><cell r="C1522"><v>42130</v></cell></row><row r="1522"><cell r="G1522" t="str"><v>A</v></cell><cell r="H1522" t="str"><v>Gel coats</v></cell><cell r="I1522" t="str"><v>KGS</v></cell></row><row r="1522"><cell r="L1522" t="str"><v>Planta 1</v></cell></row><row r="1522"><cell r="N1522" t="str"><v>GEL COAT COOL GRAY  3C  EQI 1285</v></cell></row><row r="1522"><cell r="R1522"><v>41648</v></cell></row><row r="1523"><cell r="A1523" t="str"><v>MAP-0064</v></cell><cell r="B1523" t="str"><v>GEL COAT ISO GRIS PANTONE 432-U D  </v></cell><cell r="C1523"><v>42130</v></cell><cell r="D1523" t="str"><v>O</v></cell><cell r="E1523"><v>42135</v></cell><cell r="F1523"><v>42135</v></cell><cell r="G1523" t="str"><v>A</v></cell><cell r="H1523" t="str"><v>Gel coats</v></cell><cell r="I1523" t="str"><v>KGS</v></cell><cell r="J1523"><v>50.46</v></cell></row><row r="1523"><cell r="L1523" t="str"><v>Planta 1</v></cell></row><row r="1523"><cell r="N1523" t="str"><v>GEL COAT ISO GRIS PANTONE 432-U D</v></cell></row><row r="1523"><cell r="R1523"><v>41666</v></cell><cell r="S1523" t="str"><v>MR</v></cell></row><row r="1524"><cell r="A1524" t="str"><v>MAP-0065</v></cell><cell r="B1524" t="str"><v>GEL COAT ISO GRIS CLARO PANTONE 427-C D  </v></cell><cell r="C1524"><v>42130</v></cell><cell r="D1524" t="str"><v>O</v></cell><cell r="E1524"><v>42132</v></cell><cell r="F1524"><v>42135</v></cell><cell r="G1524" t="str"><v>A</v></cell><cell r="H1524" t="str"><v>Gel coats</v></cell><cell r="I1524" t="str"><v>KGS</v></cell><cell r="J1524"><v>67.83</v></cell></row><row r="1524"><cell r="L1524" t="str"><v>Planta 1</v></cell></row><row r="1524"><cell r="N1524" t="str"><v>GEL COAT ISO GRIS CLARO PANTONE 427-C D</v></cell></row><row r="1524"><cell r="R1524"><v>41666</v></cell><cell r="S1524" t="str"><v>MR</v></cell></row><row r="1525"><cell r="A1525" t="str"><v>MAP-0066</v></cell><cell r="B1525" t="str"><v>GEL COAT ISO PANTONE 427-U D  </v></cell><cell r="C1525"><v>42130</v></cell><cell r="D1525" t="str"><v>O</v></cell><cell r="E1525"><v>40671</v></cell><cell r="F1525"><v>42135</v></cell><cell r="G1525" t="str"><v>A</v></cell><cell r="H1525" t="str"><v>Gel coats</v></cell><cell r="I1525" t="str"><v>KGS</v></cell><cell r="J1525"><v>67.83</v></cell></row><row r="1525"><cell r="L1525" t="str"><v>Planta 1</v></cell></row><row r="1525"><cell r="N1525" t="str"><v>GEL COAT ISO PANTONE 427-U D</v></cell></row><row r="1525"><cell r="R1525"><v>41666</v></cell><cell r="S1525" t="str"><v>MR</v></cell></row><row r="1526"><cell r="A1526" t="str"><v>MAP-0067</v></cell><cell r="B1526" t="str"><v>GEL COAT RETARDANTE 2330PAWK745 CCPC  </v></cell></row><row r="1526"><cell r="G1526" t="str"><v>A</v></cell></row><row r="1526"><cell r="I1526" t="str"><v>KGS</v></cell></row><row r="1526"><cell r="L1526" t="str"><v>Planta 1</v></cell></row><row r="1526"><cell r="N1526" t="str"><v>GEL COAT RETARDANTE 2330PAWK745 CCPC</v></cell></row><row r="1527"><cell r="A1527" t="str"><v>MAP-0068</v></cell><cell r="B1527" t="str"><v>ALUMINA TRIHIDRATADA DELGADA  </v></cell></row><row r="1527"><cell r="G1527" t="str"><v>A</v></cell><cell r="H1527" t="str"><v>Materiales directos</v></cell><cell r="I1527" t="str"><v>KGS</v></cell></row><row r="1527"><cell r="L1527" t="str"><v>Alm. Gral</v></cell></row><row r="1527"><cell r="N1527" t="str"><v>ALUMINA TRIHIDRATADA DELGADA</v></cell></row><row r="1527"><cell r="R1527"><v>42031</v></cell></row><row r="1528"><cell r="A1528" t="str"><v>MAP-0069</v></cell><cell r="B1528" t="str"><v>GEL COAT RAL 7035-FR  </v></cell><cell r="C1528"><v>42130</v></cell></row><row r="1528"><cell r="G1528" t="str"><v>A</v></cell><cell r="H1528" t="str"><v>Gel coats</v></cell><cell r="I1528" t="str"><v>KGS</v></cell></row><row r="1528"><cell r="L1528" t="str"><v>Planta 3</v></cell></row><row r="1528"><cell r="N1528" t="str"><v>GEL COAT RAL 7035-FR</v></cell></row><row r="1528"><cell r="Q1528" t="str"><v>CAF</v></cell><cell r="R1528"><v>42114</v></cell><cell r="S1528" t="str"><v>AR</v></cell></row><row r="1529"><cell r="A1529" t="str"><v>MAP-0070</v></cell><cell r="B1529" t="str"><v>GEL COAT PARA FALLEBA BECCAR</v></cell><cell r="C1529"><v>42194</v></cell></row><row r="1529"><cell r="G1529" t="str"><v>A</v></cell><cell r="H1529" t="str"><v>Gel coats</v></cell><cell r="I1529" t="str"><v>KGS</v></cell></row><row r="1529"><cell r="L1529" t="str"><v>Planta 3</v></cell></row><row r="1529"><cell r="N1529" t="str"><v>GEL COAT PARA FALLEBA BECCAR</v></cell></row><row r="1529"><cell r="Q1529" t="str"><v>CAF</v></cell><cell r="R1529"><v>42115</v></cell><cell r="S1529" t="str"><v>AR</v></cell></row><row r="1530"><cell r="A1530" t="str"><v>MAP-0071</v></cell><cell r="B1530" t="str"><v>ESPUMA DE POLIURETANO IMITACIÓN MADERA A  </v></cell></row><row r="1530"><cell r="G1530" t="str"><v>A</v></cell><cell r="H1530" t="str"><v>Poliuretano</v></cell><cell r="I1530" t="str"><v>KGS</v></cell><cell r="J1530"><v>67.51</v></cell></row><row r="1530"><cell r="L1530" t="str"><v>Alm. Gral</v></cell></row><row r="1530"><cell r="N1530" t="str"><v>ESPUMA DE POLIURETANO IMITACIÓN MADERA A</v></cell></row><row r="1530"><cell r="Q1530" t="str"><v>Beccar</v></cell><cell r="R1530"><v>42194</v></cell><cell r="S1530" t="str"><v>AR</v></cell></row><row r="1531"><cell r="A1531" t="str"><v>MAP-0072</v></cell><cell r="B1531" t="str"><v>ESPUMA DE POLIURETANO IMITACIÓN MADERA B  </v></cell></row><row r="1531"><cell r="G1531" t="str"><v>A</v></cell><cell r="H1531" t="str"><v>Poliuretano</v></cell><cell r="I1531" t="str"><v>KGS</v></cell><cell r="J1531"><v>67.51</v></cell></row><row r="1531"><cell r="L1531" t="str"><v>Alm. Gral</v></cell></row><row r="1531"><cell r="N1531" t="str"><v>ESPUMA DE POLIURETANO IMITACIÓN MADERA B</v></cell></row><row r="1531"><cell r="Q1531" t="str"><v>Beccar</v></cell><cell r="R1531"><v>42194</v></cell><cell r="S1531" t="str"><v>AR</v></cell></row><row r="1532"><cell r="A1532" t="str"><v>MET-0001</v></cell><cell r="B1532" t="str"><v>PLACA CAL 16 Galvanizada 100 x 35 mm</v></cell><cell r="C1532"><v>42306</v></cell><cell r="D1532" t="str"><v>E</v></cell><cell r="E1532"><v>42328</v></cell><cell r="F1532"><v>42328</v></cell><cell r="G1532" t="str"><v>B</v></cell><cell r="H1532" t="str"><v>Placas</v></cell><cell r="I1532" t="str"><v>PZA</v></cell><cell r="J1532"><v>4.1745</v></cell></row><row r="1532"><cell r="L1532" t="str"><v>Alm. Gral</v></cell><cell r="M1532" t="str"><v>ok</v></cell><cell r="N1532" t="str"><v>PLACA CAL 16</v></cell><cell r="O1532" t="str"><v>Galvanizada</v></cell><cell r="P1532" t="str"><v>100 x 35 mm</v></cell></row><row r="1532"><cell r="U1532" t="str"><v>1108-0002-0002-0006</v></cell><cell r="V1532" t="str"><v>PRV-023</v></cell></row><row r="1532"><cell r="Y1532" t="str"><v>F7  </v></cell><cell r="Z1532" t="str"><v>PISO</v></cell></row><row r="1533"><cell r="A1533" t="str"><v>MET-0002</v></cell><cell r="B1533" t="str"><v>PLACA CAL 16 Galvanizada 240 x 20 mm</v></cell><cell r="C1533"><v>42306</v></cell><cell r="D1533" t="str"><v>E</v></cell><cell r="E1533"><v>42328</v></cell><cell r="F1533"><v>42328</v></cell><cell r="G1533" t="str"><v>B</v></cell><cell r="H1533" t="str"><v>Placas</v></cell><cell r="I1533" t="str"><v>PZA</v></cell><cell r="J1533"><v>8.8572</v></cell></row><row r="1533"><cell r="L1533" t="str"><v>Alm. Gral</v></cell><cell r="M1533" t="str"><v>ok</v></cell><cell r="N1533" t="str"><v>PLACA CAL 16</v></cell><cell r="O1533" t="str"><v>Galvanizada</v></cell><cell r="P1533" t="str"><v>240 x 20 mm</v></cell></row><row r="1533"><cell r="U1533" t="str"><v>1108-0002-0002-0006</v></cell></row><row r="1533"><cell r="Y1533" t="str"><v>F1  </v></cell><cell r="Z1533" t="str"><v>PISO</v></cell></row><row r="1534"><cell r="A1534" t="str"><v>MET-0003</v></cell><cell r="B1534" t="str"><v>PLACA CAL 16  Galvanizada 120 X 20 MM</v></cell><cell r="C1534"><v>42306</v></cell><cell r="D1534" t="str"><v>E</v></cell><cell r="E1534"><v>42328</v></cell><cell r="F1534"><v>42328</v></cell><cell r="G1534" t="str"><v>B</v></cell><cell r="H1534" t="str"><v>Placas</v></cell><cell r="I1534" t="str"><v>PZA</v></cell><cell r="J1534"><v>2.9887</v></cell></row><row r="1534"><cell r="L1534" t="str"><v>Alm. Gral</v></cell><cell r="M1534" t="str"><v>  </v></cell><cell r="N1534" t="str"><v>PLACA CAL 16 </v></cell><cell r="O1534" t="str"><v>Galvanizada</v></cell><cell r="P1534" t="str"><v>120 X 20 MM</v></cell></row><row r="1534"><cell r="U1534" t="str"><v>1108-0002-0002-0006</v></cell></row><row r="1535"><cell r="A1535" t="str"><v>MET-0004</v></cell><cell r="B1535" t="str"><v>PLACA CAL 16 Galvanizada 25 x 25 mm</v></cell><cell r="C1535"><v>42306</v></cell><cell r="D1535" t="str"><v>E</v></cell><cell r="E1535"><v>42328</v></cell><cell r="F1535"><v>42328</v></cell><cell r="G1535" t="str"><v>B</v></cell><cell r="H1535" t="str"><v>Placas</v></cell><cell r="I1535" t="str"><v>PZA</v></cell><cell r="J1535"><v>1.5125</v></cell></row><row r="1535"><cell r="L1535" t="str"><v>Alm. Gral</v></cell><cell r="M1535" t="str"><v>ok</v></cell><cell r="N1535" t="str"><v>PLACA CAL 16</v></cell><cell r="O1535" t="str"><v>Galvanizada</v></cell><cell r="P1535" t="str"><v>25 x 25 mm</v></cell></row><row r="1535"><cell r="U1535" t="str"><v>1108-0002-0002-0006</v></cell><cell r="V1535" t="str"><v>PRV-034</v></cell></row><row r="1535"><cell r="Y1535" t="str"><v>F6  </v></cell><cell r="Z1535" t="str"><v>PISO</v></cell></row><row r="1536"><cell r="A1536" t="str"><v>MET-0005</v></cell><cell r="B1536" t="str"><v>PLACA CAL 12 Galvanizada 100 x 90 mm</v></cell><cell r="C1536"><v>42306</v></cell><cell r="D1536" t="str"><v>E</v></cell><cell r="E1536"><v>42328</v></cell><cell r="F1536"><v>42328</v></cell><cell r="G1536" t="str"><v>B</v></cell><cell r="H1536" t="str"><v>Placas</v></cell><cell r="I1536" t="str"><v>PZA</v></cell><cell r="J1536"><v>19.36</v></cell></row><row r="1536"><cell r="L1536" t="str"><v>Alm. Gral</v></cell><cell r="M1536" t="str"><v>ok</v></cell><cell r="N1536" t="str"><v>PLACA CAL 12</v></cell><cell r="O1536" t="str"><v>Galvanizada</v></cell><cell r="P1536" t="str"><v>100 x 90 mm</v></cell></row><row r="1536"><cell r="U1536" t="str"><v>1108-0002-0002-0006</v></cell></row><row r="1536"><cell r="Y1536" t="str"><v>F11  </v></cell><cell r="Z1536" t="str"><v>PISO</v></cell></row><row r="1537"><cell r="A1537" t="str"><v>MET-0006</v></cell><cell r="B1537" t="str"><v>PLACA CAL 16 Galvanizada 100 x 20 mm</v></cell><cell r="C1537"><v>42306</v></cell><cell r="D1537" t="str"><v>E</v></cell><cell r="E1537"><v>42328</v></cell><cell r="F1537"><v>42328</v></cell><cell r="G1537" t="str"><v>B</v></cell><cell r="H1537" t="str"><v>Placas</v></cell><cell r="I1537" t="str"><v>PZA</v></cell><cell r="J1537"><v>2.42</v></cell></row><row r="1537"><cell r="L1537" t="str"><v>Alm. Gral</v></cell><cell r="M1537" t="str"><v>ok</v></cell><cell r="N1537" t="str"><v>PLACA CAL 16</v></cell><cell r="O1537" t="str"><v>Galvanizada</v></cell><cell r="P1537" t="str"><v>100 x 20 mm</v></cell></row><row r="1537"><cell r="U1537" t="str"><v>1108-0002-0002-0006</v></cell></row><row r="1537"><cell r="Y1537" t="str"><v>F7  </v></cell><cell r="Z1537" t="str"><v>PISO</v></cell></row><row r="1538"><cell r="A1538" t="str"><v>MET-0007</v></cell><cell r="B1538" t="str"><v>PLACA CAL 16 Galvanizada 580 x 50 mm</v></cell><cell r="C1538"><v>42306</v></cell><cell r="D1538" t="str"><v>E</v></cell><cell r="E1538"><v>42328</v></cell><cell r="F1538"><v>42328</v></cell><cell r="G1538" t="str"><v>B</v></cell><cell r="H1538" t="str"><v>Placas</v></cell><cell r="I1538" t="str"><v>PZA</v></cell><cell r="J1538"><v>35.695</v></cell></row><row r="1538"><cell r="L1538" t="str"><v>Alm. Gral</v></cell><cell r="M1538" t="str"><v>ok</v></cell><cell r="N1538" t="str"><v>PLACA CAL 16</v></cell><cell r="O1538" t="str"><v>Galvanizada</v></cell><cell r="P1538" t="str"><v>580 x 50 mm</v></cell></row><row r="1538"><cell r="U1538" t="str"><v>1108-0002-0002-0006</v></cell></row><row r="1538"><cell r="Y1538" t="str"><v>F2  </v></cell><cell r="Z1538" t="str"><v>PISO</v></cell></row><row r="1539"><cell r="A1539" t="str"><v>MET-0008</v></cell><cell r="B1539" t="str"><v>PLACA CAL 16 Galvanizada 1245 x 65 mm</v></cell><cell r="C1539"><v>42306</v></cell><cell r="D1539" t="str"><v>E</v></cell><cell r="E1539"><v>42328</v></cell><cell r="F1539"><v>42328</v></cell><cell r="G1539" t="str"><v>B</v></cell><cell r="H1539" t="str"><v>Placas</v></cell><cell r="I1539" t="str"><v>PZA</v></cell><cell r="J1539"><v>95.7715</v></cell></row><row r="1539"><cell r="L1539" t="str"><v>Alm. Gral</v></cell><cell r="M1539" t="str"><v>ok</v></cell><cell r="N1539" t="str"><v>PLACA CAL 16</v></cell><cell r="O1539" t="str"><v>Galvanizada</v></cell><cell r="P1539" t="str"><v>1245 x 65 mm</v></cell></row><row r="1539"><cell r="U1539" t="str"><v>1108-0002-0002-0006</v></cell></row><row r="1539"><cell r="Y1539" t="str"><v>E5 E9 </v></cell><cell r="Z1539" t="str"><v>PISO</v></cell></row><row r="1540"><cell r="A1540" t="str"><v>MET-0009</v></cell><cell r="B1540" t="str"><v>SOPORTE ANGULO 20X30X30 CAL 16 Acero carbón </v></cell><cell r="C1540"><v>40499</v></cell><cell r="D1540" t="str"><v>O</v></cell><cell r="E1540"><v>42346</v></cell><cell r="F1540"><v>42346</v></cell><cell r="G1540" t="str"><v>B</v></cell><cell r="H1540" t="str"><v>Soportes</v></cell><cell r="I1540" t="str"><v>PZA</v></cell><cell r="J1540"><v>5.082</v></cell></row><row r="1540"><cell r="L1540" t="str"><v>Alm. Gral</v></cell><cell r="M1540" t="str"><v>ok</v></cell><cell r="N1540" t="str"><v>SOPORTE ANGULO 20X30X30 CAL 16</v></cell><cell r="O1540" t="str"><v>Acero carbón</v></cell></row><row r="1540"><cell r="U1540" t="str"><v>1108-0002-0002-0001</v></cell></row><row r="1540"><cell r="Y1540" t="str"><v>F3  </v></cell></row><row r="1541"><cell r="A1541" t="str"><v>MET-0010</v></cell><cell r="B1541" t="str"><v>PLACA CAL 16 Galvanizada 315 x 50 mm</v></cell><cell r="C1541"><v>42306</v></cell><cell r="D1541" t="str"><v>E</v></cell><cell r="E1541"><v>42328</v></cell><cell r="F1541"><v>42328</v></cell><cell r="G1541" t="str"><v>B</v></cell><cell r="H1541" t="str"><v>Placas</v></cell><cell r="I1541" t="str"><v>PZA</v></cell><cell r="J1541"><v>16</v></cell></row><row r="1541"><cell r="L1541" t="str"><v>Alm. Gral</v></cell></row><row r="1541"><cell r="N1541" t="str"><v>PLACA CAL 16</v></cell><cell r="O1541" t="str"><v>Galvanizada</v></cell><cell r="P1541" t="str"><v>315 x 50 mm</v></cell></row><row r="1541"><cell r="U1541" t="str"><v>1108-0002-0002-0006</v></cell><cell r="V1541" t="str"><v>PRV-034</v></cell></row><row r="1541"><cell r="Y1541" t="str"><v>F2  </v></cell><cell r="Z1541" t="str"><v>PISO</v></cell></row><row r="1542"><cell r="A1542" t="str"><v>MET-0011</v></cell><cell r="B1542" t="str"><v>PLACA CAL 16 Galvanizada 520 x 20 mm</v></cell><cell r="C1542"><v>42306</v></cell><cell r="D1542" t="str"><v>E</v></cell><cell r="E1542"><v>42328</v></cell><cell r="F1542"><v>42328</v></cell><cell r="G1542" t="str"><v>B</v></cell><cell r="H1542" t="str"><v>Placas</v></cell><cell r="I1542" t="str"><v>PZA</v></cell><cell r="J1542"><v>12.9954</v></cell></row><row r="1542"><cell r="L1542" t="str"><v>Alm. Gral</v></cell></row><row r="1542"><cell r="N1542" t="str"><v>PLACA CAL 16</v></cell><cell r="O1542" t="str"><v>Galvanizada</v></cell><cell r="P1542" t="str"><v>520 x 20 mm</v></cell></row><row r="1542"><cell r="U1542" t="str"><v>1108-0002-0002-0006</v></cell><cell r="V1542" t="str"><v>PRV-034</v></cell></row><row r="1542"><cell r="Y1542" t="str"><v>F6  </v></cell><cell r="Z1542" t="str"><v>PISO</v></cell></row><row r="1543"><cell r="A1543" t="str"><v>MET-0012</v></cell><cell r="B1543" t="str"><v>PLACA CAL 16 Galvanizada 60 x 30 mm</v></cell><cell r="C1543"><v>42306</v></cell><cell r="D1543" t="str"><v>E</v></cell><cell r="E1543"><v>42328</v></cell><cell r="F1543"><v>42328</v></cell><cell r="G1543" t="str"><v>B</v></cell><cell r="H1543" t="str"><v>Placas</v></cell><cell r="I1543" t="str"><v>PZA</v></cell><cell r="J1543"><v>2.1175</v></cell></row><row r="1543"><cell r="L1543" t="str"><v>Alm. Gral</v></cell></row><row r="1543"><cell r="N1543" t="str"><v>PLACA CAL 16</v></cell><cell r="O1543" t="str"><v>Galvanizada</v></cell><cell r="P1543" t="str"><v>60 x 30 mm</v></cell></row><row r="1543"><cell r="U1543" t="str"><v>1108-0002-0002-0006</v></cell><cell r="V1543" t="str"><v>PRV-034</v></cell></row><row r="1543"><cell r="Y1543" t="str"><v>F10  </v></cell><cell r="Z1543" t="str"><v>PISO</v></cell></row><row r="1544"><cell r="A1544" t="str"><v>MET-0013</v></cell><cell r="B1544" t="str"><v>PLACA CAL 16 Galvanizada 200 x 50 mm</v></cell><cell r="C1544"><v>42306</v></cell><cell r="D1544" t="str"><v>E</v></cell><cell r="E1544"><v>42328</v></cell><cell r="F1544"><v>42328</v></cell><cell r="G1544" t="str"><v>B</v></cell><cell r="H1544" t="str"><v>Placas</v></cell><cell r="I1544" t="str"><v>PZA</v></cell><cell r="J1544"><v>13.1406</v></cell></row><row r="1544"><cell r="L1544" t="str"><v>Alm. Gral</v></cell></row><row r="1544"><cell r="N1544" t="str"><v>PLACA CAL 16</v></cell><cell r="O1544" t="str"><v>Galvanizada</v></cell><cell r="P1544" t="str"><v>200 x 50 mm</v></cell></row><row r="1544"><cell r="U1544" t="str"><v>1108-0002-0002-0006</v></cell></row><row r="1544"><cell r="Y1544" t="str"><v>F2  </v></cell><cell r="Z1544" t="str"><v>PISO</v></cell></row><row r="1545"><cell r="A1545" t="str"><v>MET-0014</v></cell><cell r="B1545" t="str"><v>PLACA CAL 16 Galvanizada 50 x 35 mm</v></cell><cell r="C1545"><v>42306</v></cell><cell r="D1545" t="str"><v>E</v></cell><cell r="E1545"><v>42328</v></cell><cell r="F1545"><v>42328</v></cell><cell r="G1545" t="str"><v>B</v></cell><cell r="H1545" t="str"><v>Placas</v></cell><cell r="I1545" t="str"><v>PZA</v></cell><cell r="J1545"><v>2.299</v></cell></row><row r="1545"><cell r="L1545" t="str"><v>Alm. Gral</v></cell><cell r="M1545" t="str"><v>ok</v></cell><cell r="N1545" t="str"><v>PLACA CAL 16</v></cell><cell r="O1545" t="str"><v>Galvanizada</v></cell><cell r="P1545" t="str"><v>50 x 35 mm</v></cell></row><row r="1545"><cell r="U1545" t="str"><v>1108-0002-0002-0006</v></cell><cell r="V1545" t="str"><v>PRV-034</v></cell></row><row r="1545"><cell r="Y1545" t="str"><v>F11  </v></cell><cell r="Z1545" t="str"><v>PISO</v></cell></row><row r="1546"><cell r="A1546" t="str"><v>MET-0015</v></cell><cell r="B1546" t="str"><v>PLACA CAL 16 Galvanizada 100 x 70 mm</v></cell><cell r="C1546"><v>42306</v></cell><cell r="D1546" t="str"><v>E</v></cell><cell r="E1546"><v>42328</v></cell><cell r="F1546"><v>42328</v></cell><cell r="G1546" t="str"><v>B</v></cell><cell r="H1546" t="str"><v>Placas</v></cell><cell r="I1546" t="str"><v>PZA</v></cell><cell r="J1546"><v>8.47</v></cell></row><row r="1546"><cell r="L1546" t="str"><v>Alm. Gral</v></cell><cell r="M1546" t="str"><v>ok</v></cell><cell r="N1546" t="str"><v>PLACA CAL 16</v></cell><cell r="O1546" t="str"><v>Galvanizada</v></cell><cell r="P1546" t="str"><v>100 x 70 mm</v></cell></row><row r="1546"><cell r="U1546" t="str"><v>1108-0002-0002-0006</v></cell><cell r="V1546" t="str"><v>PRV-034</v></cell></row><row r="1546"><cell r="Y1546" t="str"><v>F7  </v></cell><cell r="Z1546" t="str"><v>PISO</v></cell></row><row r="1547"><cell r="A1547" t="str"><v>MET-0016</v></cell><cell r="B1547" t="str"><v>PLACA CAL 16 Galvanizada 260 x 60 mm</v></cell><cell r="C1547"><v>42306</v></cell><cell r="D1547" t="str"><v>E</v></cell><cell r="E1547"><v>42328</v></cell><cell r="F1547"><v>42328</v></cell><cell r="G1547" t="str"><v>B</v></cell><cell r="H1547" t="str"><v>Placas</v></cell><cell r="I1547" t="str"><v>PZA</v></cell><cell r="J1547"><v>22.9295</v></cell></row><row r="1547"><cell r="L1547" t="str"><v>Alm. Gral</v></cell><cell r="M1547" t="str"><v>ok</v></cell><cell r="N1547" t="str"><v>PLACA CAL 16</v></cell><cell r="O1547" t="str"><v>Galvanizada</v></cell><cell r="P1547" t="str"><v>260 x 60 mm</v></cell></row><row r="1547"><cell r="U1547" t="str"><v>1108-0002-0002-0006</v></cell><cell r="V1547" t="str"><v>PRV-006</v></cell><cell r="W1547" t="str"><v>PRV-062</v></cell><cell r="X1547" t="str"><v>PRV-057</v></cell><cell r="Y1547" t="str"><v>F2  </v></cell><cell r="Z1547" t="str"><v>PISO</v></cell></row><row r="1548"><cell r="A1548" t="str"><v>MET-0017</v></cell><cell r="B1548" t="str"><v>PLACA CAL 16 ITEM 210 Galvanizada 50 X 20 MM</v></cell><cell r="C1548"><v>42306</v></cell><cell r="D1548" t="str"><v>E</v></cell><cell r="E1548"><v>42328</v></cell><cell r="F1548"><v>42328</v></cell><cell r="G1548" t="str"><v>B</v></cell><cell r="H1548" t="str"><v>Placas</v></cell><cell r="I1548" t="str"><v>PZA</v></cell><cell r="J1548"><v>1.694</v></cell></row><row r="1548"><cell r="L1548" t="str"><v>Alm. Gral</v></cell><cell r="M1548" t="str"><v>  </v></cell><cell r="N1548" t="str"><v>PLACA CAL 16 ITEM 210</v></cell><cell r="O1548" t="str"><v>Galvanizada</v></cell><cell r="P1548" t="str"><v>50 X 20 MM</v></cell></row><row r="1548"><cell r="U1548" t="str"><v>1108-0002-0002-0006</v></cell><cell r="V1548" t="str"><v>PRV-034</v></cell></row><row r="1549"><cell r="A1549" t="str"><v>MET-0018</v></cell><cell r="B1549" t="str"><v>PLACA CAL 16 Galvanizada 90 x 25 mm</v></cell><cell r="C1549"><v>42306</v></cell><cell r="D1549" t="str"><v>E</v></cell><cell r="E1549"><v>42328</v></cell><cell r="F1549"><v>42328</v></cell><cell r="G1549" t="str"><v>B</v></cell><cell r="H1549" t="str"><v>Placas</v></cell><cell r="I1549" t="str"><v>PZA</v></cell><cell r="J1549"><v>2.904</v></cell></row><row r="1549"><cell r="L1549" t="str"><v>Alm. Gral</v></cell><cell r="M1549" t="str"><v>ok</v></cell><cell r="N1549" t="str"><v>PLACA CAL 16</v></cell><cell r="O1549" t="str"><v>Galvanizada</v></cell><cell r="P1549" t="str"><v>90 x 25 mm</v></cell></row><row r="1549"><cell r="U1549" t="str"><v>1108-0002-0002-0006</v></cell><cell r="V1549" t="str"><v>PRV-006</v></cell><cell r="W1549" t="str"><v>PRV-062</v></cell><cell r="X1549" t="str"><v>PRV-057</v></cell><cell r="Y1549" t="str"><v>F10  </v></cell><cell r="Z1549" t="str"><v>PISO</v></cell></row><row r="1550"><cell r="A1550" t="str"><v>MET-0019</v></cell><cell r="B1550" t="str"><v>BAJA TEM PLACA CAL 16 (Con radio) Galvanizada 30 X 20 mm</v></cell><cell r="C1550"><v>42303</v></cell><cell r="D1550"><v>0</v></cell><cell r="E1550"><v>42303</v></cell><cell r="F1550"><v>42303</v></cell><cell r="G1550" t="str"><v>B</v></cell><cell r="H1550" t="str"><v>Placas</v></cell><cell r="I1550" t="str"><v>PZA</v></cell><cell r="J1550"><v>2.42</v></cell></row><row r="1550"><cell r="L1550" t="str"><v>Alm. Gral</v></cell><cell r="M1550" t="str"><v>ok</v></cell><cell r="N1550" t="str"><v>BAJA TEM PLACA CAL 16 (Con radio)</v></cell><cell r="O1550" t="str"><v>Galvanizada</v></cell><cell r="P1550" t="str"><v>30 X 20 mm</v></cell></row><row r="1550"><cell r="U1550" t="str"><v>1108-0002-0002-0006</v></cell><cell r="V1550" t="str"><v>PRV-034</v></cell></row><row r="1550"><cell r="Y1550" t="str"><v>F10  </v></cell><cell r="Z1550" t="str"><v>PISO</v></cell></row><row r="1551"><cell r="A1551" t="str"><v>MET-0020</v></cell><cell r="B1551" t="str"><v>PLACA CAL 16  Galvanizada 20 X 30 MM</v></cell><cell r="C1551"><v>42306</v></cell><cell r="D1551" t="str"><v>E</v></cell><cell r="E1551"><v>42328</v></cell><cell r="F1551"><v>42328</v></cell><cell r="G1551" t="str"><v>B</v></cell><cell r="H1551" t="str"><v>Placas</v></cell><cell r="I1551" t="str"><v>PZA</v></cell><cell r="J1551"><v>1.815</v></cell></row><row r="1551"><cell r="L1551" t="str"><v>Alm. Gral</v></cell><cell r="M1551" t="str"><v>ok</v></cell><cell r="N1551" t="str"><v>PLACA CAL 16 </v></cell><cell r="O1551" t="str"><v>Galvanizada</v></cell><cell r="P1551" t="str"><v>20 X 30 MM</v></cell></row><row r="1551"><cell r="U1551" t="str"><v>1108-0002-0002-0006</v></cell></row><row r="1551"><cell r="Y1551" t="str"><v>F10  </v></cell><cell r="Z1551" t="str"><v>PISO</v></cell></row><row r="1552"><cell r="A1552" t="str"><v>MET-0021</v></cell><cell r="B1552" t="str"><v>PLACA CAL 12 Galvanizada 50 x 50 mm</v></cell><cell r="C1552"><v>42306</v></cell><cell r="D1552" t="str"><v>E</v></cell><cell r="E1552"><v>42328</v></cell><cell r="F1552"><v>42328</v></cell><cell r="G1552" t="str"><v>B</v></cell><cell r="H1552" t="str"><v>Placas</v></cell><cell r="I1552" t="str"><v>PZA</v></cell><cell r="J1552"><v>6.655</v></cell></row><row r="1552"><cell r="L1552" t="str"><v>Alm. Gral</v></cell><cell r="M1552" t="str"><v>ok</v></cell><cell r="N1552" t="str"><v>PLACA CAL 12</v></cell><cell r="O1552" t="str"><v>Galvanizada</v></cell><cell r="P1552" t="str"><v>50 x 50 mm</v></cell></row><row r="1552"><cell r="U1552" t="str"><v>1108-0002-0002-0006</v></cell><cell r="V1552" t="str"><v>PRV-034</v></cell></row><row r="1552"><cell r="Y1552" t="str"><v>F11  </v></cell></row><row r="1553"><cell r="A1553" t="str"><v>MET-0022</v></cell><cell r="B1553" t="str"><v>PLACA CAL. 1/4" Acero carbón 590 x 100 mm</v></cell><cell r="C1553"><v>42328</v></cell><cell r="D1553" t="str"><v>D</v></cell><cell r="E1553"><v>42328</v></cell><cell r="F1553"><v>42328</v></cell><cell r="G1553" t="str"><v>B</v></cell><cell r="H1553" t="str"><v>Placas</v></cell><cell r="I1553" t="str"><v>PZA</v></cell><cell r="J1553"><v>179.08</v></cell></row><row r="1553"><cell r="L1553" t="str"><v>Alm. Gral</v></cell><cell r="M1553" t="str"><v>ok</v></cell><cell r="N1553" t="str"><v>PLACA CAL. 1/4"</v></cell><cell r="O1553" t="str"><v>Acero carbón</v></cell><cell r="P1553" t="str"><v>590 x 100 mm</v></cell></row><row r="1553"><cell r="U1553" t="str"><v>1108-0002-0002-0006</v></cell></row><row r="1553"><cell r="Y1553" t="str"><v>E5  </v></cell><cell r="Z1553" t="str"><v>PISO</v></cell></row><row r="1554"><cell r="A1554" t="str"><v>MET-0023</v></cell><cell r="B1554" t="str"><v>PLACA CAL. 1/4" Acero carbón 100 x 100 mm</v></cell><cell r="C1554"><v>42328</v></cell><cell r="D1554" t="str"><v>D</v></cell><cell r="E1554"><v>42328</v></cell><cell r="F1554"><v>42328</v></cell><cell r="G1554" t="str"><v>B</v></cell><cell r="H1554" t="str"><v>Placas</v></cell><cell r="I1554" t="str"><v>PZA</v></cell><cell r="J1554"><v>39.6396</v></cell></row><row r="1554"><cell r="L1554" t="str"><v>Alm. Gral</v></cell><cell r="M1554" t="str"><v>ok</v></cell><cell r="N1554" t="str"><v>PLACA CAL. 1/4"</v></cell><cell r="O1554" t="str"><v>Acero carbón</v></cell><cell r="P1554" t="str"><v>100 x 100 mm</v></cell></row><row r="1554"><cell r="U1554" t="str"><v>1108-0002-0002-0006</v></cell></row><row r="1554"><cell r="Y1554" t="str"><v>F3  </v></cell><cell r="Z1554" t="str"><v>PISO</v></cell></row><row r="1555"><cell r="A1555" t="str"><v>MET-0024</v></cell><cell r="B1555" t="str"><v>PLACA CAL 12 Galvanizada 150 x 80 mm</v></cell><cell r="C1555"><v>42306</v></cell><cell r="D1555" t="str"><v>E</v></cell><cell r="E1555"><v>42328</v></cell><cell r="F1555"><v>42328</v></cell><cell r="G1555" t="str"><v>B</v></cell><cell r="H1555" t="str"><v>Placas</v></cell><cell r="I1555" t="str"><v>PZA</v></cell><cell r="J1555"><v>32.065</v></cell></row><row r="1555"><cell r="L1555" t="str"><v>Alm. Gral</v></cell><cell r="M1555" t="str"><v>ok</v></cell><cell r="N1555" t="str"><v>PLACA CAL 12</v></cell><cell r="O1555" t="str"><v>Galvanizada</v></cell><cell r="P1555" t="str"><v>150 x 80 mm</v></cell></row><row r="1555"><cell r="U1555" t="str"><v>1108-0002-0002-0006</v></cell></row><row r="1555"><cell r="Y1555" t="str"><v>F11  </v></cell><cell r="Z1555" t="str"><v>PISO</v></cell></row><row r="1556"><cell r="A1556" t="str"><v>MET-0025</v></cell><cell r="B1556" t="str"><v>PLACA CAL 10 Galvanizada 90 x 80 mm</v></cell><cell r="C1556"><v>42306</v></cell><cell r="D1556" t="str"><v>E</v></cell><cell r="E1556"><v>42328</v></cell><cell r="F1556"><v>42328</v></cell><cell r="G1556" t="str"><v>B</v></cell><cell r="H1556" t="str"><v>Placas</v></cell><cell r="I1556" t="str"><v>PZA</v></cell><cell r="J1556"><v>19.239</v></cell></row><row r="1556"><cell r="L1556" t="str"><v>Alm. Gral</v></cell><cell r="M1556" t="str"><v>ok</v></cell><cell r="N1556" t="str"><v>PLACA CAL 10</v></cell><cell r="O1556" t="str"><v>Galvanizada</v></cell><cell r="P1556" t="str"><v>90 x 80 mm</v></cell></row><row r="1556"><cell r="U1556" t="str"><v>1108-0002-0002-0006</v></cell></row><row r="1556"><cell r="Y1556" t="str"><v>F11  </v></cell><cell r="Z1556" t="str"><v>PISO</v></cell></row><row r="1557"><cell r="A1557" t="str"><v>MET-0026</v></cell><cell r="B1557" t="str"><v>TUBULAR RECTO Tropicalizada 7/8 X 820 mm</v></cell></row><row r="1557"><cell r="G1557" t="str"><v>B</v></cell><cell r="H1557" t="str"><v>Soportes</v></cell><cell r="I1557" t="str"><v>PZA</v></cell><cell r="J1557"><v>50.82</v></cell></row><row r="1557"><cell r="L1557" t="str"><v>Alm. Gral</v></cell><cell r="M1557" t="str"><v>ok</v></cell><cell r="N1557" t="str"><v>TUBULAR RECTO</v></cell><cell r="O1557" t="str"><v>Tropicalizada</v></cell><cell r="P1557" t="str"><v>7/8 X 820 mm</v></cell></row><row r="1557"><cell r="U1557" t="str"><v>1108-0002-0002-0009</v></cell></row><row r="1557"><cell r="Y1557" t="str"><v>F9  </v></cell><cell r="Z1557" t="str"><v>PISO</v></cell></row><row r="1558"><cell r="A1558" t="str"><v>MET-0027</v></cell><cell r="B1558" t="str"><v>TUBULAR CURBO Tropicalizada 7/8 X 765 mm</v></cell></row><row r="1558"><cell r="G1558" t="str"><v>B</v></cell><cell r="H1558" t="str"><v>Soportes</v></cell><cell r="I1558" t="str"><v>PZA</v></cell><cell r="J1558"><v>72.6</v></cell></row><row r="1558"><cell r="L1558" t="str"><v>Alm. Gral</v></cell><cell r="M1558" t="str"><v>ok</v></cell><cell r="N1558" t="str"><v>TUBULAR CURBO</v></cell><cell r="O1558" t="str"><v>Tropicalizada</v></cell><cell r="P1558" t="str"><v>7/8 X 765 mm</v></cell></row><row r="1558"><cell r="U1558" t="str"><v>1108-0002-0002-0009</v></cell><cell r="V1558" t="str"><v>PRV-034</v></cell></row><row r="1558"><cell r="Y1558" t="str"><v>F5  </v></cell><cell r="Z1558" t="str"><v>PISO</v></cell></row><row r="1559"><cell r="A1559" t="str"><v>MET-0028</v></cell><cell r="B1559" t="str"><v>TUBULAR CURBO Tropicalizada 7/8" X 425 mm</v></cell></row><row r="1559"><cell r="G1559" t="str"><v>B</v></cell><cell r="H1559" t="str"><v>Soportes</v></cell><cell r="I1559" t="str"><v>PZA</v></cell><cell r="J1559"><v>48.4</v></cell></row><row r="1559"><cell r="L1559" t="str"><v>Alm. Gral</v></cell><cell r="M1559" t="str"><v>ok</v></cell><cell r="N1559" t="str"><v>TUBULAR CURBO</v></cell><cell r="O1559" t="str"><v>Tropicalizada</v></cell><cell r="P1559" t="str"><v>7/8" X 425 mm</v></cell></row><row r="1559"><cell r="U1559" t="str"><v>1108-0002-0002-0009</v></cell></row><row r="1559"><cell r="Y1559" t="str"><v>F1  </v></cell><cell r="Z1559" t="str"><v>PISO</v></cell></row><row r="1560"><cell r="A1560" t="str"><v>MET-0029</v></cell><cell r="B1560" t="str"><v>CONJUNTO SOLDADO PTR 1 1/2" X 2 1/2"  1717.6 mm</v></cell><cell r="C1560"><v>42125</v></cell><cell r="D1560" t="str"><v>O</v></cell><cell r="E1560"><v>42346</v></cell><cell r="F1560"><v>42158</v></cell><cell r="G1560" t="str"><v>B</v></cell><cell r="H1560" t="str"><v>Estructura</v></cell><cell r="I1560" t="str"><v>PZA</v></cell><cell r="J1560"><v>222.4101</v></cell></row><row r="1560"><cell r="L1560" t="str"><v>Alm. Gral</v></cell><cell r="M1560" t="str"><v>OK</v></cell><cell r="N1560" t="str"><v>CONJUNTO SOLDADO PTR 1 1/2" X 2 1/2"</v></cell></row><row r="1560"><cell r="P1560" t="str"><v>1717.6 mm</v></cell></row><row r="1561"><cell r="A1561" t="str"><v>MET-0030</v></cell><cell r="B1561" t="str"><v>BRACKET  PLACA COMERCIAL ESP. 3/16"" D=4.76 X 100  </v></cell><cell r="C1561"><v>42151</v></cell><cell r="D1561" t="str"><v>O</v></cell><cell r="E1561"><v>42346</v></cell><cell r="F1561"><v>42158</v></cell><cell r="G1561" t="str"><v>B</v></cell><cell r="H1561" t="str"><v>Estructura</v></cell><cell r="I1561" t="str"><v>PZA</v></cell><cell r="J1561"><v>42.471</v></cell></row><row r="1561"><cell r="L1561" t="str"><v>Alm. Gral</v></cell><cell r="M1561" t="str"><v>OK</v></cell><cell r="N1561" t="str"><v>BRACKET  PLACA COMERCIAL ESP. 3/16"" D=4.76 X 100</v></cell></row><row r="1562"><cell r="A1562" t="str"><v>MET-0031</v></cell><cell r="B1562" t="str"><v>CONJUNTO LATERAL IZQUIERDO PTR DE  1 1/2" X 2 1/2 "  </v></cell><cell r="C1562"><v>42156</v></cell><cell r="D1562" t="str"><v>O</v></cell><cell r="E1562"><v>42346</v></cell><cell r="F1562"><v>42158</v></cell><cell r="G1562" t="str"><v>B</v></cell><cell r="H1562" t="str"><v>Estructura</v></cell><cell r="I1562" t="str"><v>PZA</v></cell><cell r="J1562"><v>59.774</v></cell></row><row r="1562"><cell r="L1562" t="str"><v>Alm. Gral</v></cell><cell r="M1562" t="str"><v>OK</v></cell><cell r="N1562" t="str"><v>CONJUNTO LATERAL IZQUIERDO PTR DE  1 1/2" X 2 1/2 "</v></cell></row><row r="1563"><cell r="A1563" t="str"><v>MET-0032</v></cell><cell r="B1563" t="str"><v>REMATE UNION DEFENSA IZQ. LAMINA GALVANIZADA C-  </v></cell><cell r="C1563"><v>42163</v></cell><cell r="D1563" t="str"><v>O</v></cell><cell r="E1563"><v>42346</v></cell><cell r="F1563"><v>42163</v></cell><cell r="G1563" t="str"><v>B</v></cell><cell r="H1563" t="str"><v>Estructura</v></cell><cell r="I1563" t="str"><v>PZA</v></cell><cell r="J1563"><v>71.7288</v></cell></row><row r="1563"><cell r="L1563" t="str"><v>Alm. Gral</v></cell><cell r="M1563" t="str"><v>OK</v></cell><cell r="N1563" t="str"><v>REMATE UNION DEFENSA IZQ. LAMINA GALVANIZADA C-</v></cell></row><row r="1564"><cell r="A1564" t="str"><v>MET-0033</v></cell><cell r="B1564" t="str"><v>LAMINA CAL 16 (LAINA CURVA) Tropicalizada 30 X 147 mm</v></cell><cell r="C1564"><v>42156</v></cell><cell r="D1564" t="str"><v>O</v></cell><cell r="E1564"><v>42346</v></cell><cell r="F1564"><v>42158</v></cell><cell r="G1564" t="str"><v>B</v></cell><cell r="H1564" t="str"><v>Placas</v></cell><cell r="I1564" t="str"><v>PZA</v></cell><cell r="J1564"><v>18.5856</v></cell></row><row r="1564"><cell r="L1564" t="str"><v>Alm. Gral</v></cell><cell r="M1564" t="str"><v>OK</v></cell><cell r="N1564" t="str"><v>LAMINA CAL 16 (LAINA CURVA)</v></cell><cell r="O1564" t="str"><v>Tropicalizada</v></cell><cell r="P1564" t="str"><v>30 X 147 mm</v></cell></row><row r="1565"><cell r="A1565" t="str"><v>MET-0034</v></cell><cell r="B1565" t="str"><v>LAMINA  C-14 Galvanizada 38.1 X 38.1 mm</v></cell><cell r="C1565"><v>42306</v></cell><cell r="D1565" t="str"><v>E</v></cell><cell r="E1565"><v>42328</v></cell><cell r="F1565"><v>42328</v></cell><cell r="G1565" t="str"><v>B</v></cell><cell r="H1565" t="str"><v>Placas</v></cell><cell r="I1565" t="str"><v>PZA</v></cell><cell r="J1565"><v>4.6948</v></cell></row><row r="1565"><cell r="L1565" t="str"><v>Alm. Gral</v></cell><cell r="M1565" t="str"><v>OK</v></cell><cell r="N1565" t="str"><v>LAMINA  C-14</v></cell><cell r="O1565" t="str"><v>Galvanizada</v></cell><cell r="P1565" t="str"><v>38.1 X 38.1 mm</v></cell></row><row r="1566"><cell r="A1566" t="str"><v>MET-0035</v></cell><cell r="B1566" t="str"><v>LAMINA C-16 Galvanizada 12 X 145 mm</v></cell><cell r="C1566"><v>42306</v></cell><cell r="D1566" t="str"><v>E</v></cell><cell r="E1566"><v>42328</v></cell><cell r="F1566"><v>42328</v></cell><cell r="G1566" t="str"><v>B</v></cell><cell r="H1566" t="str"><v>Placas</v></cell><cell r="I1566" t="str"><v>PZA</v></cell><cell r="J1566"><v>6.9212</v></cell></row><row r="1566"><cell r="L1566" t="str"><v>Alm. Gral</v></cell><cell r="M1566" t="str"><v>OK</v></cell><cell r="N1566" t="str"><v>LAMINA C-16</v></cell><cell r="O1566" t="str"><v>Galvanizada</v></cell><cell r="P1566" t="str"><v>12 X 145 mm</v></cell></row><row r="1567"><cell r="A1567" t="str"><v>MET-0036</v></cell><cell r="B1567" t="str"><v>LAMINA  C-16 Galvanizada 12 x 325 mm</v></cell><cell r="C1567"><v>42306</v></cell><cell r="D1567" t="str"><v>E</v></cell><cell r="E1567"><v>42328</v></cell><cell r="F1567"><v>42328</v></cell><cell r="G1567" t="str"><v>B</v></cell><cell r="H1567" t="str"><v>Placas</v></cell><cell r="I1567" t="str"><v>PZA</v></cell><cell r="J1567"><v>9.8131</v></cell></row><row r="1567"><cell r="L1567" t="str"><v>Alm. Gral</v></cell><cell r="M1567" t="str"><v>OK</v></cell><cell r="N1567" t="str"><v>LAMINA  C-16</v></cell><cell r="O1567" t="str"><v>Galvanizada</v></cell><cell r="P1567" t="str"><v>12 x 325 mm</v></cell></row><row r="1568"><cell r="A1568" t="str"><v>MET-0037</v></cell><cell r="B1568" t="str"><v>LAMINA GALVANIZADA C-16 D= 1 1/2"" X 2"" (ITEM 23) Galvanizada 38.1 x 50.8 mm</v></cell><cell r="C1568"><v>42306</v></cell><cell r="D1568" t="str"><v>E</v></cell><cell r="E1568"><v>42328</v></cell><cell r="F1568"><v>42328</v></cell><cell r="G1568" t="str"><v>B</v></cell><cell r="H1568" t="str"><v>Placas</v></cell><cell r="I1568" t="str"><v>PZA</v></cell><cell r="J1568"><v>7.4415</v></cell></row><row r="1568"><cell r="L1568" t="str"><v>Alm. Gral</v></cell><cell r="M1568" t="str"><v>OK</v></cell><cell r="N1568" t="str"><v>LAMINA GALVANIZADA C-16 D= 1 1/2"" X 2"" (ITEM 23)</v></cell><cell r="O1568" t="str"><v>Galvanizada</v></cell><cell r="P1568" t="str"><v>38.1 x 50.8 mm</v></cell></row><row r="1569"><cell r="A1569" t="str"><v>MET-0038</v></cell><cell r="B1569" t="str"><v>LAMINA CAL 16 GALVANIZADA 25 X 520 MM</v></cell><cell r="C1569"><v>42306</v></cell><cell r="D1569" t="str"><v>E</v></cell><cell r="E1569"><v>42328</v></cell><cell r="F1569"><v>42328</v></cell><cell r="G1569" t="str"><v>B</v></cell><cell r="H1569" t="str"><v>Placas</v></cell><cell r="I1569" t="str"><v>PZA</v></cell><cell r="J1569"><v>1.518</v></cell></row><row r="1569"><cell r="L1569" t="str"><v>Planta 5</v></cell></row><row r="1569"><cell r="N1569" t="str"><v>LAMINA CAL 16</v></cell><cell r="O1569" t="str"><v>GALVANIZADA</v></cell><cell r="P1569" t="str"><v>25 X 520 MM</v></cell><cell r="Q1569" t="str"><v>IRIZAR</v></cell><cell r="R1569"><v>41017</v></cell></row><row r="1570"><cell r="A1570" t="str"><v>MET-0039</v></cell><cell r="B1570" t="str"><v>BAJA TEM ANGULO SOPORTE IZQ. LAMINA GALVANIZADA C-16   40 X 260MM</v></cell></row><row r="1570"><cell r="G1570" t="str"><v>B</v></cell><cell r="H1570" t="str"><v>Placas</v></cell><cell r="I1570" t="str"><v>PZA</v></cell><cell r="J1570"><v>33.9163</v></cell></row><row r="1570"><cell r="L1570" t="str"><v>Alm. Gral</v></cell><cell r="M1570" t="str"><v>OK</v></cell><cell r="N1570" t="str"><v>BAJA TEM ANGULO SOPORTE IZQ. LAMINA GALVANIZADA C-16 </v></cell></row><row r="1570"><cell r="P1570" t="str"><v>40 X 260MM</v></cell></row><row r="1570"><cell r="R1570"><v>40296</v></cell></row><row r="1571"><cell r="A1571" t="str"><v>MET-0040</v></cell><cell r="B1571" t="str"><v>LAMINA GALVANIZADA C-16 2"" X 3"" (ITEM 32)  </v></cell><cell r="C1571"><v>42306</v></cell><cell r="D1571" t="str"><v>E</v></cell><cell r="E1571"><v>42328</v></cell><cell r="F1571"><v>42328</v></cell><cell r="G1571" t="str"><v>B</v></cell><cell r="H1571" t="str"><v>Placas</v></cell><cell r="I1571" t="str"><v>PZA</v></cell><cell r="J1571"><v>6.8607</v></cell></row><row r="1571"><cell r="L1571" t="str"><v>Alm. Gral</v></cell><cell r="M1571" t="str"><v>OK</v></cell><cell r="N1571" t="str"><v>LAMINA GALVANIZADA C-16 2"" X 3"" (ITEM 32)</v></cell></row><row r="1572"><cell r="A1572" t="str"><v>MET-0041</v></cell><cell r="B1572" t="str"><v>PLACA COMERCIAL ESP. 1/4"" D=6.35 X 170 X 220 MM (  </v></cell><cell r="C1572"><v>42328</v></cell><cell r="D1572" t="str"><v>D</v></cell><cell r="E1572"><v>42328</v></cell><cell r="F1572"><v>42328</v></cell><cell r="G1572" t="str"><v>B</v></cell><cell r="H1572" t="str"><v>Placas</v></cell><cell r="I1572" t="str"><v>PZA</v></cell><cell r="J1572"><v>181.17</v></cell></row><row r="1572"><cell r="L1572" t="str"><v>Alm. Gral</v></cell><cell r="M1572" t="str"><v>OK</v></cell><cell r="N1572" t="str"><v>PLACA COMERCIAL ESP. 1/4"" D=6.35 X 170 X 220 MM (</v></cell></row><row r="1573"><cell r="A1573" t="str"><v>MET-0042</v></cell><cell r="B1573" t="str"><v>BAJA TEM TUBO DIAM. 1"" CAL. 18 L=1720 (ITEM 18)  </v></cell></row><row r="1573"><cell r="G1573" t="str"><v>C</v></cell><cell r="H1573" t="str"><v>Perfiles y tubulares</v></cell><cell r="I1573" t="str"><v>PZA</v></cell></row><row r="1573"><cell r="L1573" t="str"><v>Alm. Gral</v></cell></row><row r="1573"><cell r="N1573" t="str"><v>BAJA TEM TUBO DIAM. 1"" CAL. 18 L=1720 (ITEM 18)</v></cell></row><row r="1574"><cell r="A1574" t="str"><v>MET-0043</v></cell><cell r="B1574" t="str"><v>PLACA COMERCIAL ESP. 1/8"" D=3.17 X 80 X 100 MM. (  </v></cell><cell r="C1574"><v>42328</v></cell><cell r="D1574" t="str"><v>D</v></cell><cell r="E1574"><v>42328</v></cell><cell r="F1574"><v>42328</v></cell><cell r="G1574" t="str"><v>B</v></cell><cell r="H1574" t="str"><v>Placas</v></cell><cell r="I1574" t="str"><v>PZA</v></cell><cell r="J1574"><v>12.2694</v></cell></row><row r="1574"><cell r="L1574" t="str"><v>Alm. Gral</v></cell><cell r="M1574" t="str"><v>OK</v></cell><cell r="N1574" t="str"><v>PLACA COMERCIAL ESP. 1/8"" D=3.17 X 80 X 100 MM. (</v></cell></row><row r="1575"><cell r="A1575" t="str"><v>MET-0044</v></cell><cell r="B1575" t="str"><v>PLACA COMERCIAL ESP. 1/4"" D=6.35 X 40 X 200 MM. (  </v></cell><cell r="C1575"><v>42328</v></cell><cell r="D1575" t="str"><v>D</v></cell><cell r="E1575"><v>42328</v></cell><cell r="F1575"><v>42328</v></cell><cell r="G1575" t="str"><v>B</v></cell><cell r="H1575" t="str"><v>Placas</v></cell><cell r="I1575" t="str"><v>PZA</v></cell><cell r="J1575"><v>11.0715</v></cell></row><row r="1575"><cell r="L1575" t="str"><v>Alm. Gral</v></cell><cell r="M1575" t="str"><v>OK</v></cell><cell r="N1575" t="str"><v>PLACA COMERCIAL ESP. 1/4"" D=6.35 X 40 X 200 MM. (</v></cell></row><row r="1576"><cell r="A1576" t="str"><v>MET-0045</v></cell><cell r="B1576" t="str"><v>PLACA COMERCIAL ESP. 1/4"" D=6.35 X 94 X 200 MM. (  </v></cell><cell r="C1576"><v>42328</v></cell><cell r="D1576" t="str"><v>D</v></cell><cell r="E1576"><v>42328</v></cell><cell r="F1576"><v>42328</v></cell><cell r="G1576" t="str"><v>B</v></cell><cell r="H1576" t="str"><v>Placas</v></cell><cell r="I1576" t="str"><v>PZA</v></cell><cell r="J1576"><v>22.9658</v></cell></row><row r="1576"><cell r="L1576" t="str"><v>Alm. Gral</v></cell><cell r="M1576" t="str"><v>OK</v></cell><cell r="N1576" t="str"><v>PLACA COMERCIAL ESP. 1/4"" D=6.35 X 94 X 200 MM. (</v></cell></row><row r="1577"><cell r="A1577" t="str"><v>MET-0046</v></cell><cell r="B1577" t="str"><v>LAMINA GALVANIZADA C-16 D=1.51 X 30 X 130 MM. (ITE  </v></cell><cell r="C1577"><v>42328</v></cell><cell r="D1577" t="str"><v>D</v></cell><cell r="E1577"><v>42328</v></cell><cell r="F1577"><v>42328</v></cell><cell r="G1577" t="str"><v>B</v></cell><cell r="H1577" t="str"><v>Placas</v></cell><cell r="I1577" t="str"><v>PZA</v></cell><cell r="J1577"><v>10.5512</v></cell></row><row r="1577"><cell r="L1577" t="str"><v>Alm. Gral</v></cell><cell r="M1577" t="str"><v>OK</v></cell><cell r="N1577" t="str"><v>LAMINA GALVANIZADA C-16 D=1.51 X 30 X 130 MM. (ITE</v></cell></row><row r="1578"><cell r="A1578" t="str"><v>MET-0047</v></cell><cell r="B1578" t="str"><v>BAJA TEM ARANDELA PLACA COMERCIAL ESP. 1/8"" O INT. 1 3/4""  </v></cell></row><row r="1578"><cell r="G1578" t="str"><v>B</v></cell><cell r="H1578" t="str"><v>Arandelas</v></cell><cell r="I1578" t="str"><v>PZA</v></cell><cell r="J1578"><v>22.6512</v></cell></row><row r="1578"><cell r="L1578" t="str"><v>Alm. Gral</v></cell><cell r="M1578" t="str"><v>OK</v></cell><cell r="N1578" t="str"><v>BAJA TEM ARANDELA PLACA COMERCIAL ESP. 1/8"" O INT. 1 3/4""</v></cell></row><row r="1579"><cell r="A1579" t="str"><v>MET-0048</v></cell><cell r="B1579" t="str"><v>BAJA TEM SOPORTE MECANISMO IZQ. LAMINA COMERCIAL C-12   </v></cell></row><row r="1579"><cell r="G1579" t="str"><v>B</v></cell><cell r="H1579" t="str"><v>Estructura</v></cell><cell r="I1579" t="str"><v>PZA</v></cell><cell r="J1579"><v>165.7458</v></cell></row><row r="1579"><cell r="L1579" t="str"><v>Alm. Gral</v></cell><cell r="M1579" t="str"><v>OK</v></cell><cell r="N1579" t="str"><v>BAJA TEM SOPORTE MECANISMO IZQ. LAMINA COMERCIAL C-12 </v></cell></row><row r="1580"><cell r="A1580" t="str"><v>MET-0050</v></cell><cell r="B1580" t="str"><v>BAJA TEM SOPORTE MECANISMO DER. LAMINA COMERCIAL C-12   </v></cell><cell r="C1580"><v>41613</v></cell><cell r="D1580" t="str"><v>O</v></cell></row><row r="1580"><cell r="G1580" t="str"><v>B</v></cell><cell r="H1580" t="str"><v>Estructura</v></cell><cell r="I1580" t="str"><v>PZA</v></cell><cell r="J1580"><v>165.7458</v></cell></row><row r="1580"><cell r="L1580" t="str"><v>Alm. Gral</v></cell><cell r="M1580" t="str"><v>OK</v></cell><cell r="N1580" t="str"><v>BAJA TEM SOPORTE MECANISMO DER. LAMINA COMERCIAL C-12 </v></cell></row><row r="1581"><cell r="A1581" t="str"><v>MET-0052</v></cell><cell r="B1581" t="str"><v>BAJA TEM OVAL INFERIOR  IZQ. TUBO REDONDO Ø EXT.1/2 C.30 D=  </v></cell></row><row r="1581"><cell r="G1581" t="str"><v>B</v></cell><cell r="H1581" t="str"><v>Soportes</v></cell><cell r="I1581" t="str"><v>PZA</v></cell><cell r="J1581"><v>93.6661</v></cell></row><row r="1581"><cell r="L1581" t="str"><v>Alm. Gral</v></cell><cell r="M1581" t="str"><v>OK</v></cell><cell r="N1581" t="str"><v>BAJA TEM OVAL INFERIOR  IZQ. TUBO REDONDO Ø EXT.1/2 C.30 D=</v></cell></row><row r="1582"><cell r="A1582" t="str"><v>MET-0053</v></cell><cell r="B1582" t="str"><v>BAJA TEM OVAL INFERIOR DER. TUBO REDONDO Ø EXT.1/2 C.30   </v></cell></row><row r="1582"><cell r="G1582" t="str"><v>B</v></cell><cell r="H1582" t="str"><v>Soportes</v></cell><cell r="I1582" t="str"><v>PZA</v></cell><cell r="J1582"><v>93.6661</v></cell></row><row r="1582"><cell r="L1582" t="str"><v>Alm. Gral</v></cell><cell r="M1582" t="str"><v>OK</v></cell><cell r="N1582" t="str"><v>BAJA TEM OVAL INFERIOR DER. TUBO REDONDO Ø EXT.1/2 C.30 </v></cell></row><row r="1583"><cell r="A1583" t="str"><v>MET-0054</v></cell><cell r="B1583" t="str"><v>BAJA TEM REMATE PARRILLA LAT. IZQ LAMINA GALVANIZADA C-20   40 X 205 MM</v></cell><cell r="C1583"><v>40277</v></cell><cell r="D1583" t="str"><v>O</v></cell></row><row r="1583"><cell r="G1583" t="str"><v>B</v></cell><cell r="H1583" t="str"><v>Estructura</v></cell><cell r="I1583" t="str"><v>PZA</v></cell><cell r="J1583"><v>23.3772</v></cell></row><row r="1583"><cell r="L1583" t="str"><v>Alm. Gral</v></cell><cell r="M1583" t="str"><v>OK</v></cell><cell r="N1583" t="str"><v>BAJA TEM REMATE PARRILLA LAT. IZQ LAMINA GALVANIZADA C-20 </v></cell></row><row r="1583"><cell r="P1583" t="str"><v>40 X 205 MM</v></cell></row><row r="1583"><cell r="R1583"><v>40296</v></cell></row><row r="1584"><cell r="A1584" t="str"><v>MET-0055</v></cell><cell r="B1584" t="str"><v>BAJA TEM VARILLA CENTRAL REDONDO PULIDO Ø 5/16"" L=900 (ITE  </v></cell></row><row r="1584"><cell r="G1584" t="str"><v>B</v></cell><cell r="H1584" t="str"><v>Soportes</v></cell><cell r="I1584" t="str"><v>TRAMO</v></cell><cell r="J1584"><v>17.0368</v></cell></row><row r="1584"><cell r="L1584" t="str"><v>Alm. Gral</v></cell><cell r="M1584" t="str"><v>OK</v></cell><cell r="N1584" t="str"><v>BAJA TEM VARILLA CENTRAL REDONDO PULIDO Ø 5/16"" L=900 (ITE</v></cell></row><row r="1585"><cell r="A1585" t="str"><v>MET-0056</v></cell><cell r="B1585" t="str"><v>BAJA TEM VARILLA CENTRAL PTR  1"" X 1"" CAL. 18 L=1100 (ITE  </v></cell></row><row r="1585"><cell r="G1585" t="str"><v>B</v></cell><cell r="H1585" t="str"><v>Estructura</v></cell><cell r="I1585" t="str"><v>PZA</v></cell><cell r="J1585"><v>57.2572</v></cell></row><row r="1585"><cell r="L1585" t="str"><v>Alm. Gral</v></cell><cell r="M1585" t="str"><v>OK</v></cell><cell r="N1585" t="str"><v>BAJA TEM VARILLA CENTRAL PTR  1"" X 1"" CAL. 18 L=1100 (ITE</v></cell></row><row r="1586"><cell r="A1586" t="str"><v>MET-0057</v></cell><cell r="B1586" t="str"><v>SOPORTE  TAPA DE MOTOR ALLEGRO 1/8 Galvanizada </v></cell></row><row r="1586"><cell r="G1586" t="str"><v>B</v></cell><cell r="H1586" t="str"><v>Estructura</v></cell><cell r="I1586" t="str"><v>PZA</v></cell><cell r="J1586"><v>7.4657</v></cell></row><row r="1586"><cell r="L1586" t="str"><v>Alm. Gral</v></cell><cell r="M1586" t="str"><v>OK</v></cell><cell r="N1586" t="str"><v>SOPORTE  TAPA DE MOTOR ALLEGRO 1/8</v></cell><cell r="O1586" t="str"><v>Galvanizada</v></cell></row><row r="1586"><cell r="U1586" t="str"><v>1108-0002-0002-0003</v></cell></row><row r="1586"><cell r="Y1586" t="str"><v>SOMBRERETE  </v></cell></row><row r="1587"><cell r="A1587" t="str"><v>MET-0058</v></cell><cell r="B1587" t="str"><v>PLACA CAL 16 Galvanizada 70 X 15 mm</v></cell><cell r="C1587"><v>42306</v></cell><cell r="D1587" t="str"><v>E</v></cell><cell r="E1587"><v>42328</v></cell><cell r="F1587"><v>42328</v></cell><cell r="G1587" t="str"><v>B</v></cell><cell r="H1587" t="str"><v>Placas</v></cell><cell r="I1587" t="str"><v>PZA</v></cell><cell r="J1587"><v>1.7545</v></cell></row><row r="1587"><cell r="L1587" t="str"><v>Alm. Gral</v></cell><cell r="M1587" t="str"><v>ok</v></cell><cell r="N1587" t="str"><v>PLACA CAL 16</v></cell><cell r="O1587" t="str"><v>Galvanizada</v></cell><cell r="P1587" t="str"><v>70 X 15 mm</v></cell></row><row r="1587"><cell r="U1587" t="str"><v>1108-0002-0002-0006</v></cell><cell r="V1587" t="str"><v>PRV-034</v></cell></row><row r="1587"><cell r="Y1587" t="str"><v>E11  </v></cell><cell r="Z1587" t="str"><v>PISO</v></cell></row><row r="1588"><cell r="A1588" t="str"><v>MET-0059</v></cell><cell r="B1588" t="str"><v>PLACA CAL 16 Galvanizada 14 X 14 mm</v></cell><cell r="C1588"><v>42306</v></cell><cell r="D1588" t="str"><v>E</v></cell><cell r="E1588"><v>42328</v></cell><cell r="F1588"><v>42328</v></cell><cell r="G1588" t="str"><v>B</v></cell><cell r="H1588" t="str"><v>Placas</v></cell><cell r="I1588" t="str"><v>PZA</v></cell><cell r="J1588"><v>1.331</v></cell></row><row r="1588"><cell r="L1588" t="str"><v>Alm. Gral</v></cell><cell r="M1588" t="str"><v>ok</v></cell><cell r="N1588" t="str"><v>PLACA CAL 16</v></cell><cell r="O1588" t="str"><v>Galvanizada</v></cell><cell r="P1588" t="str"><v>14 X 14 mm</v></cell></row><row r="1588"><cell r="U1588" t="str"><v>1108-0002-0002-0006</v></cell><cell r="V1588" t="str"><v>PRV-006</v></cell><cell r="W1588" t="str"><v>PRV-062</v></cell><cell r="X1588" t="str"><v>PRV-057</v></cell><cell r="Y1588" t="str"><v>F6  </v></cell><cell r="Z1588" t="str"><v>PISO</v></cell></row><row r="1589"><cell r="A1589" t="str"><v>MET-0060</v></cell><cell r="B1589" t="str"><v> IGUAL AL MET-0013 </v></cell><cell r="C1589"><v>42306</v></cell><cell r="D1589" t="str"><v>E</v></cell><cell r="E1589"><v>42328</v></cell><cell r="F1589"><v>42328</v></cell></row><row r="1589"><cell r="J1589"><v>11.95</v></cell></row><row r="1589"><cell r="O1589" t="str"><v>IGUAL AL MET-0013</v></cell></row><row r="1590"><cell r="A1590" t="str"><v>MET-0061</v></cell><cell r="B1590" t="str"><v>CONJUNTO LATERAL DERECHO PTR DE 1 1/2X2 1/2   </v></cell><cell r="C1590"><v>42156</v></cell><cell r="D1590" t="str"><v>O</v></cell><cell r="E1590"><v>42158</v></cell><cell r="F1590"><v>42158</v></cell><cell r="G1590" t="str"><v>B</v></cell><cell r="H1590" t="str"><v>Estructura</v></cell><cell r="I1590" t="str"><v>PZA</v></cell><cell r="J1590"><v>59.774</v></cell></row><row r="1590"><cell r="L1590" t="str"><v>Alm. Gral</v></cell><cell r="M1590" t="str"><v>OK</v></cell><cell r="N1590" t="str"><v>CONJUNTO LATERAL DERECHO PTR DE 1 1/2X2 1/2 </v></cell></row><row r="1591"><cell r="A1591" t="str"><v>MET-0062</v></cell><cell r="B1591" t="str"><v>REMATE UNION DEFENSA  DER.. LAMINA GALVANIZADA   </v></cell><cell r="C1591"><v>42163</v></cell><cell r="D1591" t="str"><v>O</v></cell><cell r="E1591"><v>42163</v></cell><cell r="F1591"><v>42163</v></cell><cell r="G1591" t="str"><v>B</v></cell><cell r="H1591" t="str"><v>Soportes</v></cell><cell r="I1591" t="str"><v>PZA</v></cell><cell r="J1591"><v>71.7288</v></cell></row><row r="1591"><cell r="L1591" t="str"><v>Alm. Gral</v></cell><cell r="M1591" t="str"><v>OK</v></cell><cell r="N1591" t="str"><v>REMATE UNION DEFENSA  DER.. LAMINA GALVANIZADA </v></cell></row><row r="1592"><cell r="A1592" t="str"><v>MET-0063</v></cell><cell r="B1592" t="str"><v>BAJA TEM REMATE PARRILLA LAT. DER. LAMINA GALVANIZADA C-20  40 X 205 MM</v></cell><cell r="C1592"><v>42163</v></cell><cell r="D1592" t="str"><v>O</v></cell><cell r="E1592"><v>42163</v></cell><cell r="F1592"><v>42163</v></cell><cell r="G1592" t="str"><v>B</v></cell><cell r="H1592" t="str"><v>Placas</v></cell><cell r="I1592" t="str"><v>PZA</v></cell><cell r="J1592"><v>23.3772</v></cell></row><row r="1592"><cell r="L1592" t="str"><v>Alm. Gral</v></cell><cell r="M1592" t="str"><v>OK</v></cell><cell r="N1592" t="str"><v>BAJA TEM REMATE PARRILLA LAT. DER. LAMINA GALVANIZADA C-20</v></cell></row><row r="1592"><cell r="P1592" t="str"><v>40 X 205 MM</v></cell></row><row r="1592"><cell r="R1592"><v>40296</v></cell></row><row r="1593"><cell r="A1593" t="str"><v>MET-0064</v></cell><cell r="B1593" t="str"><v>LAMINA GALV. CAL. 16 15X15 MM  </v></cell><cell r="C1593"><v>42306</v></cell><cell r="D1593" t="str"><v>E</v></cell><cell r="E1593"><v>42328</v></cell><cell r="F1593"><v>42328</v></cell><cell r="G1593" t="str"><v>B</v></cell><cell r="H1593" t="str"><v>Placas</v></cell><cell r="I1593" t="str"><v>PZA</v></cell><cell r="J1593"><v>1.331</v></cell></row><row r="1593"><cell r="L1593" t="str"><v>Alm. Gral</v></cell></row><row r="1593"><cell r="N1593" t="str"><v>LAMINA GALV. CAL. 16 15X15 MM</v></cell></row><row r="1594"><cell r="A1594" t="str"><v>MET-0065</v></cell><cell r="B1594" t="str"><v>TUBULAR AC. CARBON  CAL 18 DE 1""X1"" DE 6 MTS DE  </v></cell><cell r="C1594"><v>42156</v></cell><cell r="D1594" t="str"><v>O</v></cell><cell r="E1594"><v>42158</v></cell><cell r="F1594"><v>42158</v></cell><cell r="G1594" t="str"><v>C</v></cell><cell r="H1594" t="str"><v>Perfiles y tubulares</v></cell><cell r="I1594" t="str"><v>PZA</v></cell><cell r="J1594"><v>89.22</v></cell></row><row r="1594"><cell r="L1594" t="str"><v>Alm. Gral</v></cell></row><row r="1594"><cell r="N1594" t="str"><v>TUBULAR AC. CARBON  CAL 18 DE 1""X1"" DE 6 MTS DE</v></cell></row><row r="1595"><cell r="A1595" t="str"><v>MET-0066</v></cell><cell r="B1595" t="str"><v>PTR DE ACERO AL CARBON CAL 14 DE 1""X1"" DE 6 MTS  </v></cell><cell r="C1595"><v>42156</v></cell><cell r="D1595" t="str"><v>O</v></cell><cell r="E1595"><v>42158</v></cell><cell r="F1595"><v>42158</v></cell><cell r="G1595" t="str"><v>C</v></cell><cell r="H1595" t="str"><v>Perfiles y tubulares</v></cell><cell r="I1595" t="str"><v>PZA</v></cell></row><row r="1595"><cell r="L1595" t="str"><v>Alm. Gral</v></cell></row><row r="1595"><cell r="N1595" t="str"><v>PTR DE ACERO AL CARBON CAL 14 DE 1""X1"" DE 6 MTS</v></cell></row><row r="1596"><cell r="A1596" t="str"><v>MET-0067</v></cell><cell r="B1596" t="str"><v>BAJA TEM ANGULO SOPORTE DER. LAMINA GALVANIZADA C-16   40 X 260 MM</v></cell></row><row r="1596"><cell r="G1596" t="str"><v>B</v></cell><cell r="H1596" t="str"><v>Soportes</v></cell><cell r="I1596" t="str"><v>PZA</v></cell><cell r="J1596"><v>33.92</v></cell></row><row r="1596"><cell r="L1596" t="str"><v>Alm. Gral</v></cell><cell r="M1596" t="str"><v>OK</v></cell><cell r="N1596" t="str"><v>BAJA TEM ANGULO SOPORTE DER. LAMINA GALVANIZADA C-16 </v></cell></row><row r="1596"><cell r="P1596" t="str"><v>40 X 260 MM</v></cell></row><row r="1596"><cell r="R1596"><v>40296</v></cell></row><row r="1597"><cell r="A1597" t="str"><v>MET-0068</v></cell><cell r="B1597" t="str"><v>TUBULAR AC. CARBON CAL. 16 DE 1X1""  </v></cell><cell r="C1597"><v>42156</v></cell><cell r="D1597" t="str"><v>O</v></cell><cell r="E1597"><v>42158</v></cell><cell r="F1597"><v>42158</v></cell><cell r="G1597" t="str"><v>C</v></cell><cell r="H1597" t="str"><v>Perfiles y tubulares</v></cell><cell r="I1597" t="str"><v>PZA</v></cell><cell r="J1597"><v>119.5</v></cell></row><row r="1597"><cell r="L1597" t="str"><v>Alm. Gral</v></cell></row><row r="1597"><cell r="N1597" t="str"><v>TUBULAR AC. CARBON CAL. 16 DE 1X1""</v></cell></row><row r="1598"><cell r="A1598" t="str"><v>MET-0069</v></cell><cell r="B1598" t="str"><v>TUBO AC. CARBON CAL.16 DE 1"" DIAMETRO.  </v></cell></row><row r="1598"><cell r="G1598" t="str"><v>C</v></cell><cell r="H1598" t="str"><v>Perfiles y tubulares</v></cell><cell r="I1598" t="str"><v>PZA</v></cell></row><row r="1598"><cell r="L1598" t="str"><v>Alm. Gral</v></cell></row><row r="1598"><cell r="N1598" t="str"><v>TUBO AC. CARBON CAL.16 DE 1"" DIAMETRO.</v></cell></row><row r="1599"><cell r="A1599" t="str"><v>MET-0070</v></cell><cell r="B1599" t="str"><v>LAMINA GALV. CAL. 12 303X100 MM  </v></cell><cell r="C1599"><v>42306</v></cell><cell r="D1599" t="str"><v>E</v></cell><cell r="E1599"><v>42328</v></cell><cell r="F1599"><v>42328</v></cell><cell r="G1599" t="str"><v>B</v></cell><cell r="H1599" t="str"><v>Placas</v></cell><cell r="I1599" t="str"><v>PZA</v></cell></row><row r="1599"><cell r="L1599" t="str"><v>Alm. Gral</v></cell></row><row r="1599"><cell r="N1599" t="str"><v>LAMINA GALV. CAL. 12 303X100 MM</v></cell></row><row r="1600"><cell r="A1600" t="str"><v>MET-0071</v></cell><cell r="B1600" t="str"><v>LAMINA GALV. CAL. 14 140X80 MM  </v></cell><cell r="C1600"><v>42306</v></cell><cell r="D1600" t="str"><v>E</v></cell><cell r="E1600"><v>42328</v></cell><cell r="F1600"><v>42328</v></cell><cell r="G1600" t="str"><v>B</v></cell><cell r="H1600" t="str"><v>Placas</v></cell><cell r="I1600" t="str"><v>PZA</v></cell><cell r="J1600"><v>9.2</v></cell></row><row r="1600"><cell r="L1600" t="str"><v>Alm. Gral</v></cell></row><row r="1600"><cell r="N1600" t="str"><v>LAMINA GALV. CAL. 14 140X80 MM</v></cell></row><row r="1601"><cell r="A1601" t="str"><v>MET-0072</v></cell><cell r="B1601" t="str"><v>LAMINA GALV. CAL.14 650X60 MM  </v></cell><cell r="C1601"><v>42306</v></cell><cell r="D1601" t="str"><v>E</v></cell><cell r="E1601"><v>42328</v></cell><cell r="F1601"><v>42328</v></cell><cell r="G1601" t="str"><v>B</v></cell><cell r="H1601" t="str"><v>Placas</v></cell><cell r="I1601" t="str"><v>PZA</v></cell></row><row r="1601"><cell r="L1601" t="str"><v>Alm. Gral</v></cell></row><row r="1601"><cell r="N1601" t="str"><v>LAMINA GALV. CAL.14 650X60 MM</v></cell></row><row r="1602"><cell r="A1602" t="str"><v>MET-0073</v></cell><cell r="B1602" t="str"><v>LAMINA GALV. CAL. 14 90X15 MM  </v></cell><cell r="C1602"><v>42306</v></cell><cell r="D1602" t="str"><v>E</v></cell><cell r="E1602"><v>42328</v></cell><cell r="F1602"><v>42328</v></cell><cell r="G1602" t="str"><v>B</v></cell><cell r="H1602" t="str"><v>Placas</v></cell><cell r="I1602" t="str"><v>PZA</v></cell><cell r="J1602"><v>1.75</v></cell></row><row r="1602"><cell r="L1602" t="str"><v>Alm. Gral</v></cell></row><row r="1602"><cell r="N1602" t="str"><v>LAMINA GALV. CAL. 14 90X15 MM</v></cell></row><row r="1602"><cell r="U1602" t="str"><v>1108-0002-0002-0006</v></cell><cell r="V1602" t="str"><v>PRV-034</v></cell></row><row r="1602"><cell r="Z1602" t="str"><v>PISO</v></cell></row><row r="1603"><cell r="A1603" t="str"><v>MET-0074</v></cell><cell r="B1603" t="str"><v>LAMINA CAL 16 Galvanizada 20 x 20 mm</v></cell><cell r="C1603"><v>42306</v></cell><cell r="D1603" t="str"><v>E</v></cell><cell r="E1603"><v>42328</v></cell><cell r="F1603"><v>42328</v></cell><cell r="G1603" t="str"><v>B</v></cell><cell r="H1603" t="str"><v>Placas</v></cell><cell r="I1603" t="str"><v>PZA</v></cell><cell r="J1603"><v>1.6214</v></cell></row><row r="1603"><cell r="L1603" t="str"><v>Alm. Gral</v></cell><cell r="M1603" t="str"><v>OK</v></cell><cell r="N1603" t="str"><v>LAMINA CAL 16</v></cell><cell r="O1603" t="str"><v>Galvanizada</v></cell><cell r="P1603" t="str"><v>20 x 20 mm</v></cell></row><row r="1603"><cell r="U1603" t="str"><v>1108-0002-0002-0006</v></cell><cell r="V1603" t="str"><v>PRV-034</v></cell></row><row r="1603"><cell r="Y1603" t="str"><v>E10  </v></cell><cell r="Z1603" t="str"><v>PISO</v></cell></row><row r="1604"><cell r="A1604" t="str"><v>MET-0075</v></cell><cell r="B1604" t="str"><v>LAMINA GALV. CAL. 16 70X20 MM  </v></cell><cell r="C1604"><v>42306</v></cell><cell r="D1604" t="str"><v>E</v></cell><cell r="E1604"><v>42328</v></cell><cell r="F1604"><v>42328</v></cell><cell r="G1604" t="str"><v>B</v></cell><cell r="H1604" t="str"><v>Placas</v></cell><cell r="I1604" t="str"><v>PZA</v></cell><cell r="J1604"><v>2.057</v></cell></row><row r="1604"><cell r="L1604" t="str"><v>Alm. Gral</v></cell></row><row r="1604"><cell r="N1604" t="str"><v>LAMINA GALV. CAL. 16 70X20 MM</v></cell></row><row r="1604"><cell r="U1604" t="str"><v>1108-0002-0002-0006</v></cell></row><row r="1604"><cell r="Z1604" t="str"><v>PISO</v></cell></row><row r="1605"><cell r="A1605" t="str"><v>MET-0076</v></cell><cell r="B1605" t="str"><v>PLACA 25X1220 Cal 14 </v></cell><cell r="C1605"><v>42306</v></cell><cell r="D1605" t="str"><v>E</v></cell><cell r="E1605"><v>42328</v></cell><cell r="F1605"><v>42328</v></cell><cell r="G1605" t="str"><v>B</v></cell><cell r="H1605" t="str"><v>Placas</v></cell><cell r="I1605" t="str"><v>PZA</v></cell><cell r="J1605"><v>33.88</v></cell></row><row r="1605"><cell r="L1605" t="str"><v>Alm. Gral</v></cell></row><row r="1605"><cell r="N1605" t="str"><v>PLACA 25X1220</v></cell><cell r="O1605" t="str"><v>Cal 14</v></cell></row><row r="1606"><cell r="A1606" t="str"><v>MET-0077</v></cell><cell r="B1606" t="str"><v>PLACA 11X1200  </v></cell><cell r="C1606"><v>42306</v></cell><cell r="D1606" t="str"><v>E</v></cell><cell r="E1606"><v>42328</v></cell><cell r="F1606"><v>42328</v></cell><cell r="G1606" t="str"><v>B</v></cell><cell r="H1606" t="str"><v>Placas</v></cell><cell r="I1606" t="str"><v>PZA</v></cell></row><row r="1606"><cell r="L1606" t="str"><v>Alm. Gral</v></cell></row><row r="1606"><cell r="N1606" t="str"><v>PLACA 11X1200</v></cell></row><row r="1607"><cell r="A1607" t="str"><v>MET-0078</v></cell><cell r="B1607" t="str"><v>TUBO GRUESO REDONDO 1 1/2""  </v></cell></row><row r="1607"><cell r="G1607" t="str"><v>B</v></cell><cell r="H1607" t="str"><v>Soportes</v></cell><cell r="I1607" t="str"><v>PZA</v></cell></row><row r="1607"><cell r="L1607" t="str"><v>Alm. Gral</v></cell></row><row r="1607"><cell r="N1607" t="str"><v>TUBO GRUESO REDONDO 1 1/2""</v></cell></row><row r="1608"><cell r="A1608" t="str"><v>MET-0079</v></cell><cell r="B1608" t="str"><v>TUBO GRUESO CUADRADO 1 1/2""  </v></cell></row><row r="1608"><cell r="G1608" t="str"><v>B</v></cell><cell r="H1608" t="str"><v>Soportes</v></cell><cell r="I1608" t="str"><v>PZA</v></cell></row><row r="1608"><cell r="L1608" t="str"><v>Alm. Gral</v></cell></row><row r="1608"><cell r="N1608" t="str"><v>TUBO GRUESO CUADRADO 1 1/2""</v></cell></row><row r="1609"><cell r="A1609" t="str"><v>MET-0080</v></cell><cell r="B1609" t="str"><v>PLACA CAL. 1/4" Acero carbón 55 x 51 mm</v></cell><cell r="C1609"><v>42328</v></cell><cell r="D1609" t="str"><v>D</v></cell><cell r="E1609"><v>42328</v></cell><cell r="F1609"><v>42328</v></cell><cell r="G1609" t="str"><v>B</v></cell><cell r="H1609" t="str"><v>Placas</v></cell><cell r="I1609" t="str"><v>PZA</v></cell><cell r="J1609"><v>8.93</v></cell></row><row r="1609"><cell r="L1609" t="str"><v>Alm. Gral</v></cell><cell r="M1609" t="str"><v>ok</v></cell><cell r="N1609" t="str"><v>PLACA CAL. 1/4"</v></cell><cell r="O1609" t="str"><v>Acero carbón</v></cell><cell r="P1609" t="str"><v>55 x 51 mm</v></cell></row><row r="1609"><cell r="U1609" t="str"><v>1108-0002-0002-0006</v></cell></row><row r="1609"><cell r="Y1609" t="str"><v>F7  </v></cell></row><row r="1610"><cell r="A1610" t="str"><v>MET-0081</v></cell><cell r="B1610" t="str"><v>BAJA TEM ANGULO DE 3/16X1""  </v></cell></row><row r="1610"><cell r="G1610" t="str"><v>B</v></cell><cell r="H1610" t="str"><v>Soportes</v></cell><cell r="I1610" t="str"><v>PZA</v></cell></row><row r="1610"><cell r="L1610" t="str"><v>Alm. Gral</v></cell></row><row r="1610"><cell r="N1610" t="str"><v>BAJA TEM ANGULO DE 3/16X1""</v></cell></row><row r="1611"><cell r="A1611" t="str"><v>MET-0082</v></cell><cell r="B1611" t="str"><v>LAMINA GALV. CAL. 16 120X15 MM  </v></cell><cell r="C1611"><v>42306</v></cell><cell r="D1611" t="str"><v>E</v></cell><cell r="E1611"><v>42328</v></cell><cell r="F1611"><v>42328</v></cell><cell r="G1611" t="str"><v>B</v></cell><cell r="H1611" t="str"><v>Placas</v></cell><cell r="I1611" t="str"><v>PZA</v></cell></row><row r="1611"><cell r="L1611" t="str"><v>Alm. Gral</v></cell></row><row r="1611"><cell r="N1611" t="str"><v>LAMINA GALV. CAL. 16 120X15 MM</v></cell></row><row r="1612"><cell r="A1612" t="str"><v>MET-0083</v></cell><cell r="B1612" t="str"><v>BAJA TEM LAMINA PARA PINES TORINO  </v></cell></row><row r="1612"><cell r="G1612" t="str"><v>B</v></cell><cell r="H1612" t="str"><v>Soportes</v></cell><cell r="I1612" t="str"><v>PZA</v></cell></row><row r="1612"><cell r="L1612" t="str"><v>Alm. Gral</v></cell></row><row r="1612"><cell r="N1612" t="str"><v>BAJA TEM LAMINA PARA PINES TORINO</v></cell></row><row r="1613"><cell r="A1613" t="str"><v>MET-0084</v></cell><cell r="B1613" t="str"><v>LAMINA GALV. CAL. 16 40X1775 MM  </v></cell><cell r="C1613"><v>42306</v></cell><cell r="D1613" t="str"><v>E</v></cell><cell r="E1613"><v>42328</v></cell><cell r="F1613"><v>42328</v></cell><cell r="G1613" t="str"><v>B</v></cell><cell r="H1613" t="str"><v>Placas</v></cell><cell r="I1613" t="str"><v>PZA</v></cell></row><row r="1613"><cell r="L1613" t="str"><v>Alm. Gral</v></cell></row><row r="1613"><cell r="N1613" t="str"><v>LAMINA GALV. CAL. 16 40X1775 MM</v></cell></row><row r="1614"><cell r="A1614" t="str"><v>MET-0085</v></cell><cell r="B1614" t="str"><v>BAJA TEM TUBO AC. CARBON 3/4"" DIAM. CAL. 16  </v></cell></row><row r="1614"><cell r="G1614" t="str"><v>C</v></cell><cell r="H1614" t="str"><v>Perfiles y tubulares</v></cell><cell r="I1614" t="str"><v>PZA</v></cell></row><row r="1614"><cell r="L1614" t="str"><v>Alm. Gral</v></cell></row><row r="1614"><cell r="N1614" t="str"><v>BAJA TEM TUBO AC. CARBON 3/4"" DIAM. CAL. 16</v></cell></row><row r="1615"><cell r="A1615" t="str"><v>MET-0086</v></cell><cell r="B1615" t="str"><v>PLACA AC. CARBON 3/16"" ESP. DE 230MM X 230 MM.  </v></cell><cell r="C1615"><v>42328</v></cell><cell r="D1615" t="str"><v>D</v></cell><cell r="E1615"><v>42328</v></cell><cell r="F1615"><v>42328</v></cell><cell r="G1615" t="str"><v>B</v></cell><cell r="H1615" t="str"><v>Placas</v></cell><cell r="I1615" t="str"><v>PZA</v></cell></row><row r="1615"><cell r="L1615" t="str"><v>Alm. Gral</v></cell></row><row r="1615"><cell r="N1615" t="str"><v>PLACA AC. CARBON 3/16"" ESP. DE 230MM X 230 MM.</v></cell></row><row r="1616"><cell r="A1616" t="str"><v>MET-0087</v></cell><cell r="B1616" t="str"><v>LAMINA AC. CARBON DE 3/16"" ESPESOR X1-1/2""X20CM  </v></cell><cell r="C1616"><v>42328</v></cell><cell r="D1616" t="str"><v>D</v></cell><cell r="E1616"><v>42328</v></cell><cell r="F1616"><v>42328</v></cell><cell r="G1616" t="str"><v>B</v></cell><cell r="H1616" t="str"><v>Placas</v></cell><cell r="I1616" t="str"><v>PZA</v></cell></row><row r="1616"><cell r="L1616" t="str"><v>Alm. Gral</v></cell></row><row r="1616"><cell r="N1616" t="str"><v>LAMINA AC. CARBON DE 3/16"" ESPESOR X1-1/2""X20CM</v></cell></row><row r="1617"><cell r="A1617" t="str"><v>MET-0088</v></cell><cell r="B1617" t="str"><v>BAJA TEM SOLERA HC C.T-1018 3/16X1 1/2 DE LADO 3.55 MTS  </v></cell></row><row r="1617"><cell r="G1617" t="str"><v>B</v></cell><cell r="H1617" t="str"><v>Soportes</v></cell><cell r="I1617" t="str"><v>PZA</v></cell></row><row r="1617"><cell r="L1617" t="str"><v>Alm. Gral</v></cell></row><row r="1617"><cell r="N1617" t="str"><v>BAJA TEM SOLERA HC C.T-1018 3/16X1 1/2 DE LADO 3.55 MTS</v></cell></row><row r="1618"><cell r="A1618" t="str"><v>MET-0089</v></cell><cell r="B1618" t="str"><v>BAJA TEM LAMINA DESPLEGADA PLANCHADA MDI PR 1/2 Nº18  </v></cell></row><row r="1618"><cell r="G1618" t="str"><v>B</v></cell><cell r="H1618" t="str"><v>Metal desplegado</v></cell><cell r="I1618" t="str"><v>HOJA</v></cell><cell r="J1618"><v>286</v></cell></row><row r="1618"><cell r="L1618" t="str"><v>Alm. Gral</v></cell></row><row r="1618"><cell r="N1618" t="str"><v>BAJA TEM LAMINA DESPLEGADA PLANCHADA MDI PR 1/2 Nº18</v></cell></row><row r="1619"><cell r="A1619" t="str"><v>MET-0090</v></cell><cell r="B1619" t="str"><v>PLACA AC. CARBON 1/4""X101.6MMX101.6MMM  </v></cell><cell r="C1619"><v>42328</v></cell><cell r="D1619" t="str"><v>D</v></cell><cell r="E1619"><v>42328</v></cell><cell r="F1619"><v>42328</v></cell><cell r="G1619" t="str"><v>B</v></cell><cell r="H1619" t="str"><v>Placas</v></cell><cell r="I1619" t="str"><v>PZA</v></cell><cell r="J1619"><v>39.64</v></cell></row><row r="1619"><cell r="L1619" t="str"><v>Alm. Gral</v></cell></row><row r="1619"><cell r="N1619" t="str"><v>PLACA AC. CARBON 1/4""X101.6MMX101.6MMM</v></cell></row><row r="1620"><cell r="A1620" t="str"><v>MET-0091</v></cell><cell r="B1620" t="str"><v>PLACA CAL. 1/4" Acero carbón 90 x 40 mm</v></cell><cell r="C1620"><v>42328</v></cell><cell r="D1620" t="str"><v>D</v></cell><cell r="E1620"><v>42328</v></cell><cell r="F1620"><v>42328</v></cell><cell r="G1620" t="str"><v>B</v></cell><cell r="H1620" t="str"><v>Placas</v></cell><cell r="I1620" t="str"><v>PZA</v></cell><cell r="J1620"><v>10.89</v></cell></row><row r="1620"><cell r="L1620" t="str"><v>Alm. Gral</v></cell></row><row r="1620"><cell r="N1620" t="str"><v>PLACA CAL. 1/4"</v></cell><cell r="O1620" t="str"><v>Acero carbón</v></cell><cell r="P1620" t="str"><v>90 x 40 mm</v></cell></row><row r="1620"><cell r="U1620" t="str"><v>1108-0002-0002-0006</v></cell></row><row r="1620"><cell r="Y1620" t="str"><v>A12  </v></cell></row><row r="1621"><cell r="A1621" t="str"><v>MET-0092</v></cell><cell r="B1621" t="str"><v>LAMINA GALV. 25X30MM CAL.16  </v></cell><cell r="C1621"><v>42306</v></cell><cell r="D1621" t="str"><v>E</v></cell><cell r="E1621"><v>42328</v></cell><cell r="F1621"><v>42328</v></cell><cell r="G1621" t="str"><v>B</v></cell><cell r="H1621" t="str"><v>Placas</v></cell><cell r="I1621" t="str"><v>PZA</v></cell><cell r="J1621"><v>1.94</v></cell></row><row r="1621"><cell r="L1621" t="str"><v>Alm. Gral</v></cell></row><row r="1621"><cell r="N1621" t="str"><v>LAMINA GALV. 25X30MM CAL.16</v></cell></row><row r="1622"><cell r="A1622" t="str"><v>MET-0093</v></cell><cell r="B1622" t="str"><v>LAMINA GALV. CAL.14 DE 3/4X1219MM  </v></cell><cell r="C1622"><v>42306</v></cell><cell r="D1622" t="str"><v>E</v></cell><cell r="E1622"><v>42328</v></cell><cell r="F1622"><v>42328</v></cell><cell r="G1622" t="str"><v>B</v></cell><cell r="H1622" t="str"><v>Placas</v></cell><cell r="I1622" t="str"><v>PZA</v></cell></row><row r="1622"><cell r="L1622" t="str"><v>Alm. Gral</v></cell></row><row r="1622"><cell r="N1622" t="str"><v>LAMINA GALV. CAL.14 DE 3/4X1219MM</v></cell></row><row r="1623"><cell r="A1623" t="str"><v>MET-0094</v></cell><cell r="B1623" t="str"><v>PTR C-14  1 1/2" X 2 1/2"  </v></cell><cell r="C1623"><v>42156</v></cell><cell r="D1623" t="str"><v>O</v></cell><cell r="E1623"><v>42158</v></cell><cell r="F1623"><v>42158</v></cell><cell r="G1623" t="str"><v>C</v></cell><cell r="H1623" t="str"><v>Perfiles y tubulares</v></cell><cell r="I1623" t="str"><v>PZA</v></cell></row><row r="1623"><cell r="L1623" t="str"><v>Alm. Gral</v></cell></row><row r="1623"><cell r="N1623" t="str"><v>PTR C-14  1 1/2" X 2 1/2"</v></cell></row><row r="1624"><cell r="A1624" t="str"><v>MET-0095</v></cell><cell r="B1624" t="str"><v>PLACA DE 230X230  </v></cell><cell r="C1624"><v>42306</v></cell><cell r="D1624" t="str"><v>E</v></cell><cell r="E1624"><v>42328</v></cell><cell r="F1624"><v>42328</v></cell><cell r="G1624" t="str"><v>B</v></cell><cell r="H1624" t="str"><v>Placas</v></cell><cell r="I1624" t="str"><v>PZA</v></cell></row><row r="1624"><cell r="L1624" t="str"><v>Alm. Gral</v></cell></row><row r="1624"><cell r="N1624" t="str"><v>PLACA DE 230X230</v></cell></row><row r="1625"><cell r="A1625" t="str"><v>MET-0096</v></cell><cell r="B1625" t="str"><v>PLACA DE 30X1220 MM P/SEGA DE MOLDES  </v></cell><cell r="C1625"><v>42306</v></cell><cell r="D1625" t="str"><v>E</v></cell><cell r="E1625"><v>42328</v></cell><cell r="F1625"><v>42328</v></cell><cell r="G1625" t="str"><v>B</v></cell><cell r="H1625" t="str"><v>Placas</v></cell><cell r="I1625" t="str"><v>PZA</v></cell></row><row r="1625"><cell r="L1625" t="str"><v>Alm. Gral</v></cell></row><row r="1625"><cell r="N1625" t="str"><v>PLACA DE 30X1220 MM P/SEGA DE MOLDES</v></cell></row><row r="1626"><cell r="A1626" t="str"><v>MET-0097</v></cell><cell r="B1626" t="str"><v>TUBULAR AC.CARBON CAL 18 1 1/2 X 1 1/ 2 6 MTS   </v></cell><cell r="C1626"><v>42156</v></cell><cell r="D1626" t="str"><v>O</v></cell><cell r="E1626"><v>42158</v></cell><cell r="F1626"><v>42158</v></cell><cell r="G1626" t="str"><v>C</v></cell><cell r="H1626" t="str"><v>Perfiles y tubulares</v></cell><cell r="I1626" t="str"><v>TRA</v></cell></row><row r="1626"><cell r="L1626" t="str"><v>Alm. Gral</v></cell></row><row r="1626"><cell r="N1626" t="str"><v>TUBULAR AC.CARBON CAL 18 1 1/2 X 1 1/ 2 6 MTS </v></cell></row><row r="1627"><cell r="A1627" t="str"><v>MET-0098</v></cell><cell r="B1627" t="str"><v>TUBULAR AC. CARBON DE 1X2"" CAL. 18    6 MTS LARGO  </v></cell><cell r="C1627"><v>42156</v></cell><cell r="D1627" t="str"><v>O</v></cell><cell r="E1627"><v>42158</v></cell><cell r="F1627"><v>42158</v></cell><cell r="G1627" t="str"><v>C</v></cell><cell r="H1627" t="str"><v>Perfiles y tubulares</v></cell><cell r="I1627" t="str"><v>PZA</v></cell></row><row r="1627"><cell r="L1627" t="str"><v>Alm. Gral</v></cell></row><row r="1627"><cell r="N1627" t="str"><v>TUBULAR AC. CARBON DE 1X2"" CAL. 18    6 MTS LARGO</v></cell></row><row r="1628"><cell r="A1628" t="str"><v>MET-0099</v></cell><cell r="B1628" t="str"><v>LAMINA GALV. CAL.14 DE 1-1/2"" ANCHOX1219MM LARGO  </v></cell><cell r="C1628"><v>42306</v></cell><cell r="D1628" t="str"><v>E</v></cell><cell r="E1628"><v>42328</v></cell><cell r="F1628"><v>42328</v></cell><cell r="G1628" t="str"><v>B</v></cell><cell r="H1628" t="str"><v>Placas</v></cell><cell r="I1628" t="str"><v>PZA</v></cell></row><row r="1628"><cell r="L1628" t="str"><v>Alm. Gral</v></cell></row><row r="1628"><cell r="N1628" t="str"><v>LAMINA GALV. CAL.14 DE 1-1/2"" ANCHOX1219MM LARGO</v></cell></row><row r="1629"><cell r="A1629" t="str"><v>MET-0100</v></cell><cell r="B1629" t="str"><v>LAMINA GALV. CAL.16 DE 1-1/2"" ANCHO X1219MM LARGO  </v></cell><cell r="C1629"><v>42306</v></cell><cell r="D1629" t="str"><v>E</v></cell><cell r="E1629"><v>42328</v></cell><cell r="F1629"><v>42328</v></cell><cell r="G1629" t="str"><v>B</v></cell><cell r="H1629" t="str"><v>Placas</v></cell><cell r="I1629" t="str"><v>PZA</v></cell></row><row r="1629"><cell r="L1629" t="str"><v>Alm. Gral</v></cell></row><row r="1629"><cell r="N1629" t="str"><v>LAMINA GALV. CAL.16 DE 1-1/2"" ANCHO X1219MM LARGO</v></cell></row><row r="1630"><cell r="A1630" t="str"><v>MET-0101</v></cell><cell r="B1630" t="str"><v>LAMINA GALV. CAL.14 DE 1"" ANCHOX 1219MM""  </v></cell><cell r="C1630"><v>42306</v></cell><cell r="D1630" t="str"><v>E</v></cell><cell r="E1630"><v>42328</v></cell><cell r="F1630"><v>42328</v></cell><cell r="G1630" t="str"><v>B</v></cell><cell r="H1630" t="str"><v>Placas</v></cell><cell r="I1630" t="str"><v>PZA</v></cell></row><row r="1630"><cell r="L1630" t="str"><v>Alm. Gral</v></cell></row><row r="1630"><cell r="N1630" t="str"><v>LAMINA GALV. CAL.14 DE 1"" ANCHOX 1219MM""</v></cell></row><row r="1631"><cell r="A1631" t="str"><v>MET-0102</v></cell><cell r="B1631" t="str"><v>LAMINA GALV. CAL.16 DE 1"" ANCHOX 1219MM LARGO  </v></cell><cell r="C1631"><v>42306</v></cell><cell r="D1631" t="str"><v>E</v></cell><cell r="E1631"><v>42328</v></cell><cell r="F1631"><v>42328</v></cell><cell r="G1631" t="str"><v>B</v></cell><cell r="H1631" t="str"><v>Placas</v></cell><cell r="I1631" t="str"><v>PZA</v></cell></row><row r="1631"><cell r="L1631" t="str"><v>Alm. Gral</v></cell></row><row r="1631"><cell r="N1631" t="str"><v>LAMINA GALV. CAL.16 DE 1"" ANCHOX 1219MM LARGO</v></cell></row><row r="1632"><cell r="A1632" t="str"><v>MET-0103</v></cell><cell r="B1632" t="str"><v>TUBULAR AC- CARBON CAL.16 DE 2 1/2 X 1 1/2 TRAMO 6  </v></cell><cell r="C1632"><v>42156</v></cell><cell r="D1632" t="str"><v>O</v></cell><cell r="E1632"><v>42158</v></cell><cell r="F1632"><v>42158</v></cell><cell r="G1632" t="str"><v>C</v></cell><cell r="H1632" t="str"><v>Perfiles y tubulares</v></cell><cell r="I1632" t="str"><v>PZA</v></cell></row><row r="1632"><cell r="L1632" t="str"><v>Alm. Gral</v></cell></row><row r="1632"><cell r="N1632" t="str"><v>TUBULAR AC- CARBON CAL.16 DE 2 1/2 X 1 1/2 TRAMO 6</v></cell></row><row r="1633"><cell r="A1633" t="str"><v>MET-0104</v></cell><cell r="B1633" t="str"><v>BAJA TEM TORN. 10X25 C/TCA, ROLO PR. Y ROLO PL.  </v></cell></row><row r="1633"><cell r="G1633" t="str"><v>B</v></cell><cell r="H1633" t="str"><v>Tornillos</v></cell><cell r="I1633" t="str"><v>PZA</v></cell></row><row r="1633"><cell r="L1633" t="str"><v>Alm. Gral</v></cell></row><row r="1633"><cell r="N1633" t="str"><v>BAJA TEM TORN. 10X25 C/TCA, ROLO PR. Y ROLO PL.</v></cell></row><row r="1634"><cell r="A1634" t="str"><v>MET-0105</v></cell><cell r="B1634" t="str"><v>BAJA TEM ANGULO 90X20.4X45.4  </v></cell></row><row r="1634"><cell r="G1634" t="str"><v>B</v></cell><cell r="H1634" t="str"><v>Soportes</v></cell><cell r="I1634" t="str"><v>PZA</v></cell></row><row r="1634"><cell r="L1634" t="str"><v>Alm. Gral</v></cell></row><row r="1634"><cell r="N1634" t="str"><v>BAJA TEM ANGULO 90X20.4X45.4</v></cell></row><row r="1635"><cell r="A1635" t="str"><v>MET-0106</v></cell><cell r="B1635" t="str"><v>PLACA 30X90  </v></cell><cell r="C1635"><v>42306</v></cell><cell r="D1635" t="str"><v>E</v></cell><cell r="E1635"><v>42328</v></cell><cell r="F1635"><v>42328</v></cell><cell r="G1635" t="str"><v>B</v></cell><cell r="H1635" t="str"><v>Placas</v></cell><cell r="I1635" t="str"><v>PZA</v></cell></row><row r="1635"><cell r="L1635" t="str"><v>Alm. Gral</v></cell></row><row r="1635"><cell r="N1635" t="str"><v>PLACA 30X90</v></cell></row><row r="1636"><cell r="A1636" t="str"><v>MET-0107</v></cell><cell r="B1636" t="str"><v>LAMINA CAL 16 GALVANIZADO 25 X 40 MM</v></cell><cell r="C1636"><v>42306</v></cell><cell r="D1636" t="str"><v>E</v></cell><cell r="E1636"><v>42328</v></cell><cell r="F1636"><v>42328</v></cell><cell r="G1636" t="str"><v>B</v></cell><cell r="H1636" t="str"><v>Placas</v></cell><cell r="I1636" t="str"><v>PZA</v></cell><cell r="J1636"><v>2.02</v></cell></row><row r="1636"><cell r="L1636" t="str"><v>Alm. Gral</v></cell></row><row r="1636"><cell r="N1636" t="str"><v>LAMINA CAL 16</v></cell><cell r="O1636" t="str"><v>GALVANIZADO</v></cell><cell r="P1636" t="str"><v>25 X 40 MM</v></cell><cell r="Q1636" t="str"><v>IRIZAR</v></cell><cell r="R1636"><v>41017</v></cell></row><row r="1637"><cell r="A1637" t="str"><v>MET-0108</v></cell><cell r="B1637" t="str"><v>BAJA TEM ANGULO 120X20.4X45.4  </v></cell></row><row r="1637"><cell r="G1637" t="str"><v>B</v></cell><cell r="H1637" t="str"><v>Soportes</v></cell><cell r="I1637" t="str"><v>PZA</v></cell></row><row r="1637"><cell r="L1637" t="str"><v>Alm. Gral</v></cell></row><row r="1637"><cell r="N1637" t="str"><v>BAJA TEM ANGULO 120X20.4X45.4</v></cell></row><row r="1638"><cell r="A1638" t="str"><v>MET-0109</v></cell><cell r="B1638" t="str"><v>LAM. GALV. CAL. 16  15X30 MM  </v></cell><cell r="C1638"><v>42306</v></cell><cell r="D1638" t="str"><v>E</v></cell><cell r="E1638"><v>42328</v></cell><cell r="F1638"><v>42328</v></cell><cell r="G1638" t="str"><v>B</v></cell><cell r="H1638" t="str"><v>Placas</v></cell><cell r="I1638" t="str"><v>PZA</v></cell><cell r="J1638"><v>1.27</v></cell></row><row r="1638"><cell r="L1638" t="str"><v>Alm. Gral</v></cell></row><row r="1638"><cell r="N1638" t="str"><v>LAM. GALV. CAL. 16  15X30 MM</v></cell></row><row r="1639"><cell r="A1639" t="str"><v>MET-0110</v></cell><cell r="B1639" t="str"><v>PLACA 50X120 CAL-16  </v></cell><cell r="C1639"><v>42306</v></cell><cell r="D1639" t="str"><v>E</v></cell><cell r="E1639"><v>42328</v></cell><cell r="F1639"><v>42328</v></cell><cell r="G1639" t="str"><v>B</v></cell><cell r="H1639" t="str"><v>Placas</v></cell><cell r="I1639" t="str"><v>PZA</v></cell><cell r="J1639"><v>7.865</v></cell></row><row r="1639"><cell r="L1639" t="str"><v>Alm. Gral</v></cell><cell r="M1639" t="str"><v>OK</v></cell><cell r="N1639" t="str"><v>PLACA 50X120 CAL-16</v></cell></row><row r="1640"><cell r="A1640" t="str"><v>MET-0111</v></cell><cell r="B1640" t="str"><v>PLACA 30X200 Cal 16  </v></cell><cell r="C1640"><v>42306</v></cell><cell r="D1640" t="str"><v>E</v></cell><cell r="E1640"><v>42328</v></cell><cell r="F1640"><v>42328</v></cell><cell r="G1640" t="str"><v>B</v></cell><cell r="H1640" t="str"><v>Placas</v></cell><cell r="I1640" t="str"><v>PZA</v></cell><cell r="J1640"><v>7.7</v></cell></row><row r="1640"><cell r="L1640" t="str"><v>Alm. Gral</v></cell></row><row r="1640"><cell r="N1640" t="str"><v>PLACA 30X200 Cal 16</v></cell></row><row r="1640"><cell r="S1640" t="str"><v>Carlos Vazquez (se coloco calibre)</v></cell></row><row r="1641"><cell r="A1641" t="str"><v>MET-0112</v></cell><cell r="B1641" t="str"><v>BAJA TEM TORNILLERIA COMPLEMENTOS TROPICALIZADOS P-4  </v></cell></row><row r="1641"><cell r="G1641" t="str"><v>B</v></cell><cell r="H1641" t="str"><v>Tornillos</v></cell><cell r="I1641" t="str"><v>PZA</v></cell></row><row r="1641"><cell r="L1641" t="str"><v>Alm. Gral</v></cell></row><row r="1641"><cell r="N1641" t="str"><v>BAJA TEM TORNILLERIA COMPLEMENTOS TROPICALIZADOS P-4</v></cell></row><row r="1642"><cell r="A1642" t="str"><v>MET-0113</v></cell><cell r="B1642" t="str"><v>BAJA TEM ANGULO PORTA BULTOS  </v></cell></row><row r="1642"><cell r="G1642" t="str"><v>B</v></cell><cell r="H1642" t="str"><v>Soportes</v></cell><cell r="I1642" t="str"><v>PZA</v></cell></row><row r="1642"><cell r="L1642" t="str"><v>Alm. Gral</v></cell></row><row r="1642"><cell r="N1642" t="str"><v>BAJA TEM ANGULO PORTA BULTOS</v></cell></row><row r="1643"><cell r="A1643" t="str"><v>MET-0114</v></cell><cell r="B1643" t="str"><v>LAMINA 700X80 MM CAL. 12  </v></cell><cell r="C1643"><v>42306</v></cell><cell r="D1643" t="str"><v>E</v></cell><cell r="E1643"><v>42328</v></cell><cell r="F1643"><v>42328</v></cell><cell r="G1643" t="str"><v>B</v></cell><cell r="H1643" t="str"><v>Placas</v></cell><cell r="I1643" t="str"><v>PZA</v></cell></row><row r="1643"><cell r="L1643" t="str"><v>Alm. Gral</v></cell></row><row r="1643"><cell r="N1643" t="str"><v>LAMINA 700X80 MM CAL. 12</v></cell></row><row r="1644"><cell r="A1644" t="str"><v>MET-0115</v></cell><cell r="B1644" t="str"><v>LAMINA 600X80 MM CAL. 12  </v></cell><cell r="C1644"><v>42306</v></cell><cell r="D1644" t="str"><v>E</v></cell><cell r="E1644"><v>42328</v></cell><cell r="F1644"><v>42328</v></cell><cell r="G1644" t="str"><v>B</v></cell><cell r="H1644" t="str"><v>Placas</v></cell><cell r="I1644" t="str"><v>PZA</v></cell></row><row r="1644"><cell r="L1644" t="str"><v>Alm. Gral</v></cell></row><row r="1644"><cell r="N1644" t="str"><v>LAMINA 600X80 MM CAL. 12</v></cell></row><row r="1645"><cell r="A1645" t="str"><v>MET-0116</v></cell><cell r="B1645" t="str"><v>LAMINA 615X245 MM CARBON 1/8""  </v></cell><cell r="C1645"><v>42328</v></cell><cell r="D1645" t="str"><v>D</v></cell><cell r="E1645"><v>42328</v></cell><cell r="F1645"><v>42328</v></cell><cell r="G1645" t="str"><v>B</v></cell><cell r="H1645" t="str"><v>Placas</v></cell><cell r="I1645" t="str"><v>PZA</v></cell></row><row r="1645"><cell r="L1645" t="str"><v>Alm. Gral</v></cell></row><row r="1645"><cell r="N1645" t="str"><v>LAMINA 615X245 MM CARBON 1/8""</v></cell></row><row r="1646"><cell r="A1646" t="str"><v>MET-0117</v></cell><cell r="B1646" t="str"><v>LAMINA 750X235 MM CARBON 1/8""  </v></cell><cell r="C1646"><v>42328</v></cell><cell r="D1646" t="str"><v>D</v></cell><cell r="E1646"><v>42328</v></cell><cell r="F1646"><v>42328</v></cell><cell r="G1646" t="str"><v>B</v></cell><cell r="H1646" t="str"><v>Placas</v></cell><cell r="I1646" t="str"><v>PZA</v></cell></row><row r="1646"><cell r="L1646" t="str"><v>Alm. Gral</v></cell></row><row r="1646"><cell r="N1646" t="str"><v>LAMINA 750X235 MM CARBON 1/8""</v></cell></row><row r="1647"><cell r="A1647" t="str"><v>MET-0118</v></cell><cell r="B1647" t="str"><v>LAMINA 725X270 MM CARBON 1/8""  </v></cell><cell r="C1647"><v>42328</v></cell><cell r="D1647" t="str"><v>D</v></cell><cell r="E1647"><v>42328</v></cell><cell r="F1647"><v>42328</v></cell><cell r="G1647" t="str"><v>B</v></cell><cell r="H1647" t="str"><v>Placas</v></cell><cell r="I1647" t="str"><v>PZA</v></cell></row><row r="1647"><cell r="L1647" t="str"><v>Alm. Gral</v></cell></row><row r="1647"><cell r="N1647" t="str"><v>LAMINA 725X270 MM CARBON 1/8""</v></cell></row><row r="1648"><cell r="A1648" t="str"><v>MET-0119</v></cell><cell r="B1648" t="str"><v>LAMINA 925X235 MM CARBON 1/8""  </v></cell><cell r="C1648"><v>42328</v></cell><cell r="D1648" t="str"><v>D</v></cell><cell r="E1648"><v>42328</v></cell><cell r="F1648"><v>42328</v></cell><cell r="G1648" t="str"><v>B</v></cell><cell r="H1648" t="str"><v>Placas</v></cell><cell r="I1648" t="str"><v>PZA</v></cell></row><row r="1648"><cell r="L1648" t="str"><v>Alm. Gral</v></cell></row><row r="1648"><cell r="N1648" t="str"><v>LAMINA 925X235 MM CARBON 1/8""</v></cell></row><row r="1649"><cell r="A1649" t="str"><v>MET-0120</v></cell><cell r="B1649" t="str"><v>LAMINA 725X280 MM CARBON 1/8""  </v></cell><cell r="C1649"><v>42328</v></cell><cell r="D1649" t="str"><v>D</v></cell><cell r="E1649"><v>42328</v></cell><cell r="F1649"><v>42328</v></cell><cell r="G1649" t="str"><v>B</v></cell><cell r="H1649" t="str"><v>Placas</v></cell><cell r="I1649" t="str"><v>PZA</v></cell></row><row r="1649"><cell r="L1649" t="str"><v>Alm. Gral</v></cell></row><row r="1649"><cell r="N1649" t="str"><v>LAMINA 725X280 MM CARBON 1/8""</v></cell></row><row r="1650"><cell r="A1650" t="str"><v>MET-0121</v></cell><cell r="B1650" t="str"><v>LAMINA 370X200 MM CARBON 1/8""  </v></cell><cell r="C1650"><v>42328</v></cell><cell r="D1650" t="str"><v>D</v></cell><cell r="E1650"><v>42328</v></cell><cell r="F1650"><v>42328</v></cell><cell r="G1650" t="str"><v>B</v></cell><cell r="H1650" t="str"><v>Placas</v></cell><cell r="I1650" t="str"><v>PZA</v></cell></row><row r="1650"><cell r="L1650" t="str"><v>Alm. Gral</v></cell></row><row r="1650"><cell r="N1650" t="str"><v>LAMINA 370X200 MM CARBON 1/8""</v></cell></row><row r="1651"><cell r="A1651" t="str"><v>MET-0122</v></cell><cell r="B1651" t="str"><v>TIRAS DE LAMINA CAL.14 DE 3/4""X1220 MM GALV.  </v></cell><cell r="C1651"><v>42306</v></cell><cell r="D1651" t="str"><v>E</v></cell><cell r="E1651"><v>42328</v></cell><cell r="F1651"><v>42328</v></cell><cell r="G1651" t="str"><v>B</v></cell><cell r="H1651" t="str"><v>Placas</v></cell><cell r="I1651" t="str"><v>PZA</v></cell></row><row r="1651"><cell r="L1651" t="str"><v>Alm. Gral</v></cell></row><row r="1651"><cell r="N1651" t="str"><v>TIRAS DE LAMINA CAL.14 DE 3/4""X1220 MM GALV.</v></cell></row><row r="1652"><cell r="A1652" t="str"><v>MET-0123</v></cell><cell r="B1652" t="str"><v>TIRAS DE LAMINA CAL 14 DE 1""X1220 MM GALV.  </v></cell><cell r="C1652"><v>42306</v></cell><cell r="D1652" t="str"><v>E</v></cell><cell r="E1652"><v>42328</v></cell><cell r="F1652"><v>42328</v></cell><cell r="G1652" t="str"><v>B</v></cell><cell r="H1652" t="str"><v>Placas</v></cell><cell r="I1652" t="str"><v>PZA</v></cell></row><row r="1652"><cell r="L1652" t="str"><v>Alm. Gral</v></cell></row><row r="1652"><cell r="N1652" t="str"><v>TIRAS DE LAMINA CAL 14 DE 1""X1220 MM GALV.</v></cell></row><row r="1653"><cell r="A1653" t="str"><v>MET-0124</v></cell><cell r="B1653" t="str"><v>LAMINA GALV. CAL. 16 50X250 MM  </v></cell><cell r="C1653"><v>42306</v></cell><cell r="D1653" t="str"><v>E</v></cell><cell r="E1653"><v>42328</v></cell><cell r="F1653"><v>42328</v></cell><cell r="G1653" t="str"><v>B</v></cell><cell r="H1653" t="str"><v>Placas</v></cell><cell r="I1653" t="str"><v>PZA</v></cell><cell r="J1653"><v>13.31</v></cell></row><row r="1653"><cell r="L1653" t="str"><v>Alm. Gral</v></cell></row><row r="1653"><cell r="N1653" t="str"><v>LAMINA GALV. CAL. 16 50X250 MM</v></cell></row><row r="1654"><cell r="A1654" t="str"><v>MET-0125</v></cell><cell r="B1654" t="str"><v>LAMINA GALV. CAL. 16 25X100 MM  </v></cell><cell r="C1654"><v>42306</v></cell><cell r="D1654" t="str"><v>E</v></cell><cell r="E1654"><v>42328</v></cell><cell r="F1654"><v>42328</v></cell><cell r="G1654" t="str"><v>B</v></cell><cell r="H1654" t="str"><v>Placas</v></cell><cell r="I1654" t="str"><v>PZA</v></cell><cell r="J1654"><v>29.04</v></cell></row><row r="1654"><cell r="L1654" t="str"><v>Alm. Gral</v></cell><cell r="M1654" t="str"><v>OK</v></cell><cell r="N1654" t="str"><v>LAMINA GALV. CAL. 16 25X100 MM</v></cell></row><row r="1655"><cell r="A1655" t="str"><v>MET-0126</v></cell><cell r="B1655" t="str"><v>BAJA TEM MONTENDE 4"" CAL. 14  </v></cell></row><row r="1655"><cell r="G1655" t="str"><v>C</v></cell><cell r="H1655" t="str"><v>Perfiles y tubulares</v></cell><cell r="I1655" t="str"><v>PZA</v></cell></row><row r="1655"><cell r="L1655" t="str"><v>Alm. Gral</v></cell></row><row r="1655"><cell r="N1655" t="str"><v>BAJA TEM MONTENDE 4"" CAL. 14</v></cell></row><row r="1656"><cell r="A1656" t="str"><v>MET-0127</v></cell><cell r="B1656" t="str"><v>LAMINA GALV. CAL 14 50X40 MM  </v></cell><cell r="C1656"><v>42306</v></cell><cell r="D1656" t="str"><v>E</v></cell><cell r="E1656"><v>42328</v></cell><cell r="F1656"><v>42328</v></cell><cell r="G1656" t="str"><v>B</v></cell><cell r="H1656" t="str"><v>Placas</v></cell><cell r="I1656" t="str"><v>PZA</v></cell></row><row r="1656"><cell r="L1656" t="str"><v>Alm. Gral</v></cell></row><row r="1656"><cell r="N1656" t="str"><v>LAMINA GALV. CAL 14 50X40 MM</v></cell></row><row r="1657"><cell r="A1657" t="str"><v>MET-0128</v></cell><cell r="B1657" t="str"><v>PTR 1X2"" CAL 14  </v></cell><cell r="C1657"><v>42156</v></cell><cell r="D1657" t="str"><v>O</v></cell><cell r="E1657"><v>42158</v></cell><cell r="F1657"><v>42158</v></cell><cell r="G1657" t="str"><v>C</v></cell><cell r="H1657" t="str"><v>Perfiles y tubulares</v></cell><cell r="I1657" t="str"><v>TRA</v></cell></row><row r="1657"><cell r="L1657" t="str"><v>Alm. Gral</v></cell></row><row r="1657"><cell r="N1657" t="str"><v>PTR 1X2"" CAL 14</v></cell></row><row r="1658"><cell r="A1658" t="str"><v>MET-0129</v></cell><cell r="B1658" t="str"><v>PLACA AC.CARBON 1/4"" ESP. DE 100 MM X 120 MM  </v></cell><cell r="C1658"><v>42328</v></cell><cell r="D1658" t="str"><v>D</v></cell><cell r="E1658"><v>42328</v></cell><cell r="F1658"><v>42328</v></cell><cell r="G1658" t="str"><v>B</v></cell><cell r="H1658" t="str"><v>Placas</v></cell><cell r="I1658" t="str"><v>PZA</v></cell></row><row r="1658"><cell r="L1658" t="str"><v>Alm. Gral</v></cell></row><row r="1658"><cell r="N1658" t="str"><v>PLACA AC.CARBON 1/4"" ESP. DE 100 MM X 120 MM</v></cell></row><row r="1659"><cell r="A1659" t="str"><v>MET-0130</v></cell><cell r="B1659" t="str"><v>PLACA AC.CARBON 1/4"" ESP. DE 100 MM X 140 MM  </v></cell><cell r="C1659"><v>42328</v></cell><cell r="D1659" t="str"><v>D</v></cell><cell r="E1659"><v>42328</v></cell><cell r="F1659"><v>42328</v></cell><cell r="G1659" t="str"><v>B</v></cell><cell r="H1659" t="str"><v>Placas</v></cell><cell r="I1659" t="str"><v>PZA</v></cell></row><row r="1659"><cell r="L1659" t="str"><v>Alm. Gral</v></cell></row><row r="1659"><cell r="N1659" t="str"><v>PLACA AC.CARBON 1/4"" ESP. DE 100 MM X 140 MM</v></cell></row><row r="1660"><cell r="A1660" t="str"><v>MET-0131</v></cell><cell r="B1660" t="str"><v>LAMINA GALVANIZADA CAL 16 DE 490 MM X 40 MM  </v></cell><cell r="C1660"><v>42306</v></cell><cell r="D1660" t="str"><v>E</v></cell><cell r="E1660"><v>42328</v></cell><cell r="F1660"><v>42328</v></cell><cell r="G1660" t="str"><v>B</v></cell><cell r="H1660" t="str"><v>Placas</v></cell><cell r="I1660" t="str"><v>PZA</v></cell><cell r="J1660"><v>23.72</v></cell></row><row r="1660"><cell r="L1660" t="str"><v>Alm. Gral</v></cell></row><row r="1660"><cell r="N1660" t="str"><v>LAMINA GALVANIZADA CAL 16 DE 490 MM X 40 MM</v></cell></row><row r="1661"><cell r="A1661" t="str"><v>MET-0132</v></cell><cell r="B1661" t="str"><v>LAMINA GALVANIZADA CAL. 16 DE 50 MM X 1220 MM  </v></cell><cell r="C1661"><v>42306</v></cell><cell r="D1661" t="str"><v>E</v></cell><cell r="E1661"><v>42328</v></cell><cell r="F1661"><v>42328</v></cell><cell r="G1661" t="str"><v>B</v></cell><cell r="H1661" t="str"><v>Placas</v></cell><cell r="I1661" t="str"><v>PZA</v></cell></row><row r="1661"><cell r="L1661" t="str"><v>Alm. Gral</v></cell></row><row r="1661"><cell r="N1661" t="str"><v>LAMINA GALVANIZADA CAL. 16 DE 50 MM X 1220 MM</v></cell></row><row r="1662"><cell r="A1662" t="str"><v>MET-0133</v></cell><cell r="B1662" t="str"><v>LAMINA GALVANIZADA CAL. 14 DE 50 MM X 1220 MM  </v></cell><cell r="C1662"><v>42306</v></cell><cell r="D1662" t="str"><v>E</v></cell><cell r="E1662"><v>42328</v></cell><cell r="F1662"><v>42328</v></cell><cell r="G1662" t="str"><v>B</v></cell><cell r="H1662" t="str"><v>Placas</v></cell><cell r="I1662" t="str"><v>PZA</v></cell></row><row r="1662"><cell r="L1662" t="str"><v>Alm. Gral</v></cell></row><row r="1662"><cell r="N1662" t="str"><v>LAMINA GALVANIZADA CAL. 14 DE 50 MM X 1220 MM</v></cell></row><row r="1663"><cell r="A1663" t="str"><v>MET-0134</v></cell><cell r="B1663" t="str"><v>TUBULAR  CAL.18 3/4" PINTADO  </v></cell><cell r="C1663"><v>42156</v></cell><cell r="D1663" t="str"><v>O</v></cell><cell r="E1663"><v>42158</v></cell><cell r="F1663"><v>42158</v></cell><cell r="G1663" t="str"><v>C</v></cell><cell r="H1663" t="str"><v>Perfiles y tubulares</v></cell><cell r="I1663" t="str"><v>PZA</v></cell></row><row r="1663"><cell r="L1663" t="str"><v>Alm. Gral</v></cell></row><row r="1663"><cell r="N1663" t="str"><v>TUBULAR  CAL.18 3/4" PINTADO</v></cell></row><row r="1664"><cell r="A1664" t="str"><v>MET-0135</v></cell><cell r="B1664" t="str"><v>LAMINA CAL 16 Galvanizada 25 X 1220 MM</v></cell><cell r="C1664"><v>42306</v></cell><cell r="D1664" t="str"><v>E</v></cell><cell r="E1664"><v>42328</v></cell><cell r="F1664"><v>42328</v></cell><cell r="G1664" t="str"><v>B</v></cell><cell r="H1664" t="str"><v>Placas</v></cell><cell r="I1664" t="str"><v>PZA</v></cell><cell r="J1664"><v>25.85</v></cell></row><row r="1664"><cell r="L1664" t="str"><v>A. Tecnica</v></cell></row><row r="1664"><cell r="N1664" t="str"><v>LAMINA CAL 16</v></cell><cell r="O1664" t="str"><v>Galvanizada</v></cell><cell r="P1664" t="str"><v>25 X 1220 MM</v></cell><cell r="Q1664" t="str"><v>Interno</v></cell><cell r="R1664"><v>40975</v></cell></row><row r="1665"><cell r="A1665" t="str"><v>MET-0136</v></cell><cell r="B1665" t="str"><v>OMEGA (MTY)  </v></cell><cell r="C1665"><v>41604</v></cell><cell r="D1665" t="str"><v>A</v></cell><cell r="E1665"><v>42219</v></cell><cell r="F1665"><v>42222</v></cell><cell r="G1665" t="str"><v>B</v></cell><cell r="H1665" t="str"><v>Soportes</v></cell><cell r="I1665" t="str"><v>PZA</v></cell><cell r="J1665"><v>12.2452</v></cell></row><row r="1665"><cell r="L1665" t="str"><v>Alm. Gral</v></cell></row><row r="1665"><cell r="N1665" t="str"><v>OMEGA (MTY)</v></cell></row><row r="1666"><cell r="A1666" t="str"><v>MET-0137</v></cell><cell r="B1666" t="str"><v>REFUERZO DEFENSA IRIZAR Galvanizada </v></cell><cell r="C1666"><v>41718</v></cell><cell r="D1666" t="str"><v>B</v></cell><cell r="E1666"><v>41718</v></cell><cell r="F1666"><v>41718</v></cell><cell r="G1666" t="str"><v>B</v></cell><cell r="H1666" t="str"><v>Placas</v></cell><cell r="I1666" t="str"><v>PZA</v></cell><cell r="J1666"><v>589.6</v></cell></row><row r="1666"><cell r="L1666" t="str"><v>Alm. Gral</v></cell></row><row r="1666"><cell r="N1666" t="str"><v>REFUERZO DEFENSA IRIZAR</v></cell><cell r="O1666" t="str"><v>Galvanizada</v></cell></row><row r="1667"><cell r="A1667" t="str"><v>MET-0138</v></cell><cell r="B1667" t="str"><v>BASE BATERIAS ALLIADO  </v></cell></row><row r="1667"><cell r="G1667" t="str"><v>B</v></cell><cell r="H1667" t="str"><v>Soportes</v></cell><cell r="I1667" t="str"><v>PZA</v></cell><cell r="J1667"><v>618.915</v></cell></row><row r="1667"><cell r="L1667" t="str"><v>Alm. Gral</v></cell></row><row r="1667"><cell r="N1667" t="str"><v>BASE BATERIAS ALLIADO</v></cell></row><row r="1668"><cell r="A1668" t="str"><v>MET-0139</v></cell><cell r="B1668" t="str"><v>CONJUNTO PINO BASE (N. 10140032) </v></cell><cell r="C1668"><v>41618</v></cell><cell r="D1668" t="str"><v>A</v></cell><cell r="E1668"><v>41619</v></cell><cell r="F1668"><v>41010</v></cell><cell r="G1668" t="str"><v>B</v></cell><cell r="H1668" t="str"><v>Soportes</v></cell><cell r="I1668" t="str"><v>PZA</v></cell><cell r="J1668"><v>35.75</v></cell></row><row r="1668"><cell r="L1668" t="str"><v>Alm. Gral</v></cell></row><row r="1668"><cell r="N1668" t="str"><v>CONJUNTO PINO BASE</v></cell><cell r="O1668" t="str"><v>(N. 10140032)</v></cell></row><row r="1668"><cell r="U1668" t="str"><v>1108-0002-0002-0003</v></cell></row><row r="1668"><cell r="Z1668" t="str"><v>O14</v></cell></row><row r="1669"><cell r="A1669" t="str"><v>MET-0140</v></cell><cell r="B1669" t="str"><v>PLACA 1/4 80X100  </v></cell><cell r="C1669"><v>42328</v></cell><cell r="D1669" t="str"><v>D</v></cell><cell r="E1669"><v>42328</v></cell><cell r="F1669"><v>42328</v></cell><cell r="G1669" t="str"><v>B</v></cell><cell r="H1669" t="str"><v>Placas</v></cell><cell r="I1669" t="str"><v>PZA</v></cell></row><row r="1669"><cell r="L1669" t="str"><v>Alm. Gral</v></cell></row><row r="1669"><cell r="N1669" t="str"><v>PLACA 1/4 80X100</v></cell></row><row r="1670"><cell r="A1670" t="str"><v>MET-0141</v></cell><cell r="B1670" t="str"><v>PLACA 1/4 100X190  </v></cell><cell r="C1670"><v>42328</v></cell><cell r="D1670" t="str"><v>D</v></cell><cell r="E1670"><v>42328</v></cell><cell r="F1670"><v>42328</v></cell><cell r="G1670" t="str"><v>B</v></cell><cell r="H1670" t="str"><v>Placas</v></cell><cell r="I1670" t="str"><v>PZA</v></cell></row><row r="1670"><cell r="L1670" t="str"><v>Alm. Gral</v></cell></row><row r="1670"><cell r="N1670" t="str"><v>PLACA 1/4 100X190</v></cell></row><row r="1671"><cell r="A1671" t="str"><v>MET-0142</v></cell><cell r="B1671" t="str"><v>REFUERZO FIJACION FAROL ALLEGRO(MD050A059)  </v></cell><cell r="C1671"><v>40404</v></cell><cell r="D1671" t="str"><v>O</v></cell><cell r="E1671"><v>42060</v></cell><cell r="F1671"><v>42060</v></cell><cell r="G1671" t="str"><v>B</v></cell><cell r="H1671" t="str"><v>Soportes</v></cell><cell r="I1671" t="str"><v>PZA</v></cell><cell r="J1671"><v>16.07</v></cell></row><row r="1671"><cell r="L1671" t="str"><v>Alm. Gral</v></cell></row><row r="1671"><cell r="N1671" t="str"><v>REFUERZO FIJACION FAROL ALLEGRO(MD050A059)</v></cell></row><row r="1672"><cell r="A1672" t="str"><v>MET-0143</v></cell><cell r="B1672" t="str"><v>SOPORTE P/CHOQUE ALLEGRO BASE Galvanizada </v></cell><cell r="C1672"><v>39354</v></cell><cell r="D1672" t="str"><v>O</v></cell><cell r="E1672"><v>42060</v></cell><cell r="F1672"><v>42060</v></cell><cell r="G1672" t="str"><v>B</v></cell><cell r="H1672" t="str"><v>Soportes</v></cell><cell r="I1672" t="str"><v>PZA</v></cell><cell r="J1672"><v>19.0817</v></cell></row><row r="1672"><cell r="L1672" t="str"><v>Alm. Gral</v></cell></row><row r="1672"><cell r="N1672" t="str"><v>SOPORTE P/CHOQUE ALLEGRO BASE</v></cell><cell r="O1672" t="str"><v>Galvanizada</v></cell></row><row r="1672"><cell r="U1672" t="str"><v>1108-0002-0002-0003</v></cell><cell r="V1672" t="str"><v>PRV-106</v></cell></row><row r="1672"><cell r="Y1672" t="str"><v>SOMBRERETE  </v></cell></row><row r="1673"><cell r="A1673" t="str"><v>MET-0144</v></cell><cell r="B1673" t="str"><v>ANGULO P/REFUERO PARACHOQUE   </v></cell><cell r="C1673"><v>39354</v></cell><cell r="D1673" t="str"><v>O</v></cell><cell r="E1673"><v>42304</v></cell><cell r="F1673"><v>42060</v></cell><cell r="G1673" t="str"><v>B</v></cell><cell r="H1673" t="str"><v>Soportes</v></cell><cell r="I1673" t="str"><v>PZA</v></cell><cell r="J1673"><v>33.88</v></cell></row><row r="1673"><cell r="L1673" t="str"><v>Alm. Gral</v></cell></row><row r="1673"><cell r="N1673" t="str"><v>ANGULO P/REFUERO PARACHOQUE </v></cell></row><row r="1674"><cell r="A1674" t="str"><v>MET-0145</v></cell><cell r="B1674" t="str"><v>SOPORTE FIJACION FAROL DE NEBLINA ALLEGRO Galvanizada </v></cell><cell r="C1674"><v>39354</v></cell><cell r="D1674" t="str"><v>O</v></cell><cell r="E1674"><v>42060</v></cell><cell r="F1674"><v>42060</v></cell><cell r="G1674" t="str"><v>B</v></cell><cell r="H1674" t="str"><v>Soportes</v></cell><cell r="I1674" t="str"><v>PZA</v></cell><cell r="J1674"><v>9.4138</v></cell></row><row r="1674"><cell r="L1674" t="str"><v>Alm. Gral</v></cell></row><row r="1674"><cell r="N1674" t="str"><v>SOPORTE FIJACION FAROL DE NEBLINA ALLEGRO</v></cell><cell r="O1674" t="str"><v>Galvanizada</v></cell></row><row r="1674"><cell r="U1674" t="str"><v>1108-0002-0002-0003</v></cell></row><row r="1674"><cell r="Y1674" t="str"><v>SOMBRERETE  </v></cell></row><row r="1675"><cell r="A1675" t="str"><v>MET-0146</v></cell><cell r="B1675" t="str"><v>SOPORTE FIJACION FAROL NEBLINA ALLEGRO Tropicalizada </v></cell><cell r="C1675"><v>39354</v></cell><cell r="D1675" t="str"><v>O</v></cell><cell r="E1675"><v>42060</v></cell><cell r="F1675"><v>42060</v></cell><cell r="G1675" t="str"><v>B</v></cell><cell r="H1675" t="str"><v>Soportes</v></cell><cell r="I1675" t="str"><v>PZA</v></cell><cell r="J1675"><v>8.107</v></cell></row><row r="1675"><cell r="L1675" t="str"><v>Alm. Gral</v></cell></row><row r="1675"><cell r="N1675" t="str"><v>SOPORTE FIJACION FAROL NEBLINA ALLEGRO</v></cell><cell r="O1675" t="str"><v>Tropicalizada</v></cell></row><row r="1675"><cell r="U1675" t="str"><v>1108-0002-0002-0003</v></cell></row><row r="1675"><cell r="Y1675" t="str"><v>SOMBRERETE  </v></cell></row><row r="1676"><cell r="A1676" t="str"><v>MET-0147</v></cell><cell r="B1676" t="str"><v>SOPORTE P/CHOQUE DEL. ALLEGRO DER. Galvanizada </v></cell><cell r="C1676"><v>40404</v></cell><cell r="D1676" t="str"><v>O</v></cell><cell r="E1676"><v>42060</v></cell><cell r="F1676"><v>42060</v></cell><cell r="G1676" t="str"><v>B</v></cell><cell r="H1676" t="str"><v>Soportes</v></cell><cell r="I1676" t="str"><v>PZA</v></cell><cell r="J1676"><v>58.1526</v></cell></row><row r="1676"><cell r="L1676" t="str"><v>Alm. Gral</v></cell></row><row r="1676"><cell r="N1676" t="str"><v>SOPORTE P/CHOQUE DEL. ALLEGRO DER.</v></cell><cell r="O1676" t="str"><v>Galvanizada</v></cell></row><row r="1676"><cell r="U1676" t="str"><v>1108-0002-0002-0003</v></cell></row><row r="1676"><cell r="Y1676" t="str"><v>SOMBRERETE  </v></cell></row><row r="1677"><cell r="A1677" t="str"><v>MET-0148</v></cell><cell r="B1677" t="str"><v>SOPORTE INFERIOR P/CHOQUE DEL. ALLEGRO Galvanizada </v></cell><cell r="C1677"><v>39354</v></cell><cell r="D1677" t="str"><v>O</v></cell><cell r="E1677"><v>42060</v></cell><cell r="F1677"><v>42060</v></cell><cell r="G1677" t="str"><v>B</v></cell><cell r="H1677" t="str"><v>Soportes</v></cell><cell r="I1677" t="str"><v>PZA</v></cell><cell r="J1677"><v>25.0954</v></cell></row><row r="1677"><cell r="L1677" t="str"><v>Alm. Gral</v></cell></row><row r="1677"><cell r="N1677" t="str"><v>SOPORTE INFERIOR P/CHOQUE DEL. ALLEGRO</v></cell><cell r="O1677" t="str"><v>Galvanizada</v></cell></row><row r="1677"><cell r="U1677" t="str"><v>1108-0002-0002-0003</v></cell><cell r="V1677" t="str"><v>PRV-034</v></cell></row><row r="1677"><cell r="Y1677" t="str"><v>SOMBRERETE  </v></cell></row><row r="1678"><cell r="A1678" t="str"><v>MET-0149</v></cell><cell r="B1678" t="str"><v>REFUERZO GALVANIZADO 15 X 60 MM(MD050A071)  </v></cell><cell r="C1678"><v>42306</v></cell><cell r="D1678" t="str"><v>E</v></cell><cell r="E1678"><v>42328</v></cell><cell r="F1678"><v>42328</v></cell><cell r="G1678" t="str"><v>B</v></cell><cell r="H1678" t="str"><v>Placas</v></cell><cell r="I1678" t="str"><v>PZA</v></cell><cell r="J1678"><v>1.6456</v></cell></row><row r="1678"><cell r="L1678" t="str"><v>Alm. Gral</v></cell><cell r="M1678" t="str"><v>OK</v></cell><cell r="N1678" t="str"><v>REFUERZO GALVANIZADO 15 X 60 MM(MD050A071)</v></cell></row><row r="1679"><cell r="A1679" t="str"><v>MET-0150</v></cell><cell r="B1679" t="str"><v>REFUERZO GALVANIZADO 15 X 360 MM(MD050A070)  </v></cell><cell r="C1679"><v>42306</v></cell><cell r="D1679" t="str"><v>E</v></cell><cell r="E1679"><v>42328</v></cell><cell r="F1679"><v>42328</v></cell><cell r="G1679" t="str"><v>B</v></cell><cell r="H1679" t="str"><v>Placas</v></cell><cell r="I1679" t="str"><v>PZA</v></cell><cell r="J1679"><v>4.2229</v></cell></row><row r="1679"><cell r="L1679" t="str"><v>Alm. Gral</v></cell></row><row r="1679"><cell r="N1679" t="str"><v>REFUERZO GALVANIZADO 15 X 360 MM(MD050A070)</v></cell></row><row r="1680"><cell r="A1680" t="str"><v>MET-0151</v></cell><cell r="B1680" t="str"><v>SOPORTE FIJACION FAROL ALLEGRO Galvanizada </v></cell><cell r="C1680"><v>39354</v></cell><cell r="D1680" t="str"><v>O</v></cell><cell r="E1680"><v>42060</v></cell><cell r="F1680"><v>42060</v></cell><cell r="G1680" t="str"><v>B</v></cell><cell r="H1680" t="str"><v>Soportes</v></cell><cell r="I1680" t="str"><v>PZA</v></cell><cell r="J1680"><v>11.374</v></cell></row><row r="1680"><cell r="L1680" t="str"><v>Alm. Gral</v></cell></row><row r="1680"><cell r="N1680" t="str"><v>SOPORTE FIJACION FAROL ALLEGRO</v></cell><cell r="O1680" t="str"><v>Galvanizada</v></cell></row><row r="1680"><cell r="U1680" t="str"><v>1108-0002-0002-0003</v></cell><cell r="V1680" t="str"><v>PRV-034</v></cell></row><row r="1680"><cell r="Y1680" t="str"><v>SOMBRERETE  </v></cell></row><row r="1681"><cell r="A1681" t="str"><v>MET-0152</v></cell><cell r="B1681" t="str"><v>SOPORTE P/CHOQUE DEL. ALLEGRO IZQ. Galvanizada </v></cell><cell r="C1681"><v>40404</v></cell><cell r="D1681" t="str"><v>O</v></cell><cell r="E1681"><v>42060</v></cell><cell r="F1681"><v>42060</v></cell><cell r="G1681" t="str"><v>B</v></cell><cell r="H1681" t="str"><v>Soportes</v></cell><cell r="I1681" t="str"><v>PZA</v></cell><cell r="J1681"><v>58.1526</v></cell></row><row r="1681"><cell r="L1681" t="str"><v>Alm. Gral</v></cell></row><row r="1681"><cell r="N1681" t="str"><v>SOPORTE P/CHOQUE DEL. ALLEGRO IZQ.</v></cell><cell r="O1681" t="str"><v>Galvanizada</v></cell></row><row r="1681"><cell r="U1681" t="str"><v>1108-0002-0002-0003</v></cell></row><row r="1681"><cell r="Y1681" t="str"><v>SOMBRERETE  </v></cell></row><row r="1682"><cell r="A1682" t="str"><v>MET-0153</v></cell><cell r="B1682" t="str"><v>SOPORTE P/CHOQUE DEL. ALLEGRO "L" Tropicalizada </v></cell><cell r="C1682"><v>39354</v></cell><cell r="D1682" t="str"><v>O</v></cell><cell r="E1682"><v>42060</v></cell><cell r="F1682"><v>42060</v></cell><cell r="G1682" t="str"><v>B</v></cell><cell r="H1682" t="str"><v>Soportes</v></cell><cell r="I1682" t="str"><v>PZA</v></cell><cell r="J1682"><v>15.9478</v></cell></row><row r="1682"><cell r="L1682" t="str"><v>Alm. Gral</v></cell></row><row r="1682"><cell r="N1682" t="str"><v>SOPORTE P/CHOQUE DEL. ALLEGRO "L"</v></cell><cell r="O1682" t="str"><v>Tropicalizada</v></cell></row><row r="1682"><cell r="U1682" t="str"><v>1108-0002-0002-0003</v></cell><cell r="V1682" t="str"><v>PRV-006</v></cell><cell r="W1682" t="str"><v>PRV-062</v></cell><cell r="X1682" t="str"><v>PRV-057</v></cell><cell r="Y1682" t="str"><v>SOMBRERETE  </v></cell></row><row r="1683"><cell r="A1683" t="str"><v>MET-0154</v></cell><cell r="B1683" t="str"><v>SOPORTE FIJACION P/CHOQUE TRAS. ALLEGRO IZQ Tropicalizada </v></cell><cell r="C1683"><v>39354</v></cell><cell r="D1683" t="str"><v>O</v></cell><cell r="E1683"><v>42060</v></cell><cell r="F1683"><v>42060</v></cell><cell r="G1683" t="str"><v>B</v></cell><cell r="H1683" t="str"><v>Soportes</v></cell><cell r="I1683" t="str"><v>PZA</v></cell><cell r="J1683"><v>55.6721</v></cell></row><row r="1683"><cell r="L1683" t="str"><v>Alm. Gral</v></cell></row><row r="1683"><cell r="N1683" t="str"><v>SOPORTE FIJACION P/CHOQUE TRAS. ALLEGRO IZQ</v></cell><cell r="O1683" t="str"><v>Tropicalizada</v></cell></row><row r="1683"><cell r="U1683" t="str"><v>1108-0002-0002-0003</v></cell></row><row r="1683"><cell r="Y1683" t="str"><v>SOMBRERETE  </v></cell></row><row r="1684"><cell r="A1684" t="str"><v>MET-0155</v></cell><cell r="B1684" t="str"><v>SOPORTE FIJACION P/CHOQUE TRAS. ALLEGRO DER Tropicalizada </v></cell><cell r="C1684"><v>40403</v></cell><cell r="D1684" t="str"><v>O</v></cell><cell r="E1684"><v>42060</v></cell><cell r="F1684"><v>42060</v></cell><cell r="G1684" t="str"><v>B</v></cell><cell r="H1684" t="str"><v>Soportes</v></cell><cell r="I1684" t="str"><v>PZA</v></cell><cell r="J1684"><v>55.6721</v></cell></row><row r="1684"><cell r="L1684" t="str"><v>Alm. Gral</v></cell></row><row r="1684"><cell r="N1684" t="str"><v>SOPORTE FIJACION P/CHOQUE TRAS. ALLEGRO DER</v></cell><cell r="O1684" t="str"><v>Tropicalizada</v></cell></row><row r="1684"><cell r="U1684" t="str"><v>1108-0002-0002-0003</v></cell></row><row r="1684"><cell r="Y1684" t="str"><v>SOMBRERETE  </v></cell></row><row r="1685"><cell r="A1685" t="str"><v>MET-0156</v></cell><cell r="B1685" t="str"><v>SOPORTE FIJACION P/CHOQUE TRAS. ALLEGRO Galvanizada </v></cell><cell r="C1685"><v>40404</v></cell><cell r="D1685" t="str"><v>O</v></cell><cell r="E1685"><v>42060</v></cell><cell r="F1685"><v>42060</v></cell><cell r="G1685" t="str"><v>B</v></cell><cell r="H1685" t="str"><v>Soportes</v></cell><cell r="I1685" t="str"><v>PZA</v></cell><cell r="J1685"><v>27.4428</v></cell></row><row r="1685"><cell r="L1685" t="str"><v>Alm. Gral</v></cell></row><row r="1685"><cell r="N1685" t="str"><v>SOPORTE FIJACION P/CHOQUE TRAS. ALLEGRO</v></cell><cell r="O1685" t="str"><v>Galvanizada</v></cell></row><row r="1685"><cell r="U1685" t="str"><v>1108-0002-0002-0003</v></cell></row><row r="1685"><cell r="Y1685" t="str"><v>SOMBRERETE  </v></cell></row><row r="1686"><cell r="A1686" t="str"><v>MET-0157</v></cell><cell r="B1686" t="str"><v>SOPORTE ALUMINIO 1/8(MD050A036)  </v></cell><cell r="C1686"><v>40404</v></cell><cell r="D1686" t="str"><v>O</v></cell><cell r="E1686"><v>42060</v></cell><cell r="F1686"><v>42060</v></cell><cell r="G1686" t="str"><v>B</v></cell><cell r="H1686" t="str"><v>Soportes</v></cell><cell r="I1686" t="str"><v>PZA</v></cell><cell r="J1686"><v>735.075</v></cell></row><row r="1686"><cell r="L1686" t="str"><v>Alm. Gral</v></cell></row><row r="1686"><cell r="N1686" t="str"><v>SOPORTE ALUMINIO 1/8(MD050A036)</v></cell></row><row r="1687"><cell r="A1687" t="str"><v>MET-0158</v></cell><cell r="B1687" t="str"><v>TUBULAR CAL 16 1 1/2 X 1 1/2"  </v></cell><cell r="C1687"><v>42156</v></cell><cell r="D1687" t="str"><v>O</v></cell><cell r="E1687"><v>42158</v></cell><cell r="F1687"><v>42158</v></cell><cell r="G1687" t="str"><v>C</v></cell><cell r="H1687" t="str"><v>Perfiles y tubulares</v></cell><cell r="I1687" t="str"><v>PZA</v></cell></row><row r="1687"><cell r="L1687" t="str"><v>Alm. Gral</v></cell></row><row r="1687"><cell r="N1687" t="str"><v>TUBULAR CAL 16 1 1/2 X 1 1/2"</v></cell></row><row r="1688"><cell r="A1688" t="str"><v>MET-0159</v></cell><cell r="B1688" t="str"><v>PTR CAL 14 SIN ACABADO 1 1/2 X 1 1/2</v></cell><cell r="C1688"><v>42156</v></cell><cell r="D1688" t="str"><v>O</v></cell><cell r="E1688"><v>42158</v></cell><cell r="F1688"><v>42158</v></cell><cell r="G1688" t="str"><v>C</v></cell><cell r="H1688" t="str"><v>Perfiles y tubulares</v></cell><cell r="I1688" t="str"><v>PZA</v></cell></row><row r="1688"><cell r="L1688" t="str"><v>Alm. Gral</v></cell></row><row r="1688"><cell r="N1688" t="str"><v>PTR CAL 14</v></cell><cell r="O1688" t="str"><v>SIN ACABADO</v></cell><cell r="P1688" t="str"><v>1 1/2 X 1 1/2</v></cell></row><row r="1689"><cell r="A1689" t="str"><v>MET-0160</v></cell><cell r="B1689" t="str"><v>SOPORTE OMEGA PARA PIN CAL 16 Aluminio </v></cell></row><row r="1689"><cell r="G1689" t="str"><v>B</v></cell><cell r="H1689" t="str"><v>Soportes</v></cell><cell r="I1689" t="str"><v>PZA</v></cell><cell r="J1689"><v>12.2452</v></cell></row><row r="1689"><cell r="L1689" t="str"><v>Alm. Gral</v></cell></row><row r="1689"><cell r="N1689" t="str"><v>SOPORTE OMEGA PARA PIN CAL 16</v></cell><cell r="O1689" t="str"><v>Aluminio</v></cell></row><row r="1689"><cell r="U1689" t="str"><v>1108-0002-0002-0003</v></cell><cell r="V1689" t="str"><v>PRV-034</v></cell></row><row r="1689"><cell r="Y1689" t="str"><v>PENDIENTE  </v></cell></row><row r="1690"><cell r="A1690" t="str"><v>MET-0161</v></cell><cell r="B1690" t="str"><v>PLACA 100X90 1/4  </v></cell><cell r="C1690"><v>42328</v></cell><cell r="D1690" t="str"><v>D</v></cell><cell r="E1690"><v>42328</v></cell><cell r="F1690"><v>42328</v></cell><cell r="G1690" t="str"><v>B</v></cell><cell r="H1690" t="str"><v>Placas</v></cell><cell r="I1690" t="str"><v>PZA</v></cell><cell r="J1690"><v>31.46</v></cell></row><row r="1690"><cell r="L1690" t="str"><v>Alm. Gral</v></cell></row><row r="1690"><cell r="N1690" t="str"><v>PLACA 100X90 1/4</v></cell></row><row r="1691"><cell r="A1691" t="str"><v>MET-0162</v></cell><cell r="B1691" t="str"><v>PLACA CAL. 1/4" Acero carbón 70 x 70 mm</v></cell><cell r="C1691"><v>42328</v></cell><cell r="D1691" t="str"><v>D</v></cell><cell r="E1691"><v>42328</v></cell><cell r="F1691"><v>42328</v></cell><cell r="G1691" t="str"><v>B</v></cell><cell r="H1691" t="str"><v>Placas</v></cell><cell r="I1691" t="str"><v>PZA</v></cell><cell r="J1691"><v>13.915</v></cell></row><row r="1691"><cell r="L1691" t="str"><v>Alm. Gral</v></cell><cell r="M1691" t="str"><v>OK</v></cell><cell r="N1691" t="str"><v>PLACA CAL. 1/4"</v></cell><cell r="O1691" t="str"><v>Acero carbón</v></cell><cell r="P1691" t="str"><v>70 x 70 mm</v></cell></row><row r="1691"><cell r="U1691" t="str"><v>1108-0002-0002-0006</v></cell></row><row r="1691"><cell r="Y1691" t="str"><v>E1  </v></cell><cell r="Z1691" t="str"><v>PISO</v></cell></row><row r="1692"><cell r="A1692" t="str"><v>MET-0163</v></cell><cell r="B1692" t="str"><v>PLACA CAL. 1/4" Acero carbón 100 x 30 mm</v></cell><cell r="C1692"><v>42328</v></cell><cell r="D1692" t="str"><v>D</v></cell><cell r="E1692"><v>42328</v></cell><cell r="F1692"><v>42328</v></cell><cell r="G1692" t="str"><v>B</v></cell><cell r="H1692" t="str"><v>Placas</v></cell><cell r="I1692" t="str"><v>PZA</v></cell><cell r="J1692"><v>9.922</v></cell></row><row r="1692"><cell r="L1692" t="str"><v>Alm. Gral</v></cell><cell r="M1692" t="str"><v>OK</v></cell><cell r="N1692" t="str"><v>PLACA CAL. 1/4"</v></cell><cell r="O1692" t="str"><v>Acero carbón</v></cell><cell r="P1692" t="str"><v>100 x 30 mm</v></cell></row><row r="1692"><cell r="U1692" t="str"><v>1108-0002-0002-0006</v></cell></row><row r="1692"><cell r="Y1692" t="str"><v>E1  </v></cell><cell r="Z1692" t="str"><v>PISO</v></cell></row><row r="1693"><cell r="A1693" t="str"><v>MET-0164</v></cell><cell r="B1693" t="str"><v>PLACA CAL 16 Galvanizada 100 x 50 mm</v></cell><cell r="C1693"><v>42306</v></cell><cell r="D1693" t="str"><v>E</v></cell><cell r="E1693"><v>42328</v></cell><cell r="F1693"><v>42328</v></cell><cell r="G1693" t="str"><v>B</v></cell><cell r="H1693" t="str"><v>Placas</v></cell><cell r="I1693" t="str"><v>PZA</v></cell><cell r="J1693"><v>6.292</v></cell></row><row r="1693"><cell r="L1693" t="str"><v>Alm. Gral</v></cell><cell r="M1693" t="str"><v>OK</v></cell><cell r="N1693" t="str"><v>PLACA CAL 16</v></cell><cell r="O1693" t="str"><v>Galvanizada</v></cell><cell r="P1693" t="str"><v>100 x 50 mm</v></cell></row><row r="1693"><cell r="U1693" t="str"><v>1108-0002-0002-0006</v></cell><cell r="V1693" t="str"><v>PRV-034</v></cell></row><row r="1693"><cell r="Y1693" t="str"><v>E6  </v></cell><cell r="Z1693" t="str"><v>PISO</v></cell></row><row r="1694"><cell r="A1694" t="str"><v>MET-0165</v></cell><cell r="B1694" t="str"><v>PLACA CAL 16 Galvanizada 25 X 50 MM</v></cell><cell r="C1694"><v>42306</v></cell><cell r="D1694" t="str"><v>E</v></cell><cell r="E1694"><v>42328</v></cell><cell r="F1694"><v>42328</v></cell><cell r="G1694" t="str"><v>B</v></cell><cell r="H1694" t="str"><v>Placas</v></cell><cell r="I1694" t="str"><v>PZA</v></cell><cell r="J1694"><v>2.541</v></cell></row><row r="1694"><cell r="L1694" t="str"><v>Alm. Gral</v></cell><cell r="M1694" t="str"><v>OK</v></cell><cell r="N1694" t="str"><v>PLACA CAL 16</v></cell><cell r="O1694" t="str"><v>Galvanizada</v></cell><cell r="P1694" t="str"><v>25 X 50 MM</v></cell></row><row r="1694"><cell r="U1694" t="str"><v>1108-0002-0002-0006</v></cell><cell r="V1694" t="str"><v>PRV-006</v></cell><cell r="W1694" t="str"><v>PRV-062</v></cell><cell r="X1694" t="str"><v>PRV-057</v></cell><cell r="Y1694" t="str"><v>E7  </v></cell><cell r="Z1694" t="str"><v>PISO</v></cell></row><row r="1695"><cell r="A1695" t="str"><v>MET-0166</v></cell><cell r="B1695" t="str"><v>SOPORTE PATA TRABA COMPRESOR AC. CARBON  C16   </v></cell></row><row r="1695"><cell r="G1695" t="str"><v>B</v></cell><cell r="H1695" t="str"><v>Soportes</v></cell><cell r="I1695" t="str"><v>PZA</v></cell><cell r="J1695"><v>13.5</v></cell></row><row r="1695"><cell r="L1695" t="str"><v>Alm. Gral</v></cell><cell r="M1695" t="str"><v>OK</v></cell><cell r="N1695" t="str"><v>SOPORTE PATA TRABA COMPRESOR AC. CARBON  C16 </v></cell></row><row r="1696"><cell r="A1696" t="str"><v>MET-0167</v></cell><cell r="B1696" t="str"><v>PLACA CAL 16 Galvanizada 50 x 50 mm</v></cell><cell r="C1696"><v>42306</v></cell><cell r="D1696" t="str"><v>E</v></cell><cell r="E1696"><v>42328</v></cell><cell r="F1696"><v>42328</v></cell><cell r="G1696" t="str"><v>B</v></cell><cell r="H1696" t="str"><v>Placas</v></cell><cell r="I1696" t="str"><v>PZA</v></cell><cell r="J1696"><v>3.146</v></cell></row><row r="1696"><cell r="L1696" t="str"><v>Alm. Gral</v></cell><cell r="M1696" t="str"><v>OK</v></cell><cell r="N1696" t="str"><v>PLACA CAL 16</v></cell><cell r="O1696" t="str"><v>Galvanizada</v></cell><cell r="P1696" t="str"><v>50 x 50 mm</v></cell></row><row r="1696"><cell r="U1696" t="str"><v>1108-0002-0002-0006</v></cell><cell r="V1696" t="str"><v>PRV-034</v></cell></row><row r="1696"><cell r="Y1696" t="str"><v>E10  </v></cell><cell r="Z1696" t="str"><v>PISO</v></cell></row><row r="1697"><cell r="A1697" t="str"><v>MET-0168</v></cell><cell r="B1697" t="str"><v>LAM. GALV. CAL 12, 125 MM X 80 MM  </v></cell><cell r="C1697"><v>42306</v></cell><cell r="D1697" t="str"><v>E</v></cell><cell r="E1697"><v>42328</v></cell><cell r="F1697"><v>42328</v></cell><cell r="G1697" t="str"><v>B</v></cell><cell r="H1697" t="str"><v>Placas</v></cell><cell r="I1697" t="str"><v>PZA</v></cell><cell r="J1697"><v>16.093</v></cell></row><row r="1697"><cell r="L1697" t="str"><v>Alm. Gral</v></cell><cell r="M1697" t="str"><v>OK</v></cell><cell r="N1697" t="str"><v>LAM. GALV. CAL 12, 125 MM X 80 MM</v></cell></row><row r="1698"><cell r="A1698" t="str"><v>MET-0169</v></cell><cell r="B1698" t="str"><v>PLACA CAL 16 Galvanizada 100 x 100 mm</v></cell><cell r="C1698"><v>42306</v></cell><cell r="D1698" t="str"><v>E</v></cell><cell r="E1698"><v>42328</v></cell><cell r="F1698"><v>42328</v></cell><cell r="G1698" t="str"><v>B</v></cell><cell r="H1698" t="str"><v>Placas</v></cell><cell r="I1698" t="str"><v>PZA</v></cell><cell r="J1698"><v>9.075</v></cell></row><row r="1698"><cell r="L1698" t="str"><v>Alm. Gral</v></cell><cell r="M1698" t="str"><v>OK</v></cell><cell r="N1698" t="str"><v>PLACA CAL 16</v></cell><cell r="O1698" t="str"><v>Galvanizada</v></cell><cell r="P1698" t="str"><v>100 x 100 mm</v></cell></row><row r="1698"><cell r="U1698" t="str"><v>1108-0002-0002-0006</v></cell></row><row r="1698"><cell r="Y1698" t="str"><v>E10  </v></cell><cell r="Z1698" t="str"><v>PISO</v></cell></row><row r="1699"><cell r="A1699" t="str"><v>MET-0170</v></cell><cell r="B1699" t="str"><v>PLACA CAL. 1/4" Acero carbón 65 x 60 mm</v></cell><cell r="C1699"><v>42328</v></cell><cell r="D1699" t="str"><v>D</v></cell><cell r="E1699"><v>42328</v></cell><cell r="F1699"><v>42328</v></cell><cell r="G1699" t="str"><v>B</v></cell><cell r="H1699" t="str"><v>Placas</v></cell><cell r="I1699" t="str"><v>PZA</v></cell><cell r="J1699"><v>11.374</v></cell></row><row r="1699"><cell r="L1699" t="str"><v>Alm. Gral</v></cell><cell r="M1699" t="str"><v>OK</v></cell><cell r="N1699" t="str"><v>PLACA CAL. 1/4"</v></cell><cell r="O1699" t="str"><v>Acero carbón</v></cell><cell r="P1699" t="str"><v>65 x 60 mm</v></cell></row><row r="1699"><cell r="U1699" t="str"><v>1108-0002-0002-0006</v></cell></row><row r="1699"><cell r="Y1699" t="str"><v>E1  </v></cell><cell r="Z1699" t="str"><v>PISO</v></cell></row><row r="1700"><cell r="A1700" t="str"><v>MET-0171</v></cell><cell r="B1700" t="str"><v>PLACA CAL 12 Galvanizada 80 x 80 mm</v></cell><cell r="C1700"><v>42306</v></cell><cell r="D1700" t="str"><v>E</v></cell><cell r="E1700"><v>42328</v></cell><cell r="F1700"><v>42328</v></cell><cell r="G1700" t="str"><v>B</v></cell><cell r="H1700" t="str"><v>Placas</v></cell><cell r="I1700" t="str"><v>PZA</v></cell><cell r="J1700"><v>14.9072</v></cell></row><row r="1700"><cell r="L1700" t="str"><v>Alm. Gral</v></cell><cell r="M1700" t="str"><v>OK</v></cell><cell r="N1700" t="str"><v>PLACA CAL 12</v></cell><cell r="O1700" t="str"><v>Galvanizada</v></cell><cell r="P1700" t="str"><v>80 x 80 mm</v></cell></row><row r="1700"><cell r="U1700" t="str"><v>1108-0002-0002-0006</v></cell><cell r="V1700" t="str"><v>PRV-034</v></cell></row><row r="1700"><cell r="Y1700" t="str"><v>E10  </v></cell><cell r="Z1700" t="str"><v>PISO</v></cell></row><row r="1701"><cell r="A1701" t="str"><v>MET-0172</v></cell><cell r="B1701" t="str"><v>LAM. GALV. CAL 16, 25 MM  X 20 MM  </v></cell><cell r="C1701"><v>42306</v></cell><cell r="D1701" t="str"><v>E</v></cell><cell r="E1701"><v>42328</v></cell><cell r="F1701"><v>42328</v></cell><cell r="G1701" t="str"><v>B</v></cell><cell r="H1701" t="str"><v>Placas</v></cell><cell r="I1701" t="str"><v>PZA</v></cell><cell r="J1701"><v>1.375</v></cell></row><row r="1701"><cell r="L1701" t="str"><v>Alm. Gral</v></cell></row><row r="1701"><cell r="N1701" t="str"><v>LAM. GALV. CAL 16, 25 MM  X 20 MM</v></cell></row><row r="1702"><cell r="A1702" t="str"><v>MET-0173</v></cell><cell r="B1702" t="str"><v>PLACA CAL. 1/4" Acero carbón 70 x 30 mm</v></cell><cell r="C1702"><v>42328</v></cell><cell r="D1702" t="str"><v>D</v></cell><cell r="E1702"><v>42328</v></cell><cell r="F1702"><v>42328</v></cell><cell r="G1702" t="str"><v>B</v></cell><cell r="H1702" t="str"><v>Placas</v></cell><cell r="I1702" t="str"><v>PZA</v></cell><cell r="J1702"><v>8.9298</v></cell></row><row r="1702"><cell r="L1702" t="str"><v>Alm. Gral</v></cell><cell r="M1702" t="str"><v>OK</v></cell><cell r="N1702" t="str"><v>PLACA CAL. 1/4"</v></cell><cell r="O1702" t="str"><v>Acero carbón</v></cell><cell r="P1702" t="str"><v>70 x 30 mm</v></cell></row><row r="1702"><cell r="R1702"><v>40365</v></cell></row><row r="1702"><cell r="U1702" t="str"><v>1108-0002-0002-0006</v></cell><cell r="V1702" t="str"><v>PRV-034</v></cell></row><row r="1702"><cell r="Y1702" t="str"><v>E1  </v></cell><cell r="Z1702" t="str"><v>PISO</v></cell></row><row r="1703"><cell r="A1703" t="str"><v>MET-0174</v></cell><cell r="B1703" t="str"><v>LAM. GALV. CAL 16, 80 MM X 20 MM  </v></cell><cell r="C1703"><v>42306</v></cell><cell r="D1703" t="str"><v>E</v></cell><cell r="E1703"><v>42328</v></cell><cell r="F1703"><v>42328</v></cell><cell r="G1703" t="str"><v>B</v></cell><cell r="H1703" t="str"><v>Placas</v></cell><cell r="I1703" t="str"><v>PZA</v></cell><cell r="J1703"><v>2.299</v></cell></row><row r="1703"><cell r="L1703" t="str"><v>Alm. Gral</v></cell><cell r="M1703" t="str"><v>OK</v></cell><cell r="N1703" t="str"><v>LAM. GALV. CAL 16, 80 MM X 20 MM</v></cell></row><row r="1704"><cell r="A1704" t="str"><v>MET-0175</v></cell><cell r="B1704" t="str"><v>Placa Cal 16 Galvanizada 50 X 30 mm</v></cell><cell r="C1704"><v>42306</v></cell><cell r="D1704" t="str"><v>E</v></cell><cell r="E1704"><v>42328</v></cell><cell r="F1704"><v>42328</v></cell><cell r="G1704" t="str"><v>B</v></cell><cell r="H1704" t="str"><v>Placas</v></cell><cell r="I1704" t="str"><v>PZA</v></cell><cell r="J1704"><v>2.178</v></cell></row><row r="1704"><cell r="L1704" t="str"><v>Alm. Gral</v></cell><cell r="M1704" t="str"><v>OK</v></cell><cell r="N1704" t="str"><v>Placa Cal 16</v></cell><cell r="O1704" t="str"><v>Galvanizada</v></cell><cell r="P1704" t="str"><v>50 X 30 mm</v></cell></row><row r="1704"><cell r="U1704" t="str"><v>1108-0002-0002-0006</v></cell><cell r="V1704" t="str"><v>PRV-034</v></cell></row><row r="1704"><cell r="Y1704" t="str"><v>E3  </v></cell></row><row r="1705"><cell r="A1705" t="str"><v>MET-0176</v></cell><cell r="B1705" t="str"><v>PLACA CAL 16 Galvanizada 240 x 50 mm</v></cell><cell r="C1705"><v>42306</v></cell><cell r="D1705" t="str"><v>E</v></cell><cell r="E1705"><v>42328</v></cell><cell r="F1705"><v>42328</v></cell><cell r="G1705" t="str"><v>B</v></cell><cell r="H1705" t="str"><v>Placas</v></cell><cell r="I1705" t="str"><v>PZA</v></cell><cell r="J1705"><v>13.1406</v></cell></row><row r="1705"><cell r="L1705" t="str"><v>Alm. Gral</v></cell><cell r="M1705" t="str"><v>OK</v></cell><cell r="N1705" t="str"><v>PLACA CAL 16</v></cell><cell r="O1705" t="str"><v>Galvanizada</v></cell><cell r="P1705" t="str"><v>240 x 50 mm</v></cell></row><row r="1705"><cell r="U1705" t="str"><v>1108-0002-0002-0006</v></cell></row><row r="1705"><cell r="Y1705" t="str"><v>E7  </v></cell><cell r="Z1705" t="str"><v>PISO</v></cell></row><row r="1706"><cell r="A1706" t="str"><v>MET-0177</v></cell><cell r="B1706" t="str"><v>PLACA CAL 12 Galvanizada 80 x 70 mm</v></cell><cell r="C1706"><v>42306</v></cell><cell r="D1706" t="str"><v>E</v></cell><cell r="E1706"><v>42328</v></cell><cell r="F1706"><v>42328</v></cell><cell r="G1706" t="str"><v>B</v></cell><cell r="H1706" t="str"><v>Placas</v></cell><cell r="I1706" t="str"><v>PZA</v></cell><cell r="J1706"><v>14.905</v></cell></row><row r="1706"><cell r="L1706" t="str"><v>Alm. Gral</v></cell></row><row r="1706"><cell r="N1706" t="str"><v>PLACA CAL 12</v></cell><cell r="O1706" t="str"><v>Galvanizada</v></cell><cell r="P1706" t="str"><v>80 x 70 mm</v></cell></row><row r="1706"><cell r="U1706" t="str"><v>1108-0002-0002-0006</v></cell><cell r="V1706" t="str"><v>PRV-006</v></cell><cell r="W1706" t="str"><v>PRV-062</v></cell><cell r="X1706" t="str"><v>PRV-057</v></cell><cell r="Y1706" t="str"><v>E7  </v></cell></row><row r="1707"><cell r="A1707" t="str"><v>MET-0178</v></cell><cell r="B1707" t="str"><v>REDONDO PULIDO 3/8 NEGRO 6 MTS</v></cell><cell r="C1707"><v>42156</v></cell><cell r="D1707" t="str"><v>O</v></cell><cell r="E1707"><v>42158</v></cell><cell r="F1707"><v>42158</v></cell><cell r="G1707" t="str"><v>C</v></cell><cell r="H1707" t="str"><v>Perfiles y tubulares</v></cell><cell r="I1707" t="str"><v>PZA</v></cell><cell r="J1707"><v>48.2758</v></cell></row><row r="1707"><cell r="L1707" t="str"><v>Alm. Gral</v></cell><cell r="M1707" t="str"><v>OK</v></cell><cell r="N1707" t="str"><v>REDONDO PULIDO 3/8</v></cell><cell r="O1707" t="str"><v>NEGRO</v></cell><cell r="P1707" t="str"><v>6 MTS</v></cell></row><row r="1708"><cell r="A1708" t="str"><v>MET-0179</v></cell><cell r="B1708" t="str"><v>LAM. GALV. CAL 16, 90 MM X 20 MM  </v></cell><cell r="C1708"><v>42306</v></cell><cell r="D1708" t="str"><v>E</v></cell><cell r="E1708"><v>42328</v></cell><cell r="F1708"><v>42328</v></cell><cell r="G1708" t="str"><v>B</v></cell><cell r="H1708" t="str"><v>Placas</v></cell><cell r="I1708" t="str"><v>PZA</v></cell><cell r="J1708"><v>2.31</v></cell></row><row r="1708"><cell r="L1708" t="str"><v>Alm. Gral</v></cell><cell r="M1708" t="str"><v>OK</v></cell><cell r="N1708" t="str"><v>LAM. GALV. CAL 16, 90 MM X 20 MM</v></cell></row><row r="1709"><cell r="A1709" t="str"><v>MET-0180</v></cell><cell r="B1709" t="str"><v>PLACA CAL 16 Galvanizada 200 x 100 mm</v></cell><cell r="C1709"><v>42306</v></cell><cell r="D1709" t="str"><v>E</v></cell><cell r="E1709"><v>42328</v></cell><cell r="F1709"><v>42328</v></cell><cell r="G1709" t="str"><v>B</v></cell><cell r="H1709" t="str"><v>Placas</v></cell><cell r="I1709" t="str"><v>PZA</v></cell><cell r="J1709"><v>18.271</v></cell></row><row r="1709"><cell r="L1709" t="str"><v>Alm. Gral</v></cell></row><row r="1709"><cell r="N1709" t="str"><v>PLACA CAL 16</v></cell><cell r="O1709" t="str"><v>Galvanizada</v></cell><cell r="P1709" t="str"><v>200 x 100 mm</v></cell></row><row r="1709"><cell r="U1709" t="str"><v>1108-0002-0002-0006</v></cell></row><row r="1709"><cell r="Y1709" t="str"><v>E11  </v></cell></row><row r="1710"><cell r="A1710" t="str"><v>MET-0181</v></cell><cell r="B1710" t="str"><v>LAM. PARA SUJECION DE QUEBRASOL GALV. CAL. 16   </v></cell></row><row r="1710"><cell r="G1710" t="str"><v>B</v></cell><cell r="H1710" t="str"><v>Placas</v></cell><cell r="I1710" t="str"><v>PZA</v></cell><cell r="J1710"><v>3.74</v></cell></row><row r="1710"><cell r="L1710" t="str"><v>Alm. Gral</v></cell><cell r="M1710" t="str"><v>OK</v></cell><cell r="N1710" t="str"><v>LAM. PARA SUJECION DE QUEBRASOL GALV. CAL. 16 </v></cell></row><row r="1711"><cell r="A1711" t="str"><v>MET-0182</v></cell><cell r="B1711" t="str"><v>PLACA CAL 16 Galvanizada 65 x 25 mm</v></cell><cell r="C1711"><v>42306</v></cell><cell r="D1711" t="str"><v>E</v></cell><cell r="E1711"><v>42328</v></cell><cell r="F1711"><v>42328</v></cell><cell r="G1711" t="str"><v>B</v></cell><cell r="H1711" t="str"><v>Placas</v></cell><cell r="I1711" t="str"><v>PZA</v></cell><cell r="J1711"><v>2.178</v></cell></row><row r="1711"><cell r="L1711" t="str"><v>Alm. Gral</v></cell><cell r="M1711" t="str"><v>OK</v></cell><cell r="N1711" t="str"><v>PLACA CAL 16</v></cell><cell r="O1711" t="str"><v>Galvanizada</v></cell><cell r="P1711" t="str"><v>65 x 25 mm</v></cell></row><row r="1711"><cell r="U1711" t="str"><v>1108-0002-0002-0006</v></cell><cell r="V1711" t="str"><v>PRV-034</v></cell></row><row r="1711"><cell r="Y1711" t="str"><v>E6  </v></cell></row><row r="1712"><cell r="A1712" t="str"><v>MET-0183</v></cell><cell r="B1712" t="str"><v>PLACA CAL 16 Galvanizada 50 x 40 mm</v></cell><cell r="C1712"><v>42306</v></cell><cell r="D1712" t="str"><v>E</v></cell><cell r="E1712"><v>42328</v></cell><cell r="F1712"><v>42328</v></cell><cell r="G1712" t="str"><v>B</v></cell><cell r="H1712" t="str"><v>Placas</v></cell><cell r="I1712" t="str"><v>PZA</v></cell><cell r="J1712"><v>3.388</v></cell></row><row r="1712"><cell r="L1712" t="str"><v>Alm. Gral</v></cell><cell r="M1712" t="str"><v>OK</v></cell><cell r="N1712" t="str"><v>PLACA CAL 16</v></cell><cell r="O1712" t="str"><v>Galvanizada</v></cell><cell r="P1712" t="str"><v>50 x 40 mm</v></cell></row><row r="1712"><cell r="U1712" t="str"><v>1108-0002-0002-0006</v></cell><cell r="V1712" t="str"><v>PRV-006</v></cell><cell r="W1712" t="str"><v>PRV-062</v></cell><cell r="X1712" t="str"><v>PRV-057</v></cell><cell r="Y1712" t="str"><v>E6  </v></cell><cell r="Z1712" t="str"><v>PISO</v></cell></row><row r="1713"><cell r="A1713" t="str"><v>MET-0184</v></cell><cell r="B1713" t="str"><v>PLACA CAL 16 Galvanizada 100 X 15 mm</v></cell><cell r="C1713"><v>42306</v></cell><cell r="D1713" t="str"><v>E</v></cell><cell r="E1713"><v>42328</v></cell><cell r="F1713"><v>42328</v></cell><cell r="G1713" t="str"><v>B</v></cell><cell r="H1713" t="str"><v>Placas</v></cell><cell r="I1713" t="str"><v>PZA</v></cell><cell r="J1713"><v>1.815</v></cell></row><row r="1713"><cell r="L1713" t="str"><v>Alm. Gral</v></cell><cell r="M1713" t="str"><v>OK</v></cell><cell r="N1713" t="str"><v>PLACA CAL 16</v></cell><cell r="O1713" t="str"><v>Galvanizada</v></cell><cell r="P1713" t="str"><v>100 X 15 mm</v></cell></row><row r="1713"><cell r="U1713" t="str"><v>1108-0002-0002-0006</v></cell></row><row r="1713"><cell r="Y1713" t="str"><v>E6  </v></cell><cell r="Z1713" t="str"><v>PISO</v></cell></row><row r="1714"><cell r="A1714" t="str"><v>MET-0185</v></cell><cell r="B1714" t="str"><v>PLACA CAL 16 Galvanizada 80 X 10 mm </v></cell><cell r="C1714"><v>42306</v></cell><cell r="D1714" t="str"><v>E</v></cell><cell r="E1714"><v>42328</v></cell><cell r="F1714"><v>42328</v></cell><cell r="G1714" t="str"><v>B</v></cell><cell r="H1714" t="str"><v>Placas</v></cell><cell r="I1714" t="str"><v>PZA</v></cell><cell r="J1714"><v>1.815</v></cell></row><row r="1714"><cell r="L1714" t="str"><v>Alm. Gral</v></cell><cell r="M1714" t="str"><v>OK</v></cell><cell r="N1714" t="str"><v>PLACA CAL 16</v></cell><cell r="O1714" t="str"><v>Galvanizada</v></cell><cell r="P1714" t="str"><v>80 X 10 mm </v></cell></row><row r="1714"><cell r="U1714" t="str"><v>1108-0002-0002-0006</v></cell></row><row r="1714"><cell r="Y1714" t="str"><v>E6  </v></cell><cell r="Z1714" t="str"><v>PISO</v></cell></row><row r="1715"><cell r="A1715" t="str"><v>MET-0186</v></cell><cell r="B1715" t="str"><v>LAM. CAL 16 Galvanizada 25 x 700 mm</v></cell><cell r="C1715"><v>42306</v></cell><cell r="D1715" t="str"><v>E</v></cell><cell r="E1715"><v>42328</v></cell><cell r="F1715"><v>42328</v></cell><cell r="G1715" t="str"><v>B</v></cell><cell r="H1715" t="str"><v>Placas</v></cell><cell r="I1715" t="str"><v>PZA</v></cell><cell r="J1715"><v>17</v></cell></row><row r="1715"><cell r="L1715" t="str"><v>Alm. Gral</v></cell></row><row r="1715"><cell r="N1715" t="str"><v>LAM. CAL 16</v></cell><cell r="O1715" t="str"><v>Galvanizada</v></cell><cell r="P1715" t="str"><v>25 x 700 mm</v></cell></row><row r="1716"><cell r="A1716" t="str"><v>MET-0187</v></cell><cell r="B1716" t="str"><v>LAM. CAL 16 Galvanizada 25 X 170 mm</v></cell><cell r="C1716"><v>42306</v></cell><cell r="D1716" t="str"><v>E</v></cell><cell r="E1716"><v>42328</v></cell><cell r="F1716"><v>42328</v></cell><cell r="G1716" t="str"><v>B</v></cell><cell r="H1716" t="str"><v>Placas</v></cell><cell r="I1716" t="str"><v>PZA</v></cell><cell r="J1716"><v>10.56</v></cell></row><row r="1716"><cell r="L1716" t="str"><v>Alm. Gral</v></cell></row><row r="1716"><cell r="N1716" t="str"><v>LAM. CAL 16</v></cell><cell r="O1716" t="str"><v>Galvanizada</v></cell><cell r="P1716" t="str"><v>25 X 170 mm</v></cell></row><row r="1717"><cell r="A1717" t="str"><v>MET-0188</v></cell><cell r="B1717" t="str"><v>LAM. CAL 16 Galvanizada 25 x 650 mm</v></cell><cell r="C1717"><v>42306</v></cell><cell r="D1717" t="str"><v>E</v></cell><cell r="E1717"><v>42328</v></cell><cell r="F1717"><v>42328</v></cell><cell r="G1717" t="str"><v>B</v></cell><cell r="H1717" t="str"><v>Placas</v></cell><cell r="I1717" t="str"><v>PZA</v></cell></row><row r="1717"><cell r="L1717" t="str"><v>Alm. Gral</v></cell></row><row r="1717"><cell r="N1717" t="str"><v>LAM. CAL 16</v></cell><cell r="O1717" t="str"><v>Galvanizada</v></cell><cell r="P1717" t="str"><v>25 x 650 mm</v></cell></row><row r="1718"><cell r="A1718" t="str"><v>MET-0189</v></cell><cell r="B1718" t="str"><v>LAM. CAL 16 Galvanizada 25 x 570 mm</v></cell><cell r="C1718"><v>42306</v></cell><cell r="D1718" t="str"><v>E</v></cell><cell r="E1718"><v>42328</v></cell><cell r="F1718"><v>42328</v></cell><cell r="G1718" t="str"><v>B</v></cell><cell r="H1718" t="str"><v>Placas</v></cell><cell r="I1718" t="str"><v>PZA</v></cell><cell r="J1718"><v>11.858</v></cell></row><row r="1718"><cell r="L1718" t="str"><v>Alm. Gral</v></cell></row><row r="1718"><cell r="N1718" t="str"><v>LAM. CAL 16</v></cell><cell r="O1718" t="str"><v>Galvanizada</v></cell><cell r="P1718" t="str"><v>25 x 570 mm</v></cell></row><row r="1719"><cell r="A1719" t="str"><v>MET-0190</v></cell><cell r="B1719" t="str"><v>LAM. CAL 16 Galvanizada 25 x 150 mm</v></cell><cell r="C1719"><v>42306</v></cell><cell r="D1719" t="str"><v>E</v></cell><cell r="E1719"><v>42328</v></cell><cell r="F1719"><v>42328</v></cell><cell r="G1719" t="str"><v>B</v></cell><cell r="H1719" t="str"><v>Placas</v></cell><cell r="I1719" t="str"><v>PZA</v></cell><cell r="J1719"><v>7.469</v></cell></row><row r="1719"><cell r="L1719" t="str"><v>Alm. Gral</v></cell></row><row r="1719"><cell r="N1719" t="str"><v>LAM. CAL 16</v></cell><cell r="O1719" t="str"><v>Galvanizada</v></cell><cell r="P1719" t="str"><v>25 x 150 mm</v></cell></row><row r="1720"><cell r="A1720" t="str"><v>MET-0191</v></cell><cell r="B1720" t="str"><v>TUBO NEGRO DE 5/8 CAL.16 NEGRO 6MTS</v></cell><cell r="C1720"><v>42156</v></cell><cell r="D1720" t="str"><v>O</v></cell><cell r="E1720"><v>42158</v></cell><cell r="F1720"><v>42158</v></cell><cell r="G1720" t="str"><v>C</v></cell><cell r="H1720" t="str"><v>Perfiles y tubulares</v></cell><cell r="I1720" t="str"><v>TRAMO</v></cell><cell r="J1720"><v>2.904</v></cell></row><row r="1720"><cell r="L1720" t="str"><v>Alm. Gral</v></cell><cell r="M1720" t="str"><v>OK</v></cell><cell r="N1720" t="str"><v>TUBO NEGRO DE 5/8 CAL.16</v></cell><cell r="O1720" t="str"><v>NEGRO</v></cell><cell r="P1720" t="str"><v>6MTS</v></cell></row><row r="1721"><cell r="A1721" t="str"><v>MET-0192</v></cell><cell r="B1721" t="str"><v>LAM. CAL 16 Galvanizada 25 x 590 mm</v></cell><cell r="C1721"><v>42306</v></cell><cell r="D1721" t="str"><v>E</v></cell><cell r="E1721"><v>42328</v></cell><cell r="F1721"><v>42328</v></cell><cell r="G1721" t="str"><v>B</v></cell><cell r="H1721" t="str"><v>Placas</v></cell><cell r="I1721" t="str"><v>PZA</v></cell></row><row r="1721"><cell r="L1721" t="str"><v>Alm. Gral</v></cell></row><row r="1721"><cell r="N1721" t="str"><v>LAM. CAL 16</v></cell><cell r="O1721" t="str"><v>Galvanizada</v></cell><cell r="P1721" t="str"><v>25 x 590 mm</v></cell></row><row r="1722"><cell r="A1722" t="str"><v>MET-0193</v></cell><cell r="B1722" t="str"><v>LAM. CAL 16 Galvanizada 25 x 530 mm</v></cell><cell r="C1722"><v>42306</v></cell><cell r="D1722" t="str"><v>E</v></cell><cell r="E1722"><v>42328</v></cell><cell r="F1722"><v>42328</v></cell><cell r="G1722" t="str"><v>B</v></cell><cell r="H1722" t="str"><v>Placas</v></cell><cell r="I1722" t="str"><v>PZA</v></cell><cell r="J1722"><v>12.815</v></cell></row><row r="1722"><cell r="L1722" t="str"><v>Alm. Gral</v></cell></row><row r="1722"><cell r="N1722" t="str"><v>LAM. CAL 16</v></cell><cell r="O1722" t="str"><v>Galvanizada</v></cell><cell r="P1722" t="str"><v>25 x 530 mm</v></cell></row><row r="1723"><cell r="A1723" t="str"><v>MET-0194</v></cell><cell r="B1723" t="str"><v>LAM. CAL 16 Galvanizada 25 x 180 mm</v></cell><cell r="C1723"><v>42306</v></cell><cell r="D1723" t="str"><v>E</v></cell><cell r="E1723"><v>42328</v></cell><cell r="F1723"><v>42328</v></cell><cell r="G1723" t="str"><v>B</v></cell><cell r="H1723" t="str"><v>Placas</v></cell><cell r="I1723" t="str"><v>PZA</v></cell><cell r="J1723"><v>4.422</v></cell></row><row r="1723"><cell r="L1723" t="str"><v>Alm. Gral</v></cell></row><row r="1723"><cell r="N1723" t="str"><v>LAM. CAL 16</v></cell><cell r="O1723" t="str"><v>Galvanizada</v></cell><cell r="P1723" t="str"><v>25 x 180 mm</v></cell></row><row r="1724"><cell r="A1724" t="str"><v>MET-0195</v></cell><cell r="B1724" t="str"><v> IGUAL AL MET-0004 </v></cell><cell r="C1724"><v>42306</v></cell><cell r="D1724" t="str"><v>E</v></cell><cell r="E1724"><v>42328</v></cell><cell r="F1724"><v>42328</v></cell></row><row r="1724"><cell r="J1724"><v>1.5125</v></cell></row><row r="1724"><cell r="O1724" t="str"><v>IGUAL AL MET-0004</v></cell></row><row r="1725"><cell r="A1725" t="str"><v>MET-0196</v></cell><cell r="B1725" t="str"><v>LAM CAL 16 Galvanizada 25 x 200 MM</v></cell><cell r="C1725"><v>42306</v></cell><cell r="D1725" t="str"><v>E</v></cell><cell r="E1725"><v>42328</v></cell><cell r="F1725"><v>42328</v></cell><cell r="G1725" t="str"><v>B</v></cell><cell r="H1725" t="str"><v>Placas</v></cell><cell r="I1725" t="str"><v>PZA</v></cell><cell r="J1725"><v>4.598</v></cell></row><row r="1725"><cell r="L1725" t="str"><v>Planta 5 </v></cell></row><row r="1725"><cell r="N1725" t="str"><v>LAM CAL 16</v></cell><cell r="O1725" t="str"><v>Galvanizada</v></cell><cell r="P1725" t="str"><v>25 x 200 MM</v></cell><cell r="Q1725" t="str"><v>Polomex</v></cell><cell r="R1725"><v>40926</v></cell></row><row r="1726"><cell r="A1726" t="str"><v>MET-0197</v></cell><cell r="B1726" t="str"><v>LAM CAL 16 Galvanizada 25 x 900 mm</v></cell><cell r="C1726"><v>42306</v></cell><cell r="D1726" t="str"><v>E</v></cell><cell r="E1726"><v>42328</v></cell><cell r="F1726"><v>42328</v></cell><cell r="G1726" t="str"><v>B</v></cell><cell r="H1726" t="str"><v>Placas</v></cell><cell r="I1726" t="str"><v>PZA</v></cell></row><row r="1726"><cell r="L1726" t="str"><v>Alm. Gral</v></cell></row><row r="1726"><cell r="N1726" t="str"><v>LAM CAL 16</v></cell><cell r="O1726" t="str"><v>Galvanizada</v></cell><cell r="P1726" t="str"><v>25 x 900 mm</v></cell></row><row r="1727"><cell r="A1727" t="str"><v>MET-0198</v></cell><cell r="B1727" t="str"><v>LAM CAL 16 Galvanizada 25 x 890 mm</v></cell><cell r="C1727"><v>42306</v></cell><cell r="D1727" t="str"><v>E</v></cell><cell r="E1727"><v>42328</v></cell><cell r="F1727"><v>42328</v></cell><cell r="G1727" t="str"><v>B</v></cell><cell r="H1727" t="str"><v>Placas</v></cell><cell r="I1727" t="str"><v>PZA</v></cell><cell r="J1727"><v>6.22</v></cell></row><row r="1727"><cell r="L1727" t="str"><v>Alm. Gral</v></cell></row><row r="1727"><cell r="N1727" t="str"><v>LAM CAL 16</v></cell><cell r="O1727" t="str"><v>Galvanizada</v></cell><cell r="P1727" t="str"><v>25 x 890 mm</v></cell></row><row r="1728"><cell r="A1728" t="str"><v>MET-0199</v></cell><cell r="B1728" t="str"><v>LAM CAL 16 Galvanizada  25 x 670 mm</v></cell><cell r="C1728"><v>42306</v></cell><cell r="D1728" t="str"><v>E</v></cell><cell r="E1728"><v>42328</v></cell><cell r="F1728"><v>42328</v></cell><cell r="G1728" t="str"><v>B</v></cell><cell r="H1728" t="str"><v>Placas</v></cell><cell r="I1728" t="str"><v>PZA</v></cell></row><row r="1728"><cell r="L1728" t="str"><v>Alm. Gral</v></cell></row><row r="1728"><cell r="N1728" t="str"><v>LAM CAL 16</v></cell><cell r="O1728" t="str"><v>Galvanizada</v></cell><cell r="P1728" t="str"><v> 25 x 670 mm</v></cell></row><row r="1729"><cell r="A1729" t="str"><v>MET-0200</v></cell><cell r="B1729" t="str"><v>LAM CAL 16 Galvanizada 25 x 160 mm</v></cell><cell r="C1729"><v>42306</v></cell><cell r="D1729" t="str"><v>E</v></cell><cell r="E1729"><v>42328</v></cell><cell r="F1729"><v>42328</v></cell><cell r="G1729" t="str"><v>B</v></cell><cell r="H1729" t="str"><v>Placas</v></cell><cell r="I1729" t="str"><v>PZA</v></cell></row><row r="1729"><cell r="L1729" t="str"><v>Alm. Gral</v></cell></row><row r="1729"><cell r="N1729" t="str"><v>LAM CAL 16</v></cell><cell r="O1729" t="str"><v>Galvanizada</v></cell><cell r="P1729" t="str"><v>25 x 160 mm</v></cell></row><row r="1730"><cell r="A1730" t="str"><v>MET-0201</v></cell><cell r="B1730" t="str"><v>LAM CAL 16 Galvanizada 25 x 220 mm</v></cell><cell r="C1730"><v>42306</v></cell><cell r="D1730" t="str"><v>E</v></cell><cell r="E1730"><v>42328</v></cell><cell r="F1730"><v>42328</v></cell><cell r="G1730" t="str"><v>B</v></cell><cell r="H1730" t="str"><v>Placas</v></cell><cell r="I1730" t="str"><v>PZA</v></cell><cell r="J1730"><v>4.84</v></cell></row><row r="1730"><cell r="L1730" t="str"><v>Alm. Gral</v></cell></row><row r="1730"><cell r="N1730" t="str"><v>LAM CAL 16</v></cell><cell r="O1730" t="str"><v>Galvanizada</v></cell><cell r="P1730" t="str"><v>25 x 220 mm</v></cell></row><row r="1731"><cell r="A1731" t="str"><v>MET-0202</v></cell><cell r="B1731" t="str"><v>LAM. PARA SUJECION DE PLACA TRASERA GALV. CAL.   </v></cell></row><row r="1731"><cell r="G1731" t="str"><v>B</v></cell><cell r="H1731" t="str"><v>Placas</v></cell><cell r="I1731" t="str"><v>PZA</v></cell></row><row r="1731"><cell r="L1731" t="str"><v>Alm. Gral</v></cell></row><row r="1731"><cell r="N1731" t="str"><v>LAM. PARA SUJECION DE PLACA TRASERA GALV. CAL. </v></cell></row><row r="1732"><cell r="A1732" t="str"><v>MET-0203</v></cell><cell r="B1732" t="str"><v>SOPORTE LATERAL DERECHO TOLDO I6  </v></cell><cell r="C1732"><v>41170</v></cell><cell r="D1732" t="str"><v>C</v></cell><cell r="E1732"><v>41183</v></cell><cell r="F1732"><v>41178</v></cell><cell r="G1732" t="str"><v>B</v></cell><cell r="H1732" t="str"><v>Placas</v></cell><cell r="I1732" t="str"><v>PZA</v></cell><cell r="J1732"><v>170.5</v></cell></row><row r="1732"><cell r="L1732" t="str"><v>Alm. Gral</v></cell></row><row r="1732"><cell r="N1732" t="str"><v>SOPORTE LATERAL DERECHO TOLDO I6</v></cell></row><row r="1732"><cell r="R1732"><v>40996</v></cell></row><row r="1733"><cell r="A1733" t="str"><v>MET-0204</v></cell><cell r="B1733" t="str"><v>SOPORTE LATERAL IZQUIERDO TOLDO I6  </v></cell><cell r="C1733"><v>41170</v></cell><cell r="D1733" t="str"><v>C</v></cell><cell r="E1733"><v>41183</v></cell><cell r="F1733"><v>41178</v></cell><cell r="G1733" t="str"><v>B</v></cell><cell r="H1733" t="str"><v>Soportes</v></cell><cell r="I1733" t="str"><v>PZA</v></cell><cell r="J1733"><v>170.5</v></cell></row><row r="1733"><cell r="L1733" t="str"><v>Alm. Gral</v></cell></row><row r="1733"><cell r="N1733" t="str"><v>SOPORTE LATERAL IZQUIERDO TOLDO I6</v></cell></row><row r="1733"><cell r="R1733"><v>40996</v></cell></row><row r="1734"><cell r="A1734" t="str"><v>MET-0205</v></cell><cell r="B1734" t="str"><v>REFUERZO SEGUNDO ESCALON CAL 1/4 (ALLIADO) GALVANIZADO </v></cell><cell r="C1734"><v>40995</v></cell><cell r="D1734" t="str"><v>O</v></cell></row><row r="1734"><cell r="F1734"><v>41008</v></cell><cell r="G1734" t="str"><v>B</v></cell><cell r="H1734" t="str"><v>Placas</v></cell><cell r="I1734" t="str"><v>PZA</v></cell><cell r="J1734"><v>124.3</v></cell></row><row r="1734"><cell r="L1734" t="str"><v>Alm. Gral</v></cell></row><row r="1734"><cell r="N1734" t="str"><v>REFUERZO SEGUNDO ESCALON CAL 1/4 (ALLIADO)</v></cell><cell r="O1734" t="str"><v>GALVANIZADO</v></cell></row><row r="1734"><cell r="R1734"><v>40996</v></cell></row><row r="1735"><cell r="A1735" t="str"><v>MET-0206</v></cell><cell r="B1735" t="str"><v>ESTRUCTURA P/ESCALON ALLIADO  </v></cell><cell r="C1735"><v>42340</v></cell><cell r="D1735" t="str"><v>A</v></cell></row><row r="1735"><cell r="F1735"><v>42340</v></cell><cell r="G1735" t="str"><v>B</v></cell><cell r="H1735" t="str"><v>Placas</v></cell><cell r="I1735" t="str"><v>PZA</v></cell><cell r="J1735"><v>772.2</v></cell></row><row r="1735"><cell r="L1735" t="str"><v>Alm. Gral</v></cell></row><row r="1735"><cell r="N1735" t="str"><v>ESTRUCTURA P/ESCALON ALLIADO</v></cell></row><row r="1735"><cell r="R1735"><v>40996</v></cell></row><row r="1736"><cell r="A1736" t="str"><v>MET-0207</v></cell><cell r="B1736" t="str"><v>OMEGA PARA TRINCO  GALV. CAL. 16  PISTON DEL  </v></cell></row><row r="1736"><cell r="G1736" t="str"><v>B</v></cell><cell r="H1736" t="str"><v>Soportes</v></cell><cell r="I1736" t="str"><v>PZA</v></cell></row><row r="1736"><cell r="L1736" t="str"><v>Alm. Gral</v></cell></row><row r="1736"><cell r="N1736" t="str"><v>OMEGA PARA TRINCO  GALV. CAL. 16  PISTON DEL</v></cell></row><row r="1737"><cell r="A1737" t="str"><v>MET-0208</v></cell><cell r="B1737" t="str"><v>BASE PARA PIN CAJA PISTON GALV. CAL .16  </v></cell></row><row r="1737"><cell r="G1737" t="str"><v>B</v></cell><cell r="H1737" t="str"><v>Soportes</v></cell><cell r="I1737" t="str"><v>PZA</v></cell></row><row r="1737"><cell r="L1737" t="str"><v>Alm. Gral</v></cell></row><row r="1737"><cell r="N1737" t="str"><v>BASE PARA PIN CAJA PISTON GALV. CAL .16</v></cell></row><row r="1738"><cell r="A1738" t="str"><v>MET-0209</v></cell><cell r="B1738" t="str"><v>SOPORTE GANCHO TRABA CAPO BOXER OF Acero carbón </v></cell><cell r="C1738"><v>40140</v></cell><cell r="D1738" t="str"><v>A</v></cell><cell r="E1738"><v>42346</v></cell><cell r="F1738"><v>42346</v></cell><cell r="G1738" t="str"><v>B</v></cell><cell r="H1738" t="str"><v>Soportes</v></cell><cell r="I1738" t="str"><v>PZA</v></cell><cell r="J1738"><v>44.77</v></cell></row><row r="1738"><cell r="L1738" t="str"><v>Alm. Gral</v></cell></row><row r="1738"><cell r="N1738" t="str"><v>SOPORTE GANCHO TRABA CAPO BOXER OF</v></cell><cell r="O1738" t="str"><v>Acero carbón</v></cell></row><row r="1738"><cell r="U1738" t="str"><v>1108-0002-0002-0003</v></cell></row><row r="1738"><cell r="Y1738" t="str"><v>F12  </v></cell><cell r="Z1738" t="str"><v>O18</v></cell></row><row r="1739"><cell r="A1739" t="str"><v>MET-0210</v></cell><cell r="B1739" t="str"><v>BASE PIN TABLERO INSTRUMENTO GALV. CAL. 14  </v></cell></row><row r="1739"><cell r="G1739" t="str"><v>B</v></cell><cell r="H1739" t="str"><v>Soportes</v></cell><cell r="I1739" t="str"><v>PZA</v></cell></row><row r="1739"><cell r="L1739" t="str"><v>Alm. Gral</v></cell></row><row r="1739"><cell r="N1739" t="str"><v>BASE PIN TABLERO INSTRUMENTO GALV. CAL. 14</v></cell></row><row r="1740"><cell r="A1740" t="str"><v>MET-0211</v></cell><cell r="B1740" t="str"><v>BARRA DE ALUMINIO DE 1/8    </v></cell><cell r="C1740"><v>42339</v></cell><cell r="D1740"><v>0</v></cell><cell r="E1740"><v>42340</v></cell><cell r="F1740"><v>42340</v></cell><cell r="G1740" t="str"><v>C</v></cell><cell r="H1740" t="str"><v>Perfiles y tubulares</v></cell><cell r="I1740" t="str"><v>PZA</v></cell><cell r="J1740"><v>33.88</v></cell></row><row r="1740"><cell r="L1740" t="str"><v>Alm. Gral</v></cell></row><row r="1740"><cell r="N1740" t="str"><v>BARRA DE ALUMINIO DE 1/8  </v></cell></row><row r="1741"><cell r="A1741" t="str"><v>MET-0212</v></cell><cell r="B1741" t="str"><v>HUELLA  CAPO GALV. CAL. 16  </v></cell></row><row r="1741"><cell r="G1741" t="str"><v>B</v></cell><cell r="H1741" t="str"><v>Placas</v></cell><cell r="I1741" t="str"><v>PZA</v></cell></row><row r="1741"><cell r="L1741" t="str"><v>Alm. Gral</v></cell></row><row r="1741"><cell r="N1741" t="str"><v>HUELLA  CAPO GALV. CAL. 16</v></cell></row><row r="1742"><cell r="A1742" t="str"><v>MET-0213</v></cell><cell r="B1742" t="str"><v>SOPORTE PARA PIN "U" CAL 14 Galvanizada </v></cell><cell r="C1742"><v>42212</v></cell><cell r="D1742" t="str"><v>A</v></cell></row><row r="1742"><cell r="F1742"><v>42214</v></cell><cell r="G1742" t="str"><v>B</v></cell><cell r="H1742" t="str"><v>Soportes</v></cell><cell r="I1742" t="str"><v>PZA</v></cell><cell r="J1742"><v>9.44</v></cell></row><row r="1742"><cell r="L1742" t="str"><v>Alm. Gral</v></cell><cell r="M1742" t="str"><v>OK</v></cell><cell r="N1742" t="str"><v>SOPORTE PARA PIN "U" CAL 14</v></cell><cell r="O1742" t="str"><v>Galvanizada</v></cell></row><row r="1742"><cell r="U1742" t="str"><v>1108-0002-0002-0003</v></cell><cell r="V1742" t="str"><v>PRV-013</v></cell><cell r="W1742" t="str"><v>PRV-032</v></cell></row><row r="1742"><cell r="Y1742" t="str"><v>E3  </v></cell><cell r="Z1742" t="str"><v>O19</v></cell></row><row r="1743"><cell r="A1743" t="str"><v>MET-0214</v></cell><cell r="B1743" t="str"><v>SOPORTE TRABA (REGIOBUS)  </v></cell></row><row r="1743"><cell r="G1743" t="str"><v>B</v></cell><cell r="H1743" t="str"><v>Soportes</v></cell><cell r="I1743" t="str"><v>PZA</v></cell></row><row r="1743"><cell r="L1743" t="str"><v>Alm. Gral</v></cell></row><row r="1743"><cell r="N1743" t="str"><v>SOPORTE TRABA (REGIOBUS)</v></cell></row><row r="1744"><cell r="A1744" t="str"><v>MET-0215</v></cell><cell r="B1744" t="str"><v>SOPORTE GRAPA DINA Galvanizada </v></cell><cell r="C1744"><v>41020</v></cell><cell r="D1744" t="str"><v>A</v></cell><cell r="E1744"><v>42117</v></cell><cell r="F1744"><v>42346</v></cell><cell r="G1744" t="str"><v>B</v></cell><cell r="H1744" t="str"><v>Soportes</v></cell><cell r="I1744" t="str"><v>PZA</v></cell><cell r="J1744"><v>11.86</v></cell></row><row r="1744"><cell r="L1744" t="str"><v>Alm. Gral</v></cell></row><row r="1744"><cell r="N1744" t="str"><v>SOPORTE GRAPA DINA</v></cell><cell r="O1744" t="str"><v>Galvanizada</v></cell></row><row r="1744"><cell r="U1744" t="str"><v>1108-0002-0002-0003</v></cell><cell r="V1744" t="str"><v>PRV-034</v></cell></row><row r="1744"><cell r="Y1744" t="str"><v>A12  </v></cell></row><row r="1745"><cell r="A1745" t="str"><v>MET-0216</v></cell><cell r="B1745" t="str"><v>PLACA CAL 12 3/4 X 1.20 MTS  </v></cell><cell r="C1745"><v>42306</v></cell><cell r="D1745" t="str"><v>E</v></cell><cell r="E1745"><v>42328</v></cell><cell r="F1745"><v>42328</v></cell><cell r="G1745" t="str"><v>B</v></cell><cell r="H1745" t="str"><v>Placas</v></cell><cell r="I1745" t="str"><v>PZA</v></cell></row><row r="1745"><cell r="L1745" t="str"><v>Alm. Gral</v></cell></row><row r="1745"><cell r="N1745" t="str"><v>PLACA CAL 12 3/4 X 1.20 MTS</v></cell></row><row r="1746"><cell r="A1746" t="str"><v>MET-0217</v></cell><cell r="B1746" t="str"><v>LAMINA GAL. 45X235 MM CAL 14  </v></cell><cell r="C1746"><v>42306</v></cell><cell r="D1746" t="str"><v>E</v></cell><cell r="E1746"><v>42328</v></cell><cell r="F1746"><v>42328</v></cell><cell r="G1746" t="str"><v>B</v></cell><cell r="H1746" t="str"><v>Placas</v></cell><cell r="I1746" t="str"><v>PZA</v></cell></row><row r="1746"><cell r="L1746" t="str"><v>Alm. Gral</v></cell></row><row r="1746"><cell r="N1746" t="str"><v>LAMINA GAL. 45X235 MM CAL 14</v></cell></row><row r="1747"><cell r="A1747" t="str"><v>MET-0218</v></cell><cell r="B1747" t="str"><v>REFUERZO MET 298 MM X 75 MM CAL 14 GALV  </v></cell><cell r="C1747"><v>42306</v></cell><cell r="D1747" t="str"><v>E</v></cell><cell r="E1747"><v>42328</v></cell><cell r="F1747"><v>42328</v></cell><cell r="G1747" t="str"><v>B</v></cell><cell r="H1747" t="str"><v>Placas</v></cell><cell r="I1747" t="str"><v>PZA</v></cell><cell r="J1747"><v>32.2223</v></cell></row><row r="1747"><cell r="L1747" t="str"><v>Alm. Gral</v></cell><cell r="M1747" t="str"><v>OK</v></cell><cell r="N1747" t="str"><v>REFUERZO MET 298 MM X 75 MM CAL 14 GALV</v></cell></row><row r="1748"><cell r="A1748" t="str"><v>MET-0219</v></cell><cell r="B1748" t="str"><v>Lamina Cal 16 Galvanizada 100 x 80 mm</v></cell><cell r="C1748"><v>42306</v></cell><cell r="D1748" t="str"><v>E</v></cell><cell r="E1748"><v>42328</v></cell><cell r="F1748"><v>42328</v></cell><cell r="G1748" t="str"><v>B</v></cell><cell r="H1748" t="str"><v>Placas</v></cell><cell r="I1748" t="str"><v>PZA</v></cell><cell r="J1748"><v>12.2694</v></cell></row><row r="1748"><cell r="L1748" t="str"><v>Alm. Gral</v></cell><cell r="M1748" t="str"><v>OK</v></cell><cell r="N1748" t="str"><v>Lamina Cal 16</v></cell><cell r="O1748" t="str"><v>Galvanizada</v></cell><cell r="P1748" t="str"><v>100 x 80 mm</v></cell></row><row r="1748"><cell r="U1748" t="str"><v>1108-0002-0002-0006</v></cell><cell r="V1748" t="str"><v>PRV-034</v></cell></row><row r="1748"><cell r="Y1748" t="str"><v>E1  </v></cell><cell r="Z1748" t="str"><v>PISO</v></cell></row><row r="1749"><cell r="A1749" t="str"><v>MET-0220</v></cell><cell r="B1749" t="str"><v>REFUERZO MET 25 MM X 425 MM CAL 16 GALV  </v></cell><cell r="C1749"><v>42306</v></cell><cell r="D1749" t="str"><v>E</v></cell><cell r="E1749"><v>42328</v></cell><cell r="F1749"><v>42328</v></cell><cell r="G1749" t="str"><v>B</v></cell><cell r="H1749" t="str"><v>Placas</v></cell><cell r="I1749" t="str"><v>PZA</v></cell><cell r="J1749"><v>11.1925</v></cell></row><row r="1749"><cell r="L1749" t="str"><v>Alm. Gral</v></cell><cell r="M1749" t="str"><v>OK</v></cell><cell r="N1749" t="str"><v>REFUERZO MET 25 MM X 425 MM CAL 16 GALV</v></cell></row><row r="1750"><cell r="A1750" t="str"><v>MET-0221</v></cell><cell r="B1750" t="str"><v>LAM. GALV. CAL 16, 390 MM X 35 MM  </v></cell><cell r="C1750"><v>42306</v></cell><cell r="D1750" t="str"><v>E</v></cell><cell r="E1750"><v>42328</v></cell><cell r="F1750"><v>42328</v></cell><cell r="G1750" t="str"><v>B</v></cell><cell r="H1750" t="str"><v>Placas</v></cell><cell r="I1750" t="str"><v>PZA</v></cell><cell r="J1750"><v>11.3014</v></cell></row><row r="1750"><cell r="L1750" t="str"><v>Alm. Gral</v></cell><cell r="M1750" t="str"><v>OK</v></cell><cell r="N1750" t="str"><v>LAM. GALV. CAL 16, 390 MM X 35 MM</v></cell></row><row r="1751"><cell r="A1751" t="str"><v>MET-0222</v></cell><cell r="B1751" t="str"><v>PLACA REFUERZO C/FIGURA CONJUNTO CAPO Galvanizada </v></cell></row><row r="1751"><cell r="G1751" t="str"><v>B</v></cell><cell r="H1751" t="str"><v>Placas</v></cell><cell r="I1751" t="str"><v>PZA</v></cell><cell r="J1751"><v>43.7778</v></cell></row><row r="1751"><cell r="L1751" t="str"><v>Alm. Gral</v></cell><cell r="M1751" t="str"><v>OK</v></cell><cell r="N1751" t="str"><v>PLACA REFUERZO C/FIGURA CONJUNTO CAPO</v></cell><cell r="O1751" t="str"><v>Galvanizada</v></cell></row><row r="1751"><cell r="U1751" t="str"><v>1108-0002-0002-0006</v></cell></row><row r="1751"><cell r="Y1751" t="str"><v>E2  </v></cell><cell r="Z1751" t="str"><v>O8</v></cell></row><row r="1752"><cell r="A1752" t="str"><v>MET-0223</v></cell><cell r="B1752" t="str"><v>ESTRUCTURA METALICA P/CAJA DE BATERIA BOXER OF  </v></cell><cell r="C1752"><v>41032</v></cell><cell r="D1752" t="str"><v>A</v></cell><cell r="E1752"><v>42356</v></cell><cell r="F1752"><v>42354</v></cell><cell r="G1752" t="str"><v>B</v></cell><cell r="H1752" t="str"><v>Estructura</v></cell><cell r="I1752" t="str"><v>PZA</v></cell><cell r="J1752"><v>502.7</v></cell></row><row r="1752"><cell r="L1752" t="str"><v>Alm. Gral</v></cell></row><row r="1752"><cell r="N1752" t="str"><v>ESTRUCTURA METALICA P/CAJA DE BATERIA BOXER OF</v></cell></row><row r="1753"><cell r="A1753" t="str"><v>MET-0224</v></cell><cell r="B1753" t="str"><v>TUBULAR AC. CARBON CAL 18 1 1/4" X 1 1/4" 6 MTS  </v></cell><cell r="C1753"><v>42156</v></cell><cell r="D1753" t="str"><v>O</v></cell><cell r="E1753"><v>42158</v></cell><cell r="F1753"><v>42158</v></cell><cell r="G1753" t="str"><v>C</v></cell><cell r="H1753" t="str"><v>Perfiles y tubulares</v></cell><cell r="I1753" t="str"><v>PZA</v></cell><cell r="J1753"><v>118.1</v></cell></row><row r="1753"><cell r="L1753" t="str"><v>Alm. Gral</v></cell></row><row r="1753"><cell r="N1753" t="str"><v>TUBULAR AC. CARBON CAL 18 1 1/4" X 1 1/4" 6 MTS</v></cell></row><row r="1754"><cell r="A1754" t="str"><v>MET-0225</v></cell><cell r="B1754" t="str"><v>SOPORTE P/TRINCO BOXER OF Acero carbón </v></cell><cell r="C1754"><v>39934</v></cell><cell r="D1754" t="str"><v>A</v></cell><cell r="E1754"><v>42346</v></cell><cell r="F1754"><v>42346</v></cell><cell r="G1754" t="str"><v>B</v></cell><cell r="H1754" t="str"><v>Soportes</v></cell><cell r="I1754" t="str"><v>PZA</v></cell><cell r="J1754"><v>11.43</v></cell></row><row r="1754"><cell r="L1754" t="str"><v>Alm. Gral</v></cell></row><row r="1754"><cell r="N1754" t="str"><v>SOPORTE P/TRINCO BOXER OF</v></cell><cell r="O1754" t="str"><v>Acero carbón</v></cell></row><row r="1754"><cell r="U1754" t="str"><v>1108-0002-0002-0003</v></cell><cell r="V1754" t="str"><v>PRV-034</v></cell></row><row r="1754"><cell r="Y1754" t="str"><v>PENDIENTE  </v></cell></row><row r="1755"><cell r="A1755" t="str"><v>MET-0226</v></cell><cell r="B1755" t="str"><v>SOPORTE PARA CALAVERA CHICO BOXER OF  </v></cell></row><row r="1755"><cell r="G1755" t="str"><v>B</v></cell><cell r="H1755" t="str"><v>Soportes</v></cell><cell r="I1755" t="str"><v>PZA</v></cell></row><row r="1755"><cell r="L1755" t="str"><v>Alm. Gral</v></cell></row><row r="1755"><cell r="N1755" t="str"><v>SOPORTE PARA CALAVERA CHICO BOXER OF</v></cell></row><row r="1756"><cell r="A1756" t="str"><v>MET-0227</v></cell><cell r="B1756" t="str"><v>SOPORTE PARA CALAVERA GDE BOXER OF  </v></cell></row><row r="1756"><cell r="G1756" t="str"><v>B</v></cell><cell r="H1756" t="str"><v>Soportes</v></cell><cell r="I1756" t="str"><v>PZA</v></cell></row><row r="1756"><cell r="L1756" t="str"><v>Alm. Gral</v></cell></row><row r="1756"><cell r="N1756" t="str"><v>SOPORTE PARA CALAVERA GDE BOXER OF</v></cell></row><row r="1757"><cell r="A1757" t="str"><v>MET-0228</v></cell><cell r="B1757" t="str"><v>PLACA 25X40 C-16 C/TORNILLOS M6 SOLDADOS Galvanizado </v></cell><cell r="C1757"><v>40428</v></cell><cell r="D1757" t="str"><v>O</v></cell><cell r="E1757"><v>42235</v></cell><cell r="F1757"><v>42235</v></cell><cell r="G1757" t="str"><v>B</v></cell><cell r="H1757" t="str"><v>Soportes</v></cell><cell r="I1757" t="str"><v>PZA</v></cell><cell r="J1757"><v>5.445</v></cell></row><row r="1757"><cell r="L1757" t="str"><v>Alm. Gral</v></cell><cell r="M1757" t="str"><v>OK</v></cell><cell r="N1757" t="str"><v>PLACA 25X40 C-16 C/TORNILLOS M6 SOLDADOS</v></cell><cell r="O1757" t="str"><v>Galvanizado</v></cell></row><row r="1758"><cell r="A1758" t="str"><v>MET-0229</v></cell><cell r="B1758" t="str"><v>LAMINA GALVANIZADA CAL 16   20 X 150 MM</v></cell><cell r="C1758"><v>42306</v></cell><cell r="D1758" t="str"><v>E</v></cell><cell r="E1758"><v>42328</v></cell><cell r="F1758"><v>42328</v></cell><cell r="G1758" t="str"><v>B</v></cell><cell r="H1758" t="str"><v>Placas</v></cell></row><row r="1758"><cell r="J1758"><v>7.4657</v></cell></row><row r="1758"><cell r="L1758" t="str"><v>GISSA</v></cell></row><row r="1758"><cell r="N1758" t="str"><v>LAMINA GALVANIZADA CAL 16 </v></cell></row><row r="1758"><cell r="P1758" t="str"><v>20 X 150 MM</v></cell></row><row r="1759"><cell r="A1759" t="str"><v>MET-0230</v></cell><cell r="B1759" t="str"><v>SOPORTE ANGULO 50X50X40 CAL 16 Galvanizada </v></cell><cell r="C1759"><v>40409</v></cell><cell r="D1759" t="str"><v>O</v></cell><cell r="E1759"><v>42356</v></cell><cell r="F1759"><v>42354</v></cell><cell r="G1759" t="str"><v>B</v></cell><cell r="H1759" t="str"><v>Soportes</v></cell><cell r="I1759" t="str"><v>PZA</v></cell><cell r="J1759"><v>9.075</v></cell></row><row r="1759"><cell r="L1759" t="str"><v>Alm. Gral</v></cell><cell r="M1759" t="str"><v>OK</v></cell><cell r="N1759" t="str"><v>SOPORTE ANGULO 50X50X40 CAL 16</v></cell><cell r="O1759" t="str"><v>Galvanizada</v></cell></row><row r="1759"><cell r="U1759" t="str"><v>1108-0002-0002-0001</v></cell><cell r="V1759" t="str"><v>PRV-034</v></cell></row><row r="1759"><cell r="Y1759" t="str"><v>E2  </v></cell><cell r="Z1759" t="str"><v>PISO</v></cell></row><row r="1760"><cell r="A1760" t="str"><v>MET-0231</v></cell><cell r="B1760" t="str"><v>LAM. GALV. CAL 14, 25 MM  X 70 MM  </v></cell><cell r="C1760"><v>42306</v></cell><cell r="D1760" t="str"><v>E</v></cell><cell r="E1760"><v>42328</v></cell><cell r="F1760"><v>42328</v></cell><cell r="G1760" t="str"><v>B</v></cell><cell r="H1760" t="str"><v>Placas</v></cell><cell r="I1760" t="str"><v>PZA</v></cell></row><row r="1760"><cell r="L1760" t="str"><v>Alm. Gral</v></cell></row><row r="1760"><cell r="N1760" t="str"><v>LAM. GALV. CAL 14, 25 MM  X 70 MM</v></cell></row><row r="1761"><cell r="A1761" t="str"><v>MET-0232</v></cell><cell r="B1761" t="str"><v>SOPORTE ANGULO 50X50X50 CAL 16 Galvanizada </v></cell><cell r="C1761"><v>40409</v></cell><cell r="D1761" t="str"><v>O</v></cell><cell r="E1761"><v>42356</v></cell><cell r="F1761"><v>42354</v></cell><cell r="G1761" t="str"><v>B</v></cell><cell r="H1761" t="str"><v>Soportes</v></cell><cell r="I1761" t="str"><v>PZA</v></cell><cell r="J1761"><v>9.559</v></cell></row><row r="1761"><cell r="L1761" t="str"><v>Alm. Gral</v></cell></row><row r="1761"><cell r="N1761" t="str"><v>SOPORTE ANGULO 50X50X50 CAL 16</v></cell><cell r="O1761" t="str"><v>Galvanizada</v></cell></row><row r="1761"><cell r="U1761" t="str"><v>1108-0002-0002-0001</v></cell></row><row r="1761"><cell r="Y1761" t="str"><v>E7  </v></cell><cell r="Z1761" t="str"><v>PISO</v></cell></row><row r="1762"><cell r="A1762" t="str"><v>MET-0233</v></cell><cell r="B1762" t="str"><v>SOPORTE ANGULO 20X30X40 CAL 16 Galvanizada </v></cell><cell r="C1762"><v>40409</v></cell><cell r="D1762" t="str"><v>O</v></cell><cell r="E1762"><v>42340</v></cell><cell r="F1762"><v>42346</v></cell><cell r="G1762" t="str"><v>B</v></cell><cell r="H1762" t="str"><v>Soportes</v></cell><cell r="I1762" t="str"><v>PZA</v></cell><cell r="J1762"><v>7.502</v></cell></row><row r="1762"><cell r="L1762" t="str"><v>Alm. Gral</v></cell><cell r="M1762" t="str"><v>OK</v></cell><cell r="N1762" t="str"><v>SOPORTE ANGULO 20X30X40 CAL 16</v></cell><cell r="O1762" t="str"><v>Galvanizada</v></cell></row><row r="1762"><cell r="U1762" t="str"><v>1108-0002-0002-0001</v></cell></row><row r="1762"><cell r="Y1762" t="str"><v>E7  </v></cell></row><row r="1763"><cell r="A1763" t="str"><v>MET-0234</v></cell><cell r="B1763" t="str"><v>LAM. ESCUADRA 58 MM X 25 MM X 77 MM  CAL. 16   </v></cell><cell r="C1763"><v>42228</v></cell><cell r="D1763" t="str"><v>A</v></cell><cell r="E1763"><v>42228</v></cell><cell r="F1763"><v>42228</v></cell><cell r="G1763" t="str"><v>B</v></cell><cell r="H1763" t="str"><v>Soportes</v></cell><cell r="I1763" t="str"><v>PZA</v></cell><cell r="J1763"><v>15.4275</v></cell></row><row r="1763"><cell r="L1763" t="str"><v>Alm. Gral</v></cell><cell r="M1763" t="str"><v>OK</v></cell><cell r="N1763" t="str"><v>LAM. ESCUADRA 58 MM X 25 MM X 77 MM  CAL. 16 </v></cell></row><row r="1764"><cell r="A1764" t="str"><v>MET-0235</v></cell><cell r="B1764" t="str"><v>TUBO CURVO  5/8" X 1050 mm</v></cell><cell r="C1764"><v>42166</v></cell><cell r="D1764" t="str"><v>O</v></cell><cell r="E1764"><v>42346</v></cell><cell r="F1764"><v>42170</v></cell><cell r="G1764" t="str"><v>B</v></cell><cell r="H1764" t="str"><v>Soportes</v></cell><cell r="I1764" t="str"><v>PZA</v></cell><cell r="J1764"><v>49.61</v></cell></row><row r="1764"><cell r="L1764" t="str"><v>Alm. Gral</v></cell><cell r="M1764" t="str"><v>OK</v></cell><cell r="N1764" t="str"><v>TUBO CURVO</v></cell></row><row r="1764"><cell r="P1764" t="str"><v>5/8" X 1050 mm</v></cell></row><row r="1764"><cell r="U1764" t="str"><v>1108-0002-0002-0009</v></cell><cell r="V1764" t="str"><v>PRV-034</v></cell></row><row r="1764"><cell r="Y1764" t="str"><v>E8  </v></cell></row><row r="1765"><cell r="A1765" t="str"><v>MET-0236</v></cell><cell r="B1765" t="str"><v>TUBO CURVO  5/8" X 650 mm</v></cell><cell r="C1765"><v>42166</v></cell><cell r="D1765" t="str"><v>O</v></cell><cell r="E1765"><v>42346</v></cell><cell r="F1765"><v>42170</v></cell><cell r="G1765" t="str"><v>B</v></cell><cell r="H1765" t="str"><v>Soportes</v></cell><cell r="I1765" t="str"><v>PZA</v></cell><cell r="J1765"><v>31.944</v></cell></row><row r="1765"><cell r="L1765" t="str"><v>Alm. Gral</v></cell></row><row r="1765"><cell r="N1765" t="str"><v>TUBO CURVO</v></cell></row><row r="1765"><cell r="P1765" t="str"><v>5/8" X 650 mm</v></cell></row><row r="1765"><cell r="U1765" t="str"><v>1108-0002-0002-0009</v></cell></row><row r="1765"><cell r="Y1765" t="str"><v>E12  </v></cell></row><row r="1766"><cell r="A1766" t="str"><v>MET-0237</v></cell><cell r="B1766" t="str"><v>SOPORTE REMO BOXER OF  </v></cell><cell r="C1766"><v>42333</v></cell><cell r="D1766" t="str"><v>B</v></cell><cell r="E1766"><v>42340</v></cell><cell r="F1766"><v>42334</v></cell><cell r="G1766" t="str"><v>B</v></cell><cell r="H1766" t="str"><v>Estructura</v></cell><cell r="I1766" t="str"><v>PZA</v></cell><cell r="J1766"><v>190.96</v></cell></row><row r="1766"><cell r="L1766" t="str"><v>Alm. Gral</v></cell></row><row r="1766"><cell r="N1766" t="str"><v>SOPORTE REMO BOXER OF</v></cell></row><row r="1766"><cell r="U1766" t="str"><v>1108-0002-0002-0003</v></cell></row><row r="1766"><cell r="Y1766" t="str"><v>SOMBRERETE  </v></cell></row><row r="1767"><cell r="A1767" t="str"><v>MET-0238</v></cell><cell r="B1767" t="str"><v>TUBULAR 1 1/4 X 3/4  </v></cell><cell r="C1767"><v>42339</v></cell><cell r="D1767" t="str"><v>A</v></cell><cell r="E1767"><v>42340</v></cell><cell r="F1767"><v>42340</v></cell><cell r="G1767" t="str"><v>C</v></cell><cell r="H1767" t="str"><v>Perfiles y tubulares</v></cell><cell r="I1767" t="str"><v>PZA</v></cell></row><row r="1767"><cell r="L1767" t="str"><v>Alm. Gral</v></cell></row><row r="1767"><cell r="N1767" t="str"><v>TUBULAR 1 1/4 X 3/4</v></cell></row><row r="1768"><cell r="A1768" t="str"><v>MET-0239</v></cell><cell r="B1768" t="str"><v>SOPORTE LAINA  FIJACION TROP DEF. DEL Tropicalizada </v></cell><cell r="C1768"><v>42333</v></cell><cell r="D1768" t="str"><v>A</v></cell><cell r="E1768"><v>42340</v></cell><cell r="F1768"><v>42334</v></cell><cell r="G1768" t="str"><v>B</v></cell><cell r="H1768" t="str"><v>Soportes</v></cell><cell r="I1768" t="str"><v>PZA</v></cell><cell r="J1768"><v>18.5856</v></cell></row><row r="1768"><cell r="L1768" t="str"><v>Alm. Gral</v></cell></row><row r="1768"><cell r="N1768" t="str"><v>SOPORTE LAINA  FIJACION TROP DEF. DEL</v></cell><cell r="O1768" t="str"><v>Tropicalizada</v></cell></row><row r="1768"><cell r="U1768" t="str"><v>1108-0002-0002-0003</v></cell></row><row r="1768"><cell r="Y1768" t="str"><v>SOMBRERETE  </v></cell></row><row r="1769"><cell r="A1769" t="str"><v>MET-0240</v></cell><cell r="B1769" t="str"><v>ESTRUCTURA REF. P/CHOQUE DELANTERA (BOXER OF) CHICA Tropicalizada </v></cell><cell r="C1769"><v>41114</v></cell><cell r="D1769" t="str"><v>O</v></cell></row><row r="1769"><cell r="F1769"><v>41115</v></cell><cell r="G1769" t="str"><v>B</v></cell><cell r="H1769" t="str"><v>Estructura</v></cell><cell r="I1769" t="str"><v>PZA</v></cell><cell r="J1769"><v>424.71</v></cell></row><row r="1769"><cell r="L1769" t="str"><v>Alm. Gral</v></cell></row><row r="1769"><cell r="N1769" t="str"><v>ESTRUCTURA REF. P/CHOQUE DELANTERA (BOXER OF) CHICA</v></cell><cell r="O1769" t="str"><v>Tropicalizada</v></cell></row><row r="1769"><cell r="U1769" t="str"><v>1108-0002-0002-0003</v></cell><cell r="V1769" t="str"><v>PRV-124</v></cell></row><row r="1769"><cell r="Y1769" t="str"><v>SOMBRERETE  </v></cell></row><row r="1770"><cell r="A1770" t="str"><v>MET-0241</v></cell><cell r="B1770" t="str"><v>SOPORTE OMEGA PARA TRINCO MIX CAL 16 Galvanizada </v></cell><cell r="C1770"><v>40975</v></cell><cell r="D1770" t="str"><v>B</v></cell><cell r="E1770"><v>42122</v></cell><cell r="F1770"><v>40976</v></cell><cell r="G1770" t="str"><v>B</v></cell><cell r="H1770" t="str"><v>Soportes</v></cell><cell r="I1770" t="str"><v>PZA</v></cell><cell r="J1770"><v>11.4345</v></cell></row><row r="1770"><cell r="L1770" t="str"><v>Alm. Gral</v></cell><cell r="M1770" t="str"><v>OK</v></cell><cell r="N1770" t="str"><v>SOPORTE OMEGA PARA TRINCO MIX CAL 16</v></cell><cell r="O1770" t="str"><v>Galvanizada</v></cell></row><row r="1770"><cell r="U1770" t="str"><v>1108-0002-0002-0003</v></cell></row><row r="1770"><cell r="Y1770" t="str"><v>SOMBRERETE  </v></cell><cell r="Z1770" t="str"><v>O9</v></cell></row><row r="1771"><cell r="A1771" t="str"><v>MET-0242</v></cell><cell r="B1771" t="str"><v>SOPORTE PARA CHOQUE Galvanizada </v></cell><cell r="C1771"><v>40499</v></cell><cell r="D1771" t="str"><v>O</v></cell><cell r="E1771"><v>42346</v></cell><cell r="F1771"><v>42346</v></cell><cell r="G1771" t="str"><v>B</v></cell><cell r="H1771" t="str"><v>Soportes</v></cell><cell r="I1771" t="str"><v>PZA</v></cell><cell r="J1771"><v>34.848</v></cell></row><row r="1771"><cell r="L1771" t="str"><v>Alm. Gral</v></cell><cell r="M1771" t="str"><v>OK</v></cell><cell r="N1771" t="str"><v>SOPORTE PARA CHOQUE</v></cell><cell r="O1771" t="str"><v>Galvanizada</v></cell></row><row r="1771"><cell r="U1771" t="str"><v>1108-0002-0002-0003</v></cell><cell r="V1771" t="str"><v>PRV-034</v></cell></row><row r="1771"><cell r="Y1771" t="str"><v>SOMBRERETE  </v></cell></row><row r="1772"><cell r="A1772" t="str"><v>MET-0243</v></cell><cell r="B1772" t="str"><v>SOPORTE PARA CHOQUE IZQ Galvanizada </v></cell><cell r="C1772"><v>41618</v></cell><cell r="D1772" t="str"><v>A</v></cell><cell r="E1772"><v>41619</v></cell><cell r="F1772"><v>42346</v></cell><cell r="G1772" t="str"><v>B</v></cell><cell r="H1772" t="str"><v>Soportes</v></cell><cell r="I1772" t="str"><v>PZA</v></cell><cell r="J1772"><v>69.696</v></cell></row><row r="1772"><cell r="L1772" t="str"><v>Alm. Gral</v></cell><cell r="M1772" t="str"><v>OK</v></cell><cell r="N1772" t="str"><v>SOPORTE PARA CHOQUE IZQ</v></cell><cell r="O1772" t="str"><v>Galvanizada</v></cell></row><row r="1772"><cell r="U1772" t="str"><v>1108-0002-0002-0003</v></cell></row><row r="1772"><cell r="Y1772" t="str"><v>SOMBRERETE  </v></cell></row><row r="1773"><cell r="A1773" t="str"><v>MET-0244</v></cell><cell r="B1773" t="str"><v>SOPORTE PARA CHOQUE DER. Galvanizada </v></cell><cell r="C1773"><v>41618</v></cell><cell r="D1773" t="str"><v>A</v></cell><cell r="E1773"><v>41619</v></cell><cell r="F1773"><v>42346</v></cell><cell r="G1773" t="str"><v>B</v></cell><cell r="H1773" t="str"><v>Soportes</v></cell><cell r="I1773" t="str"><v>PZA</v></cell><cell r="J1773"><v>69.696</v></cell></row><row r="1773"><cell r="L1773" t="str"><v>Alm. Gral</v></cell><cell r="M1773" t="str"><v>OK</v></cell><cell r="N1773" t="str"><v>SOPORTE PARA CHOQUE DER.</v></cell><cell r="O1773" t="str"><v>Galvanizada</v></cell></row><row r="1773"><cell r="U1773" t="str"><v>1108-0002-0002-0003</v></cell></row><row r="1773"><cell r="Y1773" t="str"><v>SOMBRERETE  </v></cell></row><row r="1774"><cell r="A1774" t="str"><v>MET-0245</v></cell><cell r="B1774" t="str"><v>PLACA 75X83  </v></cell><cell r="C1774"><v>42306</v></cell><cell r="D1774" t="str"><v>E</v></cell><cell r="E1774"><v>42328</v></cell><cell r="F1774"><v>42328</v></cell><cell r="G1774" t="str"><v>B</v></cell><cell r="H1774" t="str"><v>Placas</v></cell><cell r="I1774" t="str"><v>PZA</v></cell></row><row r="1774"><cell r="L1774" t="str"><v>Alm. Gral</v></cell></row><row r="1774"><cell r="N1774" t="str"><v>PLACA 75X83</v></cell></row><row r="1775"><cell r="A1775" t="str"><v>MET-0246</v></cell><cell r="B1775" t="str"><v>LAMINA GALV C-16 15X1220  </v></cell><cell r="C1775"><v>42306</v></cell><cell r="D1775" t="str"><v>E</v></cell><cell r="E1775"><v>42328</v></cell><cell r="F1775"><v>42328</v></cell><cell r="G1775" t="str"><v>B</v></cell><cell r="H1775" t="str"><v>Placas</v></cell><cell r="I1775" t="str"><v>PZA</v></cell></row><row r="1775"><cell r="L1775" t="str"><v>Alm. Gral</v></cell></row><row r="1775"><cell r="N1775" t="str"><v>LAMINA GALV C-16 15X1220</v></cell></row><row r="1776"><cell r="A1776" t="str"><v>MET-0247</v></cell><cell r="B1776" t="str"><v>SOPORTE  REDONDO DE 3/8 (VARILLA Acero carbón 1000 MM LARGO</v></cell><cell r="C1776"><v>41115</v></cell><cell r="D1776" t="str"><v>O</v></cell></row><row r="1776"><cell r="F1776"><v>41115</v></cell><cell r="G1776" t="str"><v>B</v></cell><cell r="H1776" t="str"><v>Soportes</v></cell><cell r="I1776" t="str"><v>PZA</v></cell><cell r="J1776"><v>9.15</v></cell></row><row r="1776"><cell r="L1776" t="str"><v>Alm. Gral</v></cell></row><row r="1776"><cell r="N1776" t="str"><v>SOPORTE  REDONDO DE 3/8 (VARILLA</v></cell><cell r="O1776" t="str"><v>Acero carbón</v></cell><cell r="P1776" t="str"><v>1000 MM LARGO</v></cell></row><row r="1776"><cell r="U1776" t="str"><v>1108-0002-0002-0003</v></cell></row><row r="1776"><cell r="Y1776" t="str"><v>SOMBRERETE  </v></cell></row><row r="1777"><cell r="A1777" t="str"><v>MET-0248</v></cell><cell r="B1777" t="str"><v>SOPORTE BATENTE  Tropicalizada </v></cell><cell r="C1777"><v>42334</v></cell><cell r="D1777" t="str"><v>A</v></cell><cell r="E1777"><v>42340</v></cell><cell r="F1777"><v>42335</v></cell><cell r="G1777" t="str"><v>B</v></cell><cell r="H1777" t="str"><v>Soportes</v></cell><cell r="I1777" t="str"><v>PZA</v></cell><cell r="J1777"><v>25.65</v></cell></row><row r="1777"><cell r="L1777" t="str"><v>Alm. Gral</v></cell><cell r="M1777" t="str"><v>OK</v></cell><cell r="N1777" t="str"><v>SOPORTE BATENTE </v></cell><cell r="O1777" t="str"><v>Tropicalizada</v></cell></row><row r="1777"><cell r="U1777" t="str"><v>1108-0002-0002-0003</v></cell></row><row r="1777"><cell r="Y1777" t="str"><v>SOMBRERETE  </v></cell><cell r="Z1777" t="str"><v>PISO</v></cell></row><row r="1778"><cell r="A1778" t="str"><v>MET-0249</v></cell><cell r="B1778" t="str"><v>LAM. GALV. CAL 16, 770 MM X 20 MM  </v></cell><cell r="C1778"><v>42306</v></cell><cell r="D1778" t="str"><v>E</v></cell><cell r="E1778"><v>42328</v></cell><cell r="F1778"><v>42328</v></cell><cell r="G1778" t="str"><v>B</v></cell><cell r="H1778" t="str"><v>Placas</v></cell><cell r="I1778" t="str"><v>PZA</v></cell><cell r="J1778"><v>13.46</v></cell></row><row r="1778"><cell r="L1778" t="str"><v>Alm. Gral</v></cell><cell r="M1778" t="str"><v>OK</v></cell><cell r="N1778" t="str"><v>LAM. GALV. CAL 16, 770 MM X 20 MM</v></cell></row><row r="1779"><cell r="A1779" t="str"><v>MET-0250</v></cell><cell r="B1779" t="str"><v>LAM. GALV. CAL. 16, 320 MM X 35 MM  </v></cell><cell r="C1779"><v>42306</v></cell><cell r="D1779" t="str"><v>E</v></cell><cell r="E1779"><v>42328</v></cell><cell r="F1779"><v>42328</v></cell><cell r="G1779" t="str"><v>B</v></cell><cell r="H1779" t="str"><v>Placas</v></cell><cell r="I1779" t="str"><v>PZA</v></cell><cell r="J1779"><v>7.48</v></cell></row><row r="1779"><cell r="L1779" t="str"><v>Alm. Gral</v></cell><cell r="M1779" t="str"><v>OK</v></cell><cell r="N1779" t="str"><v>LAM. GALV. CAL. 16, 320 MM X 35 MM</v></cell></row><row r="1780"><cell r="A1780" t="str"><v>MET-0251</v></cell><cell r="B1780" t="str"><v>LAM. GALV. CAL 16, 220 MM X 20 MM  </v></cell><cell r="C1780"><v>42306</v></cell><cell r="D1780" t="str"><v>E</v></cell><cell r="E1780"><v>42328</v></cell><cell r="F1780"><v>42328</v></cell><cell r="G1780" t="str"><v>B</v></cell><cell r="H1780" t="str"><v>Placas</v></cell><cell r="I1780" t="str"><v>PZA</v></cell><cell r="J1780"><v>6.73</v></cell></row><row r="1780"><cell r="L1780" t="str"><v>Alm. Gral</v></cell><cell r="M1780" t="str"><v>OK</v></cell><cell r="N1780" t="str"><v>LAM. GALV. CAL 16, 220 MM X 20 MM</v></cell></row><row r="1781"><cell r="A1781" t="str"><v>MET-0252</v></cell><cell r="B1781" t="str"><v>LAM. GALV. CAL 16, 300 MM X 60 MM  </v></cell><cell r="C1781"><v>42306</v></cell><cell r="D1781" t="str"><v>E</v></cell><cell r="E1781"><v>42328</v></cell><cell r="F1781"><v>42328</v></cell><cell r="G1781" t="str"><v>B</v></cell><cell r="H1781" t="str"><v>Placas</v></cell><cell r="I1781" t="str"><v>PZA</v></cell><cell r="J1781"><v>18.95</v></cell></row><row r="1781"><cell r="L1781" t="str"><v>Alm. Gral</v></cell><cell r="M1781" t="str"><v>OK</v></cell><cell r="N1781" t="str"><v>LAM. GALV. CAL 16, 300 MM X 60 MM</v></cell></row><row r="1782"><cell r="A1782" t="str"><v>MET-0253</v></cell><cell r="B1782" t="str"><v>LAM. GALV. CAL 16, 470 MM X 20 MM  </v></cell><cell r="C1782"><v>42306</v></cell><cell r="D1782" t="str"><v>E</v></cell><cell r="E1782"><v>42328</v></cell><cell r="F1782"><v>42328</v></cell><cell r="G1782" t="str"><v>B</v></cell><cell r="H1782" t="str"><v>Placas</v></cell><cell r="I1782" t="str"><v>PZA</v></cell><cell r="J1782"><v>9.66</v></cell></row><row r="1782"><cell r="L1782" t="str"><v>Alm. Gral</v></cell><cell r="M1782" t="str"><v>OK</v></cell><cell r="N1782" t="str"><v>LAM. GALV. CAL 16, 470 MM X 20 MM</v></cell></row><row r="1783"><cell r="A1783" t="str"><v>MET-0254</v></cell><cell r="B1783" t="str"><v>LAM. GALV. CAL 16, 400 MM X 20 MM  </v></cell><cell r="C1783"><v>42306</v></cell><cell r="D1783" t="str"><v>E</v></cell><cell r="E1783"><v>42328</v></cell><cell r="F1783"><v>42328</v></cell><cell r="G1783" t="str"><v>B</v></cell><cell r="H1783" t="str"><v>Placas</v></cell><cell r="I1783" t="str"><v>PZA</v></cell><cell r="J1783"><v>8.16</v></cell></row><row r="1783"><cell r="L1783" t="str"><v>Alm. Gral</v></cell><cell r="M1783" t="str"><v>OK</v></cell><cell r="N1783" t="str"><v>LAM. GALV. CAL 16, 400 MM X 20 MM</v></cell></row><row r="1784"><cell r="A1784" t="str"><v>MET-0255</v></cell><cell r="B1784" t="str"><v>LAM. GALV. CAL 14, 80 MM X 90 MM  </v></cell><cell r="C1784"><v>42306</v></cell><cell r="D1784" t="str"><v>E</v></cell><cell r="E1784"><v>42328</v></cell><cell r="F1784"><v>42328</v></cell><cell r="G1784" t="str"><v>B</v></cell><cell r="H1784" t="str"><v>Placas</v></cell><cell r="I1784" t="str"><v>PZA</v></cell><cell r="J1784"><v>10.13</v></cell></row><row r="1784"><cell r="L1784" t="str"><v>Alm. Gral</v></cell><cell r="M1784" t="str"><v>OK</v></cell><cell r="N1784" t="str"><v>LAM. GALV. CAL 14, 80 MM X 90 MM</v></cell></row><row r="1785"><cell r="A1785" t="str"><v>MET-0256</v></cell><cell r="B1785" t="str"><v>LAM. GALV. CAL 14, 90 MM X 100 MM  </v></cell><cell r="C1785"><v>42306</v></cell><cell r="D1785" t="str"><v>E</v></cell><cell r="E1785"><v>42328</v></cell><cell r="F1785"><v>42328</v></cell><cell r="G1785" t="str"><v>B</v></cell><cell r="H1785" t="str"><v>Placas</v></cell><cell r="I1785" t="str"><v>PZA</v></cell><cell r="J1785"><v>11.2</v></cell></row><row r="1785"><cell r="L1785" t="str"><v>Alm. Gral</v></cell><cell r="M1785" t="str"><v>OK</v></cell><cell r="N1785" t="str"><v>LAM. GALV. CAL 14, 90 MM X 100 MM</v></cell></row><row r="1786"><cell r="A1786" t="str"><v>MET-0257</v></cell><cell r="B1786" t="str"><v>PLACA CAL 16 Galvanizada 40 x 40 mm</v></cell><cell r="C1786"><v>42306</v></cell><cell r="D1786" t="str"><v>E</v></cell><cell r="E1786"><v>42328</v></cell><cell r="F1786"><v>42328</v></cell><cell r="G1786" t="str"><v>B</v></cell><cell r="H1786" t="str"><v>Placas</v></cell><cell r="I1786" t="str"><v>PZA</v></cell><cell r="J1786"><v>2.178</v></cell></row><row r="1786"><cell r="L1786" t="str"><v>Alm. Gral</v></cell><cell r="M1786" t="str"><v>OK</v></cell><cell r="N1786" t="str"><v>PLACA CAL 16</v></cell><cell r="O1786" t="str"><v>Galvanizada</v></cell><cell r="P1786" t="str"><v>40 x 40 mm</v></cell></row><row r="1786"><cell r="R1786"><v>40214</v></cell></row><row r="1786"><cell r="U1786" t="str"><v>1108-0002-0002-0006</v></cell></row><row r="1786"><cell r="Y1786" t="str"><v>E10  </v></cell><cell r="Z1786" t="str"><v>PISO</v></cell></row><row r="1787"><cell r="A1787" t="str"><v>MET-0258</v></cell><cell r="B1787" t="str"><v>SOPORTE ANGULO 25X23X100 < 135° Galvanizada </v></cell><cell r="C1787"><v>40277</v></cell><cell r="D1787" t="str"><v>O</v></cell><cell r="E1787"><v>42346</v></cell><cell r="F1787"><v>42346</v></cell><cell r="G1787" t="str"><v>B</v></cell><cell r="H1787" t="str"><v>Soportes</v></cell><cell r="I1787" t="str"><v>PZA</v></cell><cell r="J1787"><v>14.9072</v></cell></row><row r="1787"><cell r="L1787" t="str"><v>Alm. Gral</v></cell><cell r="M1787" t="str"><v>OK</v></cell><cell r="N1787" t="str"><v>SOPORTE ANGULO 25X23X100 < 135°</v></cell><cell r="O1787" t="str"><v>Galvanizada</v></cell></row><row r="1787"><cell r="U1787" t="str"><v>1108-0002-0002-0001</v></cell></row><row r="1787"><cell r="Y1787" t="str"><v>E7  </v></cell><cell r="Z1787" t="str"><v>PISO</v></cell></row><row r="1788"><cell r="A1788" t="str"><v>MET-0259</v></cell><cell r="B1788" t="str"><v>ROLLO DE MALLA DE ALUMINIO  </v></cell><cell r="C1788"><v>42346</v></cell><cell r="D1788"><v>0</v></cell><cell r="E1788"><v>42347</v></cell><cell r="F1788"><v>42349</v></cell><cell r="G1788" t="str"><v>B</v></cell><cell r="H1788" t="str"><v>Metal desplegado</v></cell><cell r="I1788" t="str"><v>ROLLO 1.22M X 11m</v></cell><cell r="J1788"><v>6480</v></cell></row><row r="1788"><cell r="L1788" t="str"><v>Alm. Gral</v></cell></row><row r="1788"><cell r="N1788" t="str"><v>ROLLO DE MALLA DE ALUMINIO</v></cell></row><row r="1789"><cell r="A1789" t="str"><v>MET-0260</v></cell><cell r="B1789" t="str"><v>LAM. GALV CAL 16 20 X 60 MM  </v></cell><cell r="C1789"><v>42306</v></cell><cell r="D1789" t="str"><v>E</v></cell><cell r="E1789"><v>42328</v></cell><cell r="F1789"><v>42328</v></cell><cell r="G1789" t="str"><v>B</v></cell><cell r="H1789" t="str"><v>Placas</v></cell><cell r="I1789" t="str"><v>PZA</v></cell><cell r="J1789"><v>1.69</v></cell></row><row r="1789"><cell r="L1789" t="str"><v>Alm. Gral</v></cell><cell r="M1789" t="str"><v>OK</v></cell><cell r="N1789" t="str"><v>LAM. GALV CAL 16 20 X 60 MM</v></cell></row><row r="1790"><cell r="A1790" t="str"><v>MET-0261</v></cell><cell r="B1790" t="str"><v>ESC. LAM GALV CAL 16 100 X 50 X 110 MM  </v></cell></row><row r="1790"><cell r="G1790" t="str"><v>B</v></cell><cell r="H1790" t="str"><v>Soportes</v></cell><cell r="I1790" t="str"><v>PZA</v></cell><cell r="J1790"><v>22</v></cell></row><row r="1790"><cell r="L1790" t="str"><v>Alm. Gral</v></cell><cell r="M1790" t="str"><v>OK</v></cell><cell r="N1790" t="str"><v>ESC. LAM GALV CAL 16 100 X 50 X 110 MM</v></cell></row><row r="1791"><cell r="A1791" t="str"><v>MET-0262</v></cell><cell r="B1791" t="str"><v>CHAPA ALUMINIO XADREZ 2,20 X 102 98020283  </v></cell></row><row r="1791"><cell r="G1791" t="str"><v>B</v></cell><cell r="H1791" t="str"><v>Placas</v></cell><cell r="I1791" t="str"><v>KILO</v></cell></row><row r="1791"><cell r="L1791" t="str"><v>Alm. Gral</v></cell></row><row r="1791"><cell r="N1791" t="str"><v>CHAPA ALUMINIO XADREZ 2,20 X 102 98020283</v></cell></row><row r="1792"><cell r="A1792" t="str"><v>MET-0263</v></cell><cell r="B1792" t="str"><v>ESC. LAM GALV CAL 16 200 X 50 X 110 MM  </v></cell></row><row r="1792"><cell r="G1792" t="str"><v>B</v></cell><cell r="H1792" t="str"><v>Soportes</v></cell><cell r="I1792" t="str"><v>PZA</v></cell></row><row r="1792"><cell r="L1792" t="str"><v>Alm. Gral</v></cell></row><row r="1792"><cell r="N1792" t="str"><v>ESC. LAM GALV CAL 16 200 X 50 X 110 MM</v></cell></row><row r="1793"><cell r="A1793" t="str"><v>MET-0264</v></cell><cell r="B1793" t="str"><v>HUELLA ALUM ESCALON (10090344)  </v></cell><cell r="C1793"><v>42152</v></cell><cell r="D1793" t="str"><v>B</v></cell><cell r="E1793"><v>42156</v></cell><cell r="F1793"><v>42156</v></cell><cell r="G1793" t="str"><v>B</v></cell><cell r="H1793" t="str"><v>Placas</v></cell><cell r="I1793" t="str"><v>PZA</v></cell><cell r="J1793"><v>19.36</v></cell></row><row r="1793"><cell r="L1793" t="str"><v>Alm. Gral</v></cell><cell r="M1793" t="str"><v>OK</v></cell><cell r="N1793" t="str"><v>HUELLA ALUM ESCALON (10090344)</v></cell></row><row r="1794"><cell r="A1794" t="str"><v>MET-0265</v></cell><cell r="B1794" t="str"><v>HUELLA ALUM ESCALON (10090348)  </v></cell><cell r="C1794"><v>41038</v></cell><cell r="D1794" t="str"><v>O</v></cell></row><row r="1794"><cell r="F1794"><v>41058</v></cell><cell r="G1794" t="str"><v>B</v></cell><cell r="H1794" t="str"><v>Placas</v></cell><cell r="I1794" t="str"><v>PZA</v></cell><cell r="J1794"><v>19.36</v></cell></row><row r="1794"><cell r="L1794" t="str"><v>Alm. Gral</v></cell><cell r="M1794" t="str"><v>OK</v></cell><cell r="N1794" t="str"><v>HUELLA ALUM ESCALON (10090348)</v></cell></row><row r="1795"><cell r="A1795" t="str"><v>MET-0266</v></cell><cell r="B1795" t="str"><v>HUELLA ALUM ESCALON (10090297)  </v></cell><cell r="C1795"><v>41109</v></cell><cell r="D1795" t="str"><v>A</v></cell></row><row r="1795"><cell r="F1795"><v>41109</v></cell><cell r="G1795" t="str"><v>B</v></cell><cell r="H1795" t="str"><v>Placas</v></cell><cell r="I1795" t="str"><v>PZA</v></cell><cell r="J1795"><v>19.36</v></cell></row><row r="1795"><cell r="L1795" t="str"><v>Alm. Gral</v></cell><cell r="M1795" t="str"><v>OK</v></cell><cell r="N1795" t="str"><v>HUELLA ALUM ESCALON (10090297)</v></cell></row><row r="1796"><cell r="A1796" t="str"><v>MET-0267</v></cell><cell r="B1796" t="str"><v>HUELLA ALUM ESCALON (10092333)  </v></cell></row><row r="1796"><cell r="G1796" t="str"><v>B</v></cell><cell r="H1796" t="str"><v>Placas</v></cell><cell r="I1796" t="str"><v>PZA</v></cell><cell r="J1796"><v>24.2</v></cell></row><row r="1796"><cell r="L1796" t="str"><v>Alm. Gral</v></cell></row><row r="1796"><cell r="N1796" t="str"><v>HUELLA ALUM ESCALON (10092333)</v></cell></row><row r="1797"><cell r="A1797" t="str"><v>MET-0268</v></cell><cell r="B1797" t="str"><v>HUELLA ALUM ESCALON (10092306)  </v></cell></row><row r="1797"><cell r="G1797" t="str"><v>B</v></cell><cell r="H1797" t="str"><v>Placas</v></cell><cell r="I1797" t="str"><v>PZA</v></cell><cell r="J1797"><v>24.2</v></cell></row><row r="1797"><cell r="L1797" t="str"><v>Alm. Gral</v></cell></row><row r="1797"><cell r="N1797" t="str"><v>HUELLA ALUM ESCALON (10092306)</v></cell></row><row r="1798"><cell r="A1798" t="str"><v>MET-0269</v></cell><cell r="B1798" t="str"><v>HUELLA ALUM ESCALON (10092347)  </v></cell></row><row r="1798"><cell r="G1798" t="str"><v>B</v></cell><cell r="H1798" t="str"><v>Placas</v></cell><cell r="I1798" t="str"><v>PZA</v></cell><cell r="J1798"><v>29.04</v></cell></row><row r="1798"><cell r="L1798" t="str"><v>Alm. Gral</v></cell></row><row r="1798"><cell r="N1798" t="str"><v>HUELLA ALUM ESCALON (10092347)</v></cell></row><row r="1799"><cell r="A1799" t="str"><v>MET-0270</v></cell><cell r="B1799" t="str"><v>HUELLA ALUM TIPO AJEDREZ CONJUNTO CAPO  Aluminio </v></cell></row><row r="1799"><cell r="G1799" t="str"><v>B</v></cell><cell r="H1799" t="str"><v>Placas</v></cell><cell r="I1799" t="str"><v>PZA</v></cell><cell r="J1799"><v>29.04</v></cell></row><row r="1799"><cell r="L1799" t="str"><v>Alm. Gral</v></cell><cell r="M1799" t="str"><v>OK</v></cell><cell r="N1799" t="str"><v>HUELLA ALUM TIPO AJEDREZ CONJUNTO CAPO </v></cell><cell r="O1799" t="str"><v>Aluminio</v></cell></row><row r="1799"><cell r="U1799" t="str"><v>1108-0002-0002-0004</v></cell></row><row r="1799"><cell r="Y1799" t="str"><v>E2  </v></cell></row><row r="1800"><cell r="A1800" t="str"><v>MET-0271</v></cell><cell r="B1800" t="str"><v>REFUERZO METALICO ESCALON DELANTERO OF  </v></cell><cell r="C1800"><v>40264</v></cell><cell r="D1800" t="str"><v>O</v></cell><cell r="E1800"><v>42356</v></cell><cell r="F1800"><v>42354</v></cell><cell r="G1800" t="str"><v>B</v></cell><cell r="H1800" t="str"><v>Soportes</v></cell><cell r="I1800" t="str"><v>PZA</v></cell><cell r="J1800"><v>153.67</v></cell></row><row r="1800"><cell r="L1800" t="str"><v>Alm. Gral</v></cell></row><row r="1800"><cell r="N1800" t="str"><v>REFUERZO METALICO ESCALON DELANTERO OF</v></cell></row><row r="1801"><cell r="A1801" t="str"><v>MET-0272</v></cell><cell r="B1801" t="str"><v>REFUERZO METALICO ESCALON DELANTERO OF  </v></cell><cell r="C1801"><v>40264</v></cell><cell r="D1801" t="str"><v>O</v></cell><cell r="E1801"><v>42356</v></cell><cell r="F1801"><v>42354</v></cell><cell r="G1801" t="str"><v>B</v></cell><cell r="H1801" t="str"><v>Soportes</v></cell><cell r="I1801" t="str"><v>PZA</v></cell><cell r="J1801"><v>186.945</v></cell></row><row r="1801"><cell r="L1801" t="str"><v>Alm. Gral</v></cell></row><row r="1801"><cell r="N1801" t="str"><v>REFUERZO METALICO ESCALON DELANTERO OF</v></cell></row><row r="1802"><cell r="A1802" t="str"><v>MET-0273</v></cell><cell r="B1802" t="str"><v>REFUERZO METALICO ESCALON TRASERO OF/XBC 34610405 </v></cell><cell r="C1802"><v>41109</v></cell><cell r="D1802" t="str"><v>B</v></cell></row><row r="1802"><cell r="F1802"><v>41109</v></cell><cell r="G1802" t="str"><v>B</v></cell><cell r="H1802" t="str"><v>Soportes</v></cell><cell r="I1802" t="str"><v>PZA</v></cell><cell r="J1802"><v>196.02</v></cell></row><row r="1802"><cell r="L1802" t="str"><v>Alm. Gral</v></cell><cell r="M1802" t="str"><v>OK</v></cell><cell r="N1802" t="str"><v>REFUERZO METALICO ESCALON TRASERO OF/XBC</v></cell><cell r="O1802"><v>34610405</v></cell></row><row r="1803"><cell r="A1803" t="str"><v>MET-0274</v></cell><cell r="B1803" t="str"><v>REFUERZO METALICO ESCALON TRASERO OF/XBC 34610404 </v></cell><cell r="C1803"><v>41109</v></cell><cell r="D1803" t="str"><v>B</v></cell></row><row r="1803"><cell r="F1803"><v>41109</v></cell><cell r="G1803" t="str"><v>B</v></cell><cell r="H1803" t="str"><v>Soportes</v></cell><cell r="I1803" t="str"><v>PZA</v></cell><cell r="J1803"><v>192.995</v></cell></row><row r="1803"><cell r="L1803" t="str"><v>Alm. Gral</v></cell><cell r="M1803" t="str"><v>OK</v></cell><cell r="N1803" t="str"><v>REFUERZO METALICO ESCALON TRASERO OF/XBC</v></cell><cell r="O1803"><v>34610404</v></cell></row><row r="1804"><cell r="A1804" t="str"><v>MET-0275</v></cell><cell r="B1804" t="str"><v>SOPORTE FIJACION FAROL 30 X 55 MM C/OJALES Galvanizada </v></cell><cell r="C1804"><v>42180</v></cell><cell r="D1804" t="str"><v>O</v></cell><cell r="E1804"><v>42346</v></cell><cell r="F1804"><v>42181</v></cell><cell r="G1804" t="str"><v>B</v></cell><cell r="H1804" t="str"><v>Soportes</v></cell><cell r="I1804" t="str"><v>PZA</v></cell><cell r="J1804"><v>10.89</v></cell></row><row r="1804"><cell r="L1804" t="str"><v>Alm. Gral</v></cell><cell r="M1804" t="str"><v>OK</v></cell><cell r="N1804" t="str"><v>SOPORTE FIJACION FAROL 30 X 55 MM C/OJALES</v></cell><cell r="O1804" t="str"><v>Galvanizada</v></cell></row><row r="1804"><cell r="U1804" t="str"><v>1108-0002-0002-0003</v></cell></row><row r="1804"><cell r="Y1804" t="str"><v>SOMBRERETE  </v></cell></row><row r="1805"><cell r="A1805" t="str"><v>MET-0276</v></cell><cell r="B1805" t="str"><v>SOPORTE FIJACION FAROL 30 X 75 MM C/OJALES  Acero carbón </v></cell><cell r="C1805"><v>42215</v></cell><cell r="D1805" t="str"><v>A</v></cell><cell r="E1805"><v>42216</v></cell><cell r="F1805"><v>42215</v></cell><cell r="G1805" t="str"><v>B</v></cell><cell r="H1805" t="str"><v>Soportes</v></cell><cell r="I1805" t="str"><v>PZA</v></cell><cell r="J1805"><v>11.616</v></cell></row><row r="1805"><cell r="L1805" t="str"><v>Alm. Gral</v></cell><cell r="M1805" t="str"><v>OK</v></cell><cell r="N1805" t="str"><v>SOPORTE FIJACION FAROL 30 X 75 MM C/OJALES </v></cell><cell r="O1805" t="str"><v>Acero carbón</v></cell></row><row r="1805"><cell r="U1805" t="str"><v>1108-0002-0002-0003</v></cell><cell r="V1805" t="str"><v>PRV-034</v></cell></row><row r="1805"><cell r="Y1805" t="str"><v>SOMBRERETE  </v></cell></row><row r="1806"><cell r="A1806" t="str"><v>MET-0277</v></cell><cell r="B1806" t="str"><v>SOPORTE "Z" P/COLARIÑO 25 X 75 X 60 X 40 Acero carbón </v></cell><cell r="C1806"><v>41609</v></cell><cell r="D1806" t="str"><v>O</v></cell></row><row r="1806"><cell r="G1806" t="str"><v>B</v></cell><cell r="H1806" t="str"><v>Soportes</v></cell><cell r="I1806" t="str"><v>PZA</v></cell><cell r="J1806"><v>15</v></cell></row><row r="1806"><cell r="L1806" t="str"><v>Alm. Gral</v></cell></row><row r="1806"><cell r="N1806" t="str"><v>SOPORTE "Z" P/COLARIÑO 25 X 75 X 60 X 40</v></cell><cell r="O1806" t="str"><v>Acero carbón</v></cell></row><row r="1806"><cell r="U1806" t="str"><v>1108-0002-0002-0003</v></cell><cell r="V1806" t="str"><v>PRV-023</v></cell></row><row r="1806"><cell r="Y1806" t="str"><v>E7  </v></cell></row><row r="1807"><cell r="A1807" t="str"><v>MET-0278</v></cell><cell r="B1807" t="str"><v>LAM. GALV. CAL. 16, 200 MM X 20 MM  </v></cell><cell r="C1807"><v>42306</v></cell><cell r="D1807" t="str"><v>E</v></cell><cell r="E1807"><v>42328</v></cell><cell r="F1807"><v>42328</v></cell><cell r="G1807" t="str"><v>B</v></cell><cell r="H1807" t="str"><v>Placas</v></cell><cell r="I1807" t="str"><v>PZA</v></cell><cell r="J1807"><v>4.719</v></cell></row><row r="1807"><cell r="L1807" t="str"><v>Alm. Gral</v></cell><cell r="M1807" t="str"><v>OK</v></cell><cell r="N1807" t="str"><v>LAM. GALV. CAL. 16, 200 MM X 20 MM</v></cell></row><row r="1808"><cell r="A1808" t="str"><v>MET-0279</v></cell><cell r="B1808" t="str"><v>PLACA CAL. 1/8" Galvanizada 125 x 70 mm</v></cell><cell r="C1808"><v>42328</v></cell><cell r="D1808" t="str"><v>D</v></cell><cell r="E1808"><v>42328</v></cell><cell r="F1808"><v>42328</v></cell><cell r="G1808" t="str"><v>B</v></cell><cell r="H1808" t="str"><v>Placas</v></cell><cell r="I1808" t="str"><v>PZA</v></cell><cell r="J1808"><v>14.8225</v></cell></row><row r="1808"><cell r="L1808" t="str"><v>Alm. Gral</v></cell></row><row r="1808"><cell r="N1808" t="str"><v>PLACA CAL. 1/8"</v></cell><cell r="O1808" t="str"><v>Galvanizada</v></cell><cell r="P1808" t="str"><v>125 x 70 mm</v></cell></row><row r="1808"><cell r="U1808" t="str"><v>1108-0002-0002-0006</v></cell><cell r="V1808" t="str"><v>PRV-034</v></cell></row><row r="1808"><cell r="Y1808" t="str"><v>E1  </v></cell></row><row r="1809"><cell r="A1809" t="str"><v>MET-0280</v></cell><cell r="B1809" t="str"><v>LAM. GALV. CAL. 16, 25 MM X 750 MM  </v></cell><cell r="C1809"><v>42306</v></cell><cell r="D1809" t="str"><v>E</v></cell><cell r="E1809"><v>42328</v></cell><cell r="F1809"><v>42328</v></cell><cell r="G1809" t="str"><v>B</v></cell><cell r="H1809" t="str"><v>Placas</v></cell><cell r="I1809" t="str"><v>PZA</v></cell><cell r="J1809"><v>17.545</v></cell></row><row r="1809"><cell r="L1809" t="str"><v>Alm. Gral</v></cell></row><row r="1809"><cell r="N1809" t="str"><v>LAM. GALV. CAL. 16, 25 MM X 750 MM</v></cell></row><row r="1810"><cell r="A1810" t="str"><v>MET-0281</v></cell><cell r="B1810" t="str"><v>SOPORTE ANGULO 65X85X125 CAL 12 Galvanizada </v></cell><cell r="C1810"><v>40443</v></cell><cell r="D1810" t="str"><v>O</v></cell><cell r="E1810"><v>42346</v></cell><cell r="F1810"><v>42346</v></cell><cell r="G1810" t="str"><v>B</v></cell><cell r="H1810" t="str"><v>Soportes</v></cell><cell r="I1810" t="str"><v>PZA</v></cell><cell r="J1810"><v>32.5127</v></cell></row><row r="1810"><cell r="L1810" t="str"><v>Alm. Gral</v></cell></row><row r="1810"><cell r="N1810" t="str"><v>SOPORTE ANGULO 65X85X125 CAL 12</v></cell><cell r="O1810" t="str"><v>Galvanizada</v></cell></row><row r="1810"><cell r="U1810" t="str"><v>1108-0002-0002-0001</v></cell></row><row r="1810"><cell r="Y1810" t="str"><v>E3  </v></cell></row><row r="1811"><cell r="A1811" t="str"><v>MET-0282</v></cell><cell r="B1811" t="str"><v>PLACA CAL 16 Galvanizada 80 x 50 mm</v></cell><cell r="C1811"><v>42306</v></cell><cell r="D1811" t="str"><v>E</v></cell><cell r="E1811"><v>42328</v></cell><cell r="F1811"><v>42328</v></cell><cell r="G1811" t="str"><v>B</v></cell><cell r="H1811" t="str"><v>Placas</v></cell><cell r="I1811" t="str"><v>PZA</v></cell><cell r="J1811"><v>5.082</v></cell></row><row r="1811"><cell r="L1811" t="str"><v>Alm. Gral</v></cell></row><row r="1811"><cell r="N1811" t="str"><v>PLACA CAL 16</v></cell><cell r="O1811" t="str"><v>Galvanizada</v></cell><cell r="P1811" t="str"><v>80 x 50 mm</v></cell></row><row r="1811"><cell r="U1811" t="str"><v>1108-0002-0002-0006</v></cell></row><row r="1811"><cell r="Y1811" t="str"><v>PENDIENTE  </v></cell><cell r="Z1811" t="str"><v>PISO</v></cell></row><row r="1812"><cell r="A1812" t="str"><v>MET-0283</v></cell><cell r="B1812" t="str"><v>PLACA CAL. 1/4" Acero carbón 75 X 30 mm</v></cell><cell r="C1812"><v>42328</v></cell><cell r="D1812" t="str"><v>D</v></cell><cell r="E1812"><v>42328</v></cell><cell r="F1812"><v>42328</v></cell><cell r="G1812" t="str"><v>B</v></cell><cell r="H1812" t="str"><v>Placas</v></cell><cell r="I1812" t="str"><v>PZA</v></cell><cell r="J1812"><v>7.4899</v></cell></row><row r="1812"><cell r="L1812" t="str"><v>Alm. Gral</v></cell></row><row r="1812"><cell r="N1812" t="str"><v>PLACA CAL. 1/4"</v></cell><cell r="O1812" t="str"><v>Acero carbón</v></cell><cell r="P1812" t="str"><v>75 X 30 mm</v></cell></row><row r="1812"><cell r="U1812" t="str"><v>1108-0002-0002-0006</v></cell></row><row r="1812"><cell r="Y1812" t="str"><v>E1  </v></cell></row><row r="1813"><cell r="A1813" t="str"><v>MET-0284</v></cell><cell r="B1813" t="str"><v>LAM. GALV. CAL 12, 100 MM X 100 MM  </v></cell><cell r="C1813"><v>42306</v></cell><cell r="D1813" t="str"><v>E</v></cell><cell r="E1813"><v>42328</v></cell><cell r="F1813"><v>42328</v></cell><cell r="G1813" t="str"><v>B</v></cell><cell r="H1813" t="str"><v>Placas</v></cell><cell r="I1813" t="str"><v>PZA</v></cell><cell r="J1813"><v>19.36</v></cell></row><row r="1813"><cell r="L1813" t="str"><v>Alm. Gral</v></cell></row><row r="1813"><cell r="N1813" t="str"><v>LAM. GALV. CAL 12, 100 MM X 100 MM</v></cell></row><row r="1814"><cell r="A1814" t="str"><v>MET-0285</v></cell><cell r="B1814" t="str"><v>PLACA CAL 16 Galvanizada 300 x 50 mm</v></cell><cell r="C1814"><v>42306</v></cell><cell r="D1814" t="str"><v>E</v></cell><cell r="E1814"><v>42328</v></cell><cell r="F1814"><v>42328</v></cell><cell r="G1814" t="str"><v>B</v></cell><cell r="H1814" t="str"><v>Placas</v></cell><cell r="I1814" t="str"><v>PZA</v></cell><cell r="J1814"><v>20.35</v></cell></row><row r="1814"><cell r="L1814" t="str"><v>Alm. Gral</v></cell></row><row r="1814"><cell r="N1814" t="str"><v>PLACA CAL 16</v></cell><cell r="O1814" t="str"><v>Galvanizada</v></cell><cell r="P1814" t="str"><v>300 x 50 mm</v></cell></row><row r="1814"><cell r="U1814" t="str"><v>1108-0002-0002-0006</v></cell></row><row r="1814"><cell r="Y1814" t="str"><v>E6  </v></cell><cell r="Z1814" t="str"><v>PISO</v></cell></row><row r="1815"><cell r="A1815" t="str"><v>MET-0286</v></cell><cell r="B1815" t="str"><v>LAMINA CAL. 16 25 MM X 70 MM  </v></cell><cell r="C1815"><v>42306</v></cell><cell r="D1815" t="str"><v>E</v></cell><cell r="E1815"><v>42328</v></cell><cell r="F1815"><v>42328</v></cell><cell r="G1815" t="str"><v>B</v></cell><cell r="H1815" t="str"><v>Placas</v></cell><cell r="I1815" t="str"><v>PZA</v></cell><cell r="J1815"><v>2.178</v></cell></row><row r="1815"><cell r="L1815" t="str"><v>Alm. Gral</v></cell></row><row r="1815"><cell r="N1815" t="str"><v>LAMINA CAL. 16 25 MM X 70 MM</v></cell></row><row r="1815"><cell r="U1815" t="str"><v>1108-0002-0002-0006</v></cell><cell r="V1815" t="str"><v>PRV-034</v></cell></row><row r="1815"><cell r="Z1815" t="str"><v>PISO</v></cell></row><row r="1816"><cell r="A1816" t="str"><v>MET-0287</v></cell><cell r="B1816" t="str"><v>LAMINA CAL. 16 480 MM X 25 MM  </v></cell><cell r="C1816"><v>42306</v></cell><cell r="D1816" t="str"><v>E</v></cell><cell r="E1816"><v>42328</v></cell><cell r="F1816"><v>42328</v></cell><cell r="G1816" t="str"><v>B</v></cell><cell r="H1816" t="str"><v>Placas</v></cell><cell r="I1816" t="str"><v>PZA</v></cell><cell r="J1816"><v>13.915</v></cell></row><row r="1816"><cell r="L1816" t="str"><v>Alm. Gral</v></cell><cell r="M1816" t="str"><v>OK</v></cell><cell r="N1816" t="str"><v>LAMINA CAL. 16 480 MM X 25 MM</v></cell></row><row r="1817"><cell r="A1817" t="str"><v>MET-0288</v></cell><cell r="B1817" t="str"><v>LAM. GALV. CAL. 16 40 X 150 MM  </v></cell><cell r="C1817"><v>42306</v></cell><cell r="D1817" t="str"><v>E</v></cell><cell r="E1817"><v>42328</v></cell><cell r="F1817"><v>42328</v></cell><cell r="G1817" t="str"><v>B</v></cell><cell r="H1817" t="str"><v>Placas</v></cell><cell r="I1817" t="str"><v>PZA</v></cell><cell r="J1817"><v>8.591</v></cell></row><row r="1817"><cell r="L1817" t="str"><v>Alm. Gral</v></cell></row><row r="1817"><cell r="N1817" t="str"><v>LAM. GALV. CAL. 16 40 X 150 MM</v></cell></row><row r="1817"><cell r="R1817"><v>40296</v></cell></row><row r="1818"><cell r="A1818" t="str"><v>MET-0289</v></cell><cell r="B1818" t="str"><v>LAM. GALV. CAL. 16 20 X 35 MM  </v></cell><cell r="C1818"><v>42306</v></cell><cell r="D1818" t="str"><v>E</v></cell><cell r="E1818"><v>42328</v></cell><cell r="F1818"><v>42328</v></cell><cell r="G1818" t="str"><v>B</v></cell><cell r="H1818" t="str"><v>Placas</v></cell><cell r="I1818" t="str"><v>PZA</v></cell><cell r="J1818"><v>1.815</v></cell></row><row r="1818"><cell r="L1818" t="str"><v>Alm. Gral</v></cell></row><row r="1818"><cell r="N1818" t="str"><v>LAM. GALV. CAL. 16 20 X 35 MM</v></cell></row><row r="1819"><cell r="A1819" t="str"><v>MET-0290</v></cell><cell r="B1819" t="str"><v>PLACA CAL 16 Galvanizada 290 x 30 mm</v></cell><cell r="C1819"><v>42306</v></cell><cell r="D1819" t="str"><v>E</v></cell><cell r="E1819"><v>42328</v></cell><cell r="F1819"><v>42328</v></cell><cell r="G1819" t="str"><v>B</v></cell><cell r="H1819" t="str"><v>Placas</v></cell><cell r="I1819" t="str"><v>PZA</v></cell><cell r="J1819"><v>10.5875</v></cell></row><row r="1819"><cell r="L1819" t="str"><v>Alm. Gral</v></cell></row><row r="1819"><cell r="N1819" t="str"><v>PLACA CAL 16</v></cell><cell r="O1819" t="str"><v>Galvanizada</v></cell><cell r="P1819" t="str"><v>290 x 30 mm</v></cell></row><row r="1819"><cell r="U1819" t="str"><v>1108-0002-0002-0006</v></cell></row><row r="1819"><cell r="Y1819" t="str"><v>E2  </v></cell><cell r="Z1819" t="str"><v>PISO</v></cell></row><row r="1820"><cell r="A1820" t="str"><v>MET-0291</v></cell><cell r="B1820" t="str"><v>LAM. GALV. CAL. 16, 25 X 350 MM  </v></cell><cell r="C1820"><v>42306</v></cell><cell r="D1820" t="str"><v>E</v></cell><cell r="E1820"><v>42328</v></cell><cell r="F1820"><v>42328</v></cell><cell r="G1820" t="str"><v>B</v></cell><cell r="H1820" t="str"><v>Placas</v></cell><cell r="I1820" t="str"><v>PZA</v></cell><cell r="J1820"><v>9.196</v></cell></row><row r="1820"><cell r="L1820" t="str"><v>Alm. Gral</v></cell><cell r="M1820" t="str"><v>OK</v></cell><cell r="N1820" t="str"><v>LAM. GALV. CAL. 16, 25 X 350 MM</v></cell></row><row r="1821"><cell r="A1821" t="str"><v>MET-0292</v></cell><cell r="B1821" t="str"><v>LAM. GALV. CAL. 16, 80 X 250 MM  </v></cell><cell r="C1821"><v>42306</v></cell><cell r="D1821" t="str"><v>E</v></cell><cell r="E1821"><v>42328</v></cell><cell r="F1821"><v>42328</v></cell><cell r="G1821" t="str"><v>B</v></cell><cell r="H1821" t="str"><v>Placas</v></cell><cell r="I1821" t="str"><v>PZA</v></cell><cell r="J1821"><v>22.6875</v></cell></row><row r="1821"><cell r="L1821" t="str"><v>Alm. Gral</v></cell></row><row r="1821"><cell r="N1821" t="str"><v>LAM. GALV. CAL. 16, 80 X 250 MM</v></cell></row><row r="1822"><cell r="A1822" t="str"><v>MET-0293</v></cell><cell r="B1822" t="str"><v>PLACA CAL 16 Galvanizada 490 x 100 mm</v></cell><cell r="C1822"><v>42306</v></cell><cell r="D1822" t="str"><v>E</v></cell><cell r="E1822"><v>42328</v></cell><cell r="F1822"><v>42328</v></cell><cell r="G1822" t="str"><v>B</v></cell><cell r="H1822" t="str"><v>Placas</v></cell><cell r="I1822" t="str"><v>PZA</v></cell><cell r="J1822"><v>43.7415</v></cell></row><row r="1822"><cell r="L1822" t="str"><v>Alm. Gral</v></cell><cell r="M1822" t="str"><v>ok</v></cell><cell r="N1822" t="str"><v>PLACA CAL 16</v></cell><cell r="O1822" t="str"><v>Galvanizada</v></cell><cell r="P1822" t="str"><v>490 x 100 mm</v></cell></row><row r="1822"><cell r="U1822" t="str"><v>1108-0002-0002-0006</v></cell><cell r="V1822" t="str"><v>PRV-034</v></cell></row><row r="1822"><cell r="Y1822" t="str"><v>E5  </v></cell></row><row r="1823"><cell r="A1823" t="str"><v>MET-0294</v></cell><cell r="B1823" t="str"><v>PLACA CAL 16 Galvanizada 40 X 20 mm</v></cell><cell r="C1823"><v>42306</v></cell><cell r="D1823" t="str"><v>E</v></cell><cell r="E1823"><v>42328</v></cell><cell r="F1823"><v>42328</v></cell><cell r="G1823" t="str"><v>B</v></cell><cell r="H1823" t="str"><v>Placas</v></cell><cell r="I1823" t="str"><v>PZA</v></cell><cell r="J1823"><v>1.98</v></cell></row><row r="1823"><cell r="L1823" t="str"><v>Alm. Gral</v></cell><cell r="M1823" t="str"><v>ok</v></cell><cell r="N1823" t="str"><v>PLACA CAL 16</v></cell><cell r="O1823" t="str"><v>Galvanizada</v></cell><cell r="P1823" t="str"><v>40 X 20 mm</v></cell></row><row r="1823"><cell r="U1823" t="str"><v>1108-0002-0002-0006</v></cell><cell r="V1823" t="str"><v>PRV-034</v></cell></row><row r="1823"><cell r="Y1823" t="str"><v>E7  </v></cell><cell r="Z1823" t="str"><v>PISO</v></cell></row><row r="1824"><cell r="A1824" t="str"><v>MET-0295</v></cell><cell r="B1824" t="str"><v>PLACA CAL 16 Galvanizada 80 x 40 mm</v></cell><cell r="C1824"><v>42306</v></cell><cell r="D1824" t="str"><v>E</v></cell><cell r="E1824"><v>42328</v></cell><cell r="F1824"><v>42328</v></cell><cell r="G1824" t="str"><v>B</v></cell><cell r="H1824" t="str"><v>Placas</v></cell><cell r="I1824" t="str"><v>PZA</v></cell><cell r="J1824"><v>3.146</v></cell></row><row r="1824"><cell r="L1824" t="str"><v>Alm. Gral</v></cell><cell r="M1824" t="str"><v>ok</v></cell><cell r="N1824" t="str"><v>PLACA CAL 16</v></cell><cell r="O1824" t="str"><v>Galvanizada</v></cell><cell r="P1824" t="str"><v>80 x 40 mm</v></cell></row><row r="1824"><cell r="R1824"><v>40214</v></cell></row><row r="1824"><cell r="U1824" t="str"><v>1108-0002-0002-0006</v></cell></row><row r="1824"><cell r="Y1824" t="str"><v>F6  </v></cell></row><row r="1825"><cell r="A1825" t="str"><v>MET-0296</v></cell><cell r="B1825" t="str"><v>REFUERZO MET 30 MM X 500 MM CAL 16 GALV  </v></cell><cell r="C1825"><v>42306</v></cell><cell r="D1825" t="str"><v>E</v></cell><cell r="E1825"><v>42328</v></cell><cell r="F1825"><v>42328</v></cell><cell r="G1825" t="str"><v>B</v></cell><cell r="H1825" t="str"><v>Placas</v></cell><cell r="I1825" t="str"><v>PZA</v></cell><cell r="J1825"><v>13.915</v></cell></row><row r="1825"><cell r="L1825" t="str"><v>Alm. Gral</v></cell><cell r="M1825" t="str"><v>OK</v></cell><cell r="N1825" t="str"><v>REFUERZO MET 30 MM X 500 MM CAL 16 GALV</v></cell></row><row r="1826"><cell r="A1826" t="str"><v>MET-0297</v></cell><cell r="B1826" t="str"><v>METALES DIVERSOS  </v></cell></row><row r="1826"><cell r="G1826" t="str"><v>B</v></cell><cell r="H1826" t="str"><v>Placas</v></cell><cell r="I1826" t="str"><v>PZA</v></cell><cell r="J1826"><v>0</v></cell></row><row r="1826"><cell r="L1826" t="str"><v>Alm. Gral</v></cell></row><row r="1826"><cell r="N1826" t="str"><v>METALES DIVERSOS</v></cell></row><row r="1827"><cell r="A1827" t="str"><v>MET-0298</v></cell><cell r="B1827" t="str"><v>LAM. AC. CARBON CAL 10 32 X 36 ESQ. CORTADA   </v></cell></row><row r="1827"><cell r="G1827" t="str"><v>B</v></cell><cell r="H1827" t="str"><v>Placas</v></cell><cell r="I1827" t="str"><v>PZA</v></cell></row><row r="1827"><cell r="L1827" t="str"><v>Alm. Gral</v></cell></row><row r="1827"><cell r="N1827" t="str"><v>LAM. AC. CARBON CAL 10 32 X 36 ESQ. CORTADA </v></cell></row><row r="1828"><cell r="A1828" t="str"><v>MET-0299</v></cell><cell r="B1828" t="str"><v>LAM. AC. CARBON CAL 192 X 45 CORTE DIAGONAL   </v></cell></row><row r="1828"><cell r="G1828" t="str"><v>B</v></cell><cell r="H1828" t="str"><v>Placas</v></cell><cell r="I1828" t="str"><v>PZA</v></cell></row><row r="1828"><cell r="L1828" t="str"><v>Alm. Gral</v></cell></row><row r="1828"><cell r="N1828" t="str"><v>LAM. AC. CARBON CAL 192 X 45 CORTE DIAGONAL </v></cell></row><row r="1829"><cell r="A1829" t="str"><v>MET-0300</v></cell><cell r="B1829" t="str"><v>LAM. GALV. CAL. 16, DIAMETRO 20 MM  </v></cell><cell r="C1829"><v>42345</v></cell><cell r="D1829"><v>0</v></cell><cell r="E1829"><v>42347</v></cell><cell r="F1829"><v>42349</v></cell><cell r="G1829" t="str"><v>B</v></cell><cell r="H1829" t="str"><v>Placas</v></cell><cell r="I1829" t="str"><v>PZA</v></cell><cell r="J1829"><v>1.33</v></cell></row><row r="1829"><cell r="L1829" t="str"><v>Alm. Gral</v></cell><cell r="M1829" t="str"><v>OK</v></cell><cell r="N1829" t="str"><v>LAM. GALV. CAL. 16, DIAMETRO 20 MM</v></cell></row><row r="1830"><cell r="A1830" t="str"><v>MET-0301</v></cell><cell r="B1830" t="str"><v>OMEGA PARA TRINCO  GALV. CAL. 16  PISTON TRAS   </v></cell></row><row r="1830"><cell r="G1830" t="str"><v>B</v></cell><cell r="H1830" t="str"><v>Soportes</v></cell><cell r="I1830" t="str"><v>PZA</v></cell></row><row r="1830"><cell r="L1830" t="str"><v>Alm. Gral</v></cell></row><row r="1830"><cell r="N1830" t="str"><v>OMEGA PARA TRINCO  GALV. CAL. 16  PISTON TRAS </v></cell></row><row r="1831"><cell r="A1831" t="str"><v>MET-0302</v></cell><cell r="B1831" t="str"><v>CONJUNTO REFUERZO P/CHOQUE (TORINO XBC) 10098476  </v></cell><cell r="C1831"><v>42163</v></cell><cell r="D1831" t="str"><v>O</v></cell><cell r="E1831"><v>42346</v></cell><cell r="F1831"><v>42170</v></cell><cell r="G1831" t="str"><v>B</v></cell><cell r="H1831" t="str"><v>Estructura</v></cell><cell r="I1831" t="str"><v>PZA</v></cell><cell r="J1831"><v>445.95</v></cell></row><row r="1831"><cell r="L1831" t="str"><v>Alm. Gral</v></cell></row><row r="1831"><cell r="N1831" t="str"><v>CONJUNTO REFUERZO P/CHOQUE (TORINO XBC) 10098476</v></cell></row><row r="1832"><cell r="A1832" t="str"><v>MET-0303</v></cell><cell r="B1832" t="str"><v>SOPORTE "U" P/PIN CAJA PISTON(TORINO XBC) Galvanizada 40 x 50 x 55 x 40 ANCHO</v></cell></row><row r="1832"><cell r="G1832" t="str"><v>B</v></cell><cell r="H1832" t="str"><v>Soportes</v></cell><cell r="I1832" t="str"><v>PZA</v></cell><cell r="J1832"><v>9.44</v></cell></row><row r="1832"><cell r="L1832" t="str"><v>Alm. Gral</v></cell><cell r="M1832" t="str"><v>ok</v></cell><cell r="N1832" t="str"><v>SOPORTE "U" P/PIN CAJA PISTON(TORINO XBC)</v></cell><cell r="O1832" t="str"><v>Galvanizada</v></cell><cell r="P1832" t="str"><v>40 x 50 x 55 x 40 ANCHO</v></cell></row><row r="1832"><cell r="U1832" t="str"><v>1108-0002-0002-0003</v></cell><cell r="V1832" t="str"><v>PRV-034</v></cell></row><row r="1832"><cell r="Y1832" t="str"><v>PENDIENTE  </v></cell></row><row r="1833"><cell r="A1833" t="str"><v>MET-0304</v></cell><cell r="B1833" t="str"><v>TACONES DE ALUMINIO (CAF)  </v></cell></row><row r="1833"><cell r="G1833" t="str"><v>B</v></cell><cell r="H1833" t="str"><v>Placas</v></cell><cell r="I1833" t="str"><v>PZA</v></cell></row><row r="1833"><cell r="L1833" t="str"><v>Alm. Gral</v></cell></row><row r="1833"><cell r="N1833" t="str"><v>TACONES DE ALUMINIO (CAF)</v></cell></row><row r="1834"><cell r="A1834" t="str"><v>MET-0305</v></cell><cell r="B1834" t="str"><v>LAM. GALV. CAL. 16 20 X 75 MM  </v></cell><cell r="C1834"><v>42306</v></cell><cell r="D1834" t="str"><v>E</v></cell><cell r="E1834"><v>42328</v></cell><cell r="F1834"><v>42328</v></cell><cell r="G1834" t="str"><v>B</v></cell><cell r="H1834" t="str"><v>Placas</v></cell><cell r="I1834" t="str"><v>PZA</v></cell></row><row r="1834"><cell r="L1834" t="str"><v>Alm. Gral</v></cell></row><row r="1834"><cell r="N1834" t="str"><v>LAM. GALV. CAL. 16 20 X 75 MM</v></cell></row><row r="1835"><cell r="A1835" t="str"><v>MET-0306</v></cell><cell r="B1835" t="str"><v>LAM. GALV. CAL. 16 20 X 480 MM  </v></cell><cell r="C1835"><v>42306</v></cell><cell r="D1835" t="str"><v>E</v></cell><cell r="E1835"><v>42328</v></cell><cell r="F1835"><v>42328</v></cell><cell r="G1835" t="str"><v>B</v></cell><cell r="H1835" t="str"><v>Placas</v></cell><cell r="I1835" t="str"><v>PZA</v></cell><cell r="J1835"><v>11.86</v></cell></row><row r="1835"><cell r="L1835" t="str"><v>Alm. Gral</v></cell></row><row r="1835"><cell r="N1835" t="str"><v>LAM. GALV. CAL. 16 20 X 480 MM</v></cell></row><row r="1836"><cell r="A1836" t="str"><v>MET-0307</v></cell><cell r="B1836" t="str"><v>LAM. GALV. CAL. 16 15 X 50 MM  </v></cell><cell r="C1836"><v>42306</v></cell><cell r="D1836" t="str"><v>E</v></cell><cell r="E1836"><v>42328</v></cell><cell r="F1836"><v>42328</v></cell><cell r="G1836" t="str"><v>B</v></cell><cell r="H1836" t="str"><v>Placas</v></cell><cell r="I1836" t="str"><v>PZA</v></cell></row><row r="1836"><cell r="L1836" t="str"><v>Alm. Gral</v></cell></row><row r="1836"><cell r="N1836" t="str"><v>LAM. GALV. CAL. 16 15 X 50 MM</v></cell></row><row r="1837"><cell r="A1837" t="str"><v>MET-0308</v></cell><cell r="B1837" t="str"><v>REFUERZO FIXACAO DOBRADICA (33076552)  </v></cell><cell r="C1837"><v>42346</v></cell><cell r="D1837" t="str"><v>B</v></cell><cell r="E1837"><v>42349</v></cell><cell r="F1837"><v>42346</v></cell><cell r="G1837" t="str"><v>B</v></cell><cell r="H1837" t="str"><v>Estructura</v></cell><cell r="I1837" t="str"><v>PZA</v></cell><cell r="J1837"><v>102.25</v></cell></row><row r="1837"><cell r="L1837" t="str"><v>Alm. Gral</v></cell><cell r="M1837" t="str"><v>OK</v></cell><cell r="N1837" t="str"><v>REFUERZO FIXACAO DOBRADICA (33076552)</v></cell></row><row r="1838"><cell r="A1838" t="str"><v>MET-0309</v></cell><cell r="B1838" t="str"><v>REFUERZO FIXACAO DOBRADICA (33076553)  </v></cell><cell r="C1838"><v>42346</v></cell><cell r="D1838" t="str"><v>B</v></cell><cell r="E1838"><v>42349</v></cell><cell r="F1838"><v>42346</v></cell><cell r="G1838" t="str"><v>B</v></cell><cell r="H1838" t="str"><v>Estructura</v></cell><cell r="I1838" t="str"><v>PZA</v></cell><cell r="J1838"><v>102.25</v></cell></row><row r="1838"><cell r="L1838" t="str"><v>Alm. Gral</v></cell><cell r="M1838" t="str"><v>OK</v></cell><cell r="N1838" t="str"><v>REFUERZO FIXACAO DOBRADICA (33076553)</v></cell></row><row r="1839"><cell r="A1839" t="str"><v>MET-0310</v></cell><cell r="B1839" t="str"><v>ANGULO AC. CARBON 1/8" X 1  1/2"  </v></cell></row><row r="1839"><cell r="G1839" t="str"><v>B</v></cell><cell r="H1839" t="str"><v>Soportes</v></cell><cell r="I1839" t="str"><v>PZA</v></cell></row><row r="1839"><cell r="L1839" t="str"><v>Alm. Gral</v></cell></row><row r="1839"><cell r="N1839" t="str"><v>ANGULO AC. CARBON 1/8" X 1  1/2"</v></cell></row><row r="1840"><cell r="A1840" t="str"><v>MET-0311</v></cell><cell r="B1840" t="str"><v>BARRA AC.1/2  </v></cell><cell r="C1840"><v>42339</v></cell><cell r="D1840"><v>0</v></cell><cell r="E1840"><v>42340</v></cell><cell r="F1840"><v>42340</v></cell><cell r="G1840" t="str"><v>C</v></cell><cell r="H1840" t="str"><v>Perfiles y tubulares</v></cell><cell r="I1840" t="str"><v>PZA</v></cell></row><row r="1840"><cell r="L1840" t="str"><v>Alm. Gral</v></cell></row><row r="1840"><cell r="N1840" t="str"><v>BARRA AC.1/2</v></cell></row><row r="1841"><cell r="A1841" t="str"><v>MET-0312</v></cell><cell r="B1841" t="str"><v>CERROJO NO.420  </v></cell></row><row r="1841"><cell r="G1841" t="str"><v>B</v></cell></row><row r="1841"><cell r="I1841" t="str"><v>PZA</v></cell></row><row r="1841"><cell r="L1841" t="str"><v>Alm. Gral</v></cell></row><row r="1841"><cell r="N1841" t="str"><v>CERROJO NO.420</v></cell></row><row r="1842"><cell r="A1842" t="str"><v>MET-0313</v></cell><cell r="B1842" t="str"><v>PLACA DE 50 X 1500  </v></cell><cell r="C1842"><v>42306</v></cell><cell r="D1842" t="str"><v>E</v></cell><cell r="E1842"><v>42328</v></cell><cell r="F1842"><v>42328</v></cell><cell r="G1842" t="str"><v>B</v></cell><cell r="H1842" t="str"><v>Placas</v></cell><cell r="I1842" t="str"><v>PZA</v></cell></row><row r="1842"><cell r="L1842" t="str"><v>Alm. Gral</v></cell></row><row r="1842"><cell r="N1842" t="str"><v>PLACA DE 50 X 1500</v></cell></row><row r="1843"><cell r="A1843" t="str"><v>MET-0314</v></cell><cell r="B1843" t="str"><v>Lamina Cal 14 Galvanizada 150 x 235 mm</v></cell><cell r="C1843"><v>42306</v></cell><cell r="D1843" t="str"><v>E</v></cell><cell r="E1843"><v>42328</v></cell><cell r="F1843"><v>42328</v></cell><cell r="G1843" t="str"><v>B</v></cell><cell r="H1843" t="str"><v>Placas</v></cell><cell r="I1843" t="str"><v>PZA</v></cell><cell r="J1843"><v>29.65</v></cell></row><row r="1843"><cell r="L1843" t="str"><v>Alm. Gral</v></cell></row><row r="1843"><cell r="N1843" t="str"><v>Lamina Cal 14</v></cell><cell r="O1843" t="str"><v>Galvanizada</v></cell><cell r="P1843" t="str"><v>150 x 235 mm</v></cell></row><row r="1844"><cell r="A1844" t="str"><v>MET-0315</v></cell><cell r="B1844" t="str"><v>PLACA 230 X 235  </v></cell><cell r="C1844"><v>42306</v></cell><cell r="D1844" t="str"><v>E</v></cell><cell r="E1844"><v>42328</v></cell><cell r="F1844"><v>42328</v></cell><cell r="G1844" t="str"><v>B</v></cell><cell r="H1844" t="str"><v>Placas</v></cell><cell r="I1844" t="str"><v>PZA</v></cell></row><row r="1844"><cell r="L1844" t="str"><v>Alm. Gral</v></cell></row><row r="1844"><cell r="N1844" t="str"><v>PLACA 230 X 235</v></cell></row><row r="1845"><cell r="A1845" t="str"><v>MET-0316</v></cell><cell r="B1845" t="str"><v>PLACA 100X110  </v></cell><cell r="C1845"><v>42306</v></cell><cell r="D1845" t="str"><v>E</v></cell><cell r="E1845"><v>42328</v></cell><cell r="F1845"><v>42328</v></cell><cell r="G1845" t="str"><v>B</v></cell><cell r="H1845" t="str"><v>Placas</v></cell><cell r="I1845" t="str"><v>PZA</v></cell></row><row r="1845"><cell r="L1845" t="str"><v>Alm. Gral</v></cell></row><row r="1845"><cell r="N1845" t="str"><v>PLACA 100X110</v></cell></row><row r="1846"><cell r="A1846" t="str"><v>MET-0317</v></cell><cell r="B1846" t="str"><v>PLACA 100X480  </v></cell><cell r="C1846"><v>42306</v></cell><cell r="D1846" t="str"><v>E</v></cell><cell r="E1846"><v>42328</v></cell><cell r="F1846"><v>42328</v></cell><cell r="G1846" t="str"><v>B</v></cell><cell r="H1846" t="str"><v>Placas</v></cell><cell r="I1846" t="str"><v>PZA</v></cell></row><row r="1846"><cell r="L1846" t="str"><v>Alm. Gral</v></cell></row><row r="1846"><cell r="N1846" t="str"><v>PLACA 100X480</v></cell></row><row r="1847"><cell r="A1847" t="str"><v>MET-0318</v></cell><cell r="B1847" t="str"><v>ANGULO CON DUAL  </v></cell></row><row r="1847"><cell r="G1847" t="str"><v>B</v></cell><cell r="H1847" t="str"><v>Soportes</v></cell><cell r="I1847" t="str"><v>PZA</v></cell></row><row r="1847"><cell r="L1847" t="str"><v>Alm. Gral</v></cell></row><row r="1847"><cell r="N1847" t="str"><v>ANGULO CON DUAL</v></cell></row><row r="1848"><cell r="A1848" t="str"><v>MET-0319</v></cell><cell r="B1848" t="str"><v>ANGULO DE 39 X 50  </v></cell></row><row r="1848"><cell r="G1848" t="str"><v>B</v></cell><cell r="H1848" t="str"><v>Soportes</v></cell><cell r="I1848" t="str"><v>PZA</v></cell></row><row r="1848"><cell r="L1848" t="str"><v>Alm. Gral</v></cell></row><row r="1848"><cell r="N1848" t="str"><v>ANGULO DE 39 X 50</v></cell></row><row r="1849"><cell r="A1849" t="str"><v>MET-0320</v></cell><cell r="B1849" t="str"><v>PLACA DE 60 X 450  </v></cell><cell r="C1849"><v>42306</v></cell><cell r="D1849" t="str"><v>E</v></cell><cell r="E1849"><v>42328</v></cell><cell r="F1849"><v>42328</v></cell><cell r="G1849" t="str"><v>B</v></cell><cell r="H1849" t="str"><v>Placas</v></cell><cell r="I1849" t="str"><v>PZA</v></cell></row><row r="1849"><cell r="L1849" t="str"><v>Alm. Gral</v></cell></row><row r="1849"><cell r="N1849" t="str"><v>PLACA DE 60 X 450</v></cell></row><row r="1850"><cell r="A1850" t="str"><v>MET-0321</v></cell><cell r="B1850" t="str"><v>PLACA DE 25 X 1800  </v></cell><cell r="C1850"><v>42306</v></cell><cell r="D1850" t="str"><v>E</v></cell><cell r="E1850"><v>42328</v></cell><cell r="F1850"><v>42328</v></cell><cell r="G1850" t="str"><v>B</v></cell><cell r="H1850" t="str"><v>Placas</v></cell><cell r="I1850" t="str"><v>PZA</v></cell></row><row r="1850"><cell r="L1850" t="str"><v>Alm. Gral</v></cell></row><row r="1850"><cell r="N1850" t="str"><v>PLACA DE 25 X 1800</v></cell></row><row r="1851"><cell r="A1851" t="str"><v>MET-0322</v></cell><cell r="B1851" t="str"><v>PLACA DE 25 X 910  </v></cell><cell r="C1851"><v>42306</v></cell><cell r="D1851" t="str"><v>E</v></cell><cell r="E1851"><v>42328</v></cell><cell r="F1851"><v>42328</v></cell><cell r="G1851" t="str"><v>B</v></cell><cell r="H1851" t="str"><v>Placas</v></cell><cell r="I1851" t="str"><v>PZA</v></cell></row><row r="1851"><cell r="L1851" t="str"><v>Alm. Gral</v></cell></row><row r="1851"><cell r="N1851" t="str"><v>PLACA DE 25 X 910</v></cell></row><row r="1852"><cell r="A1852" t="str"><v>MET-0323</v></cell><cell r="B1852" t="str"><v>MAYA DE ACERO INOXIDABLE T-304 DE 8 X 8 CAL 0.81 N  </v></cell></row><row r="1852"><cell r="G1852" t="str"><v>B</v></cell><cell r="H1852" t="str"><v>Metal desplegado</v></cell><cell r="I1852" t="str"><v>PZA</v></cell></row><row r="1852"><cell r="L1852" t="str"><v>Alm. Gral</v></cell></row><row r="1852"><cell r="N1852" t="str"><v>MAYA DE ACERO INOXIDABLE T-304 DE 8 X 8 CAL 0.81 N</v></cell></row><row r="1853"><cell r="A1853" t="str"><v>MET-0324</v></cell><cell r="B1853" t="str"><v>PLACA DE 3/16 X 240 X 100MM  </v></cell><cell r="C1853"><v>42328</v></cell><cell r="D1853" t="str"><v>D</v></cell><cell r="E1853"><v>42328</v></cell><cell r="F1853"><v>42328</v></cell><cell r="G1853" t="str"><v>B</v></cell><cell r="H1853" t="str"><v>Placas</v></cell><cell r="I1853" t="str"><v>PZA</v></cell></row><row r="1853"><cell r="L1853" t="str"><v>Alm. Gral</v></cell></row><row r="1853"><cell r="N1853" t="str"><v>PLACA DE 3/16 X 240 X 100MM</v></cell></row><row r="1854"><cell r="A1854" t="str"><v>MET-0325</v></cell><cell r="B1854" t="str"><v>PLACA DE 3/16 X 350 X 150MM  </v></cell><cell r="C1854"><v>42328</v></cell><cell r="D1854" t="str"><v>D</v></cell><cell r="E1854"><v>42328</v></cell><cell r="F1854"><v>42328</v></cell><cell r="G1854" t="str"><v>B</v></cell><cell r="H1854" t="str"><v>Placas</v></cell><cell r="I1854" t="str"><v>PZA</v></cell></row><row r="1854"><cell r="L1854" t="str"><v>Alm. Gral</v></cell></row><row r="1854"><cell r="N1854" t="str"><v>PLACA DE 3/16 X 350 X 150MM</v></cell></row><row r="1855"><cell r="A1855" t="str"><v>MET-0326</v></cell><cell r="B1855" t="str"><v>PLACA 3/16 X 500 X 500MM  </v></cell><cell r="C1855"><v>42328</v></cell><cell r="D1855" t="str"><v>D</v></cell><cell r="E1855"><v>42328</v></cell><cell r="F1855"><v>42328</v></cell><cell r="G1855" t="str"><v>B</v></cell><cell r="H1855" t="str"><v>Placas</v></cell><cell r="I1855" t="str"><v>PZA</v></cell></row><row r="1855"><cell r="L1855" t="str"><v>Alm. Gral</v></cell></row><row r="1855"><cell r="N1855" t="str"><v>PLACA 3/16 X 500 X 500MM</v></cell></row><row r="1856"><cell r="A1856" t="str"><v>MET-0327</v></cell><cell r="B1856" t="str"><v>PLACA 3/16 X 420 X 150MM  </v></cell><cell r="C1856"><v>42328</v></cell><cell r="D1856" t="str"><v>D</v></cell><cell r="E1856"><v>42328</v></cell><cell r="F1856"><v>42328</v></cell><cell r="G1856" t="str"><v>B</v></cell><cell r="H1856" t="str"><v>Placas</v></cell><cell r="I1856" t="str"><v>PZA</v></cell></row><row r="1856"><cell r="L1856" t="str"><v>Alm. Gral</v></cell></row><row r="1856"><cell r="N1856" t="str"><v>PLACA 3/16 X 420 X 150MM</v></cell></row><row r="1857"><cell r="A1857" t="str"><v>MET-0328</v></cell><cell r="B1857" t="str"><v>SOPORTE CABLE PANEL BASE ALEGRO  </v></cell><cell r="C1857"><v>40092</v></cell><cell r="D1857" t="str"><v>O</v></cell><cell r="E1857"><v>42346</v></cell><cell r="F1857"><v>41148</v></cell><cell r="G1857" t="str"><v>B</v></cell><cell r="H1857" t="str"><v>Soportes</v></cell><cell r="I1857" t="str"><v>PZA</v></cell><cell r="J1857"><v>8.47</v></cell></row><row r="1857"><cell r="L1857" t="str"><v>Alm. Gral</v></cell></row><row r="1857"><cell r="N1857" t="str"><v>SOPORTE CABLE PANEL BASE ALEGRO</v></cell></row><row r="1858"><cell r="A1858" t="str"><v>MET-0329</v></cell><cell r="B1858" t="str"><v>SOPORTE DE TABLERO INTERIOR PANEL BASE ALEGRO  </v></cell></row><row r="1858"><cell r="G1858" t="str"><v>B</v></cell><cell r="H1858" t="str"><v>Soportes</v></cell><cell r="I1858" t="str"><v>PZA</v></cell><cell r="J1858"><v>15.13</v></cell></row><row r="1858"><cell r="L1858" t="str"><v>Alm. Gral</v></cell></row><row r="1858"><cell r="N1858" t="str"><v>SOPORTE DE TABLERO INTERIOR PANEL BASE ALEGRO</v></cell></row><row r="1859"><cell r="A1859" t="str"><v>MET-0330</v></cell><cell r="B1859" t="str"><v>PLACA CAL 16 Galvanizada 470 x 25 mm</v></cell><cell r="C1859"><v>42306</v></cell><cell r="D1859" t="str"><v>E</v></cell><cell r="E1859"><v>42328</v></cell><cell r="F1859"><v>42328</v></cell><cell r="G1859" t="str"><v>B</v></cell><cell r="H1859" t="str"><v>Placas</v></cell><cell r="I1859" t="str"><v>PZA</v></cell></row><row r="1859"><cell r="L1859" t="str"><v>Alm. Gral</v></cell><cell r="M1859" t="str"><v>ok</v></cell><cell r="N1859" t="str"><v>PLACA CAL 16</v></cell><cell r="O1859" t="str"><v>Galvanizada</v></cell><cell r="P1859" t="str"><v>470 x 25 mm</v></cell></row><row r="1859"><cell r="U1859" t="str"><v>1108-0002-0002-0006</v></cell></row><row r="1859"><cell r="Y1859" t="str"><v>E11  </v></cell></row><row r="1860"><cell r="A1860" t="str"><v>MET-0331</v></cell><cell r="B1860" t="str"><v>PLACA CAL 16 Galvanizada 300 x 90 mm</v></cell><cell r="C1860"><v>42306</v></cell><cell r="D1860" t="str"><v>E</v></cell><cell r="E1860"><v>42328</v></cell><cell r="F1860"><v>42328</v></cell><cell r="G1860" t="str"><v>B</v></cell><cell r="H1860" t="str"><v>Placas</v></cell><cell r="I1860" t="str"><v>PZA</v></cell></row><row r="1860"><cell r="L1860" t="str"><v>Alm. Gral</v></cell><cell r="M1860" t="str"><v>ok</v></cell><cell r="N1860" t="str"><v>PLACA CAL 16</v></cell><cell r="O1860" t="str"><v>Galvanizada</v></cell><cell r="P1860" t="str"><v>300 x 90 mm</v></cell></row><row r="1860"><cell r="U1860" t="str"><v>1108-0002-0002-0006</v></cell></row><row r="1860"><cell r="Y1860" t="str"><v>E11  </v></cell></row><row r="1861"><cell r="A1861" t="str"><v>MET-0332</v></cell><cell r="B1861" t="str"><v>PLACA CAL 16 Galvanizada 140 x 75 mm</v></cell><cell r="C1861"><v>42306</v></cell><cell r="D1861" t="str"><v>E</v></cell><cell r="E1861"><v>42328</v></cell><cell r="F1861"><v>42328</v></cell><cell r="G1861" t="str"><v>B</v></cell><cell r="H1861" t="str"><v>Placas</v></cell><cell r="I1861" t="str"><v>PZA</v></cell><cell r="J1861"><v>9.075</v></cell></row><row r="1861"><cell r="L1861" t="str"><v>Alm. Gral</v></cell><cell r="M1861" t="str"><v>ok</v></cell><cell r="N1861" t="str"><v>PLACA CAL 16</v></cell><cell r="O1861" t="str"><v>Galvanizada</v></cell><cell r="P1861" t="str"><v>140 x 75 mm</v></cell></row><row r="1861"><cell r="U1861" t="str"><v>1108-0002-0002-0006</v></cell></row><row r="1861"><cell r="Y1861" t="str"><v>E11  </v></cell><cell r="Z1861" t="str"><v>PISO</v></cell></row><row r="1862"><cell r="A1862" t="str"><v>MET-0333</v></cell><cell r="B1862" t="str"><v>PLACA CAL 16 Galvanizada 650 x 60 mm</v></cell><cell r="C1862"><v>42306</v></cell><cell r="D1862" t="str"><v>E</v></cell><cell r="E1862"><v>42328</v></cell><cell r="F1862"><v>42328</v></cell><cell r="G1862" t="str"><v>B</v></cell><cell r="H1862" t="str"><v>Placas</v></cell><cell r="I1862" t="str"><v>PZA</v></cell><cell r="J1862"><v>34.485</v></cell></row><row r="1862"><cell r="L1862" t="str"><v>Alm. Gral</v></cell><cell r="M1862" t="str"><v>ok</v></cell><cell r="N1862" t="str"><v>PLACA CAL 16</v></cell><cell r="O1862" t="str"><v>Galvanizada</v></cell><cell r="P1862" t="str"><v>650 x 60 mm</v></cell></row><row r="1862"><cell r="U1862" t="str"><v>1108-0002-0002-0006</v></cell></row><row r="1862"><cell r="Y1862" t="str"><v>E11  </v></cell></row><row r="1863"><cell r="A1863" t="str"><v>MET-0334</v></cell><cell r="B1863" t="str"><v>PLACA C-16 70 X 20MM  </v></cell><cell r="C1863"><v>42306</v></cell><cell r="D1863" t="str"><v>E</v></cell><cell r="E1863"><v>42328</v></cell><cell r="F1863"><v>42328</v></cell><cell r="G1863" t="str"><v>B</v></cell><cell r="H1863" t="str"><v>Placas</v></cell><cell r="I1863" t="str"><v>PZA</v></cell><cell r="J1863"><v>1.936</v></cell></row><row r="1863"><cell r="L1863" t="str"><v>Alm. Gral</v></cell></row><row r="1863"><cell r="N1863" t="str"><v>PLACA C-16 70 X 20MM</v></cell></row><row r="1864"><cell r="A1864" t="str"><v>MET-0335</v></cell><cell r="B1864" t="str"><v>SOPORTE OMEGA FTE INT ALLEGRO  Galvanizada </v></cell></row><row r="1864"><cell r="G1864" t="str"><v>B</v></cell><cell r="H1864" t="str"><v>Soportes</v></cell><cell r="I1864" t="str"><v>PZA</v></cell><cell r="J1864"><v>117.975</v></cell></row><row r="1864"><cell r="L1864" t="str"><v>Alm. Gral</v></cell><cell r="M1864" t="str"><v>ok</v></cell><cell r="N1864" t="str"><v>SOPORTE OMEGA FTE INT ALLEGRO </v></cell><cell r="O1864" t="str"><v>Galvanizada</v></cell></row><row r="1864"><cell r="U1864" t="str"><v>1108-0002-0002-0003</v></cell><cell r="V1864" t="str"><v>PRV-034</v></cell></row><row r="1864"><cell r="Y1864" t="str"><v>PENDIENTE  </v></cell></row><row r="1865"><cell r="A1865" t="str"><v>MET-0336</v></cell><cell r="B1865" t="str"><v>INSERTO MET "L" PANEL INSTRUMENTOS ALLEGRO C-16  falta medida</v></cell><cell r="C1865"><v>40402</v></cell><cell r="D1865" t="str"><v>A</v></cell><cell r="E1865"><v>42346</v></cell><cell r="F1865"><v>42346</v></cell><cell r="G1865" t="str"><v>B</v></cell><cell r="H1865" t="str"><v>Soportes</v></cell><cell r="I1865" t="str"><v>PZA</v></cell><cell r="J1865"><v>10.285</v></cell></row><row r="1865"><cell r="L1865" t="str"><v>Alm. Gral</v></cell><cell r="M1865" t="str"><v>ok</v></cell><cell r="N1865" t="str"><v>INSERTO MET "L" PANEL INSTRUMENTOS ALLEGRO C-16</v></cell></row><row r="1865"><cell r="P1865" t="str"><v>falta medida</v></cell></row><row r="1865"><cell r="U1865" t="str"><v>1108-0002-0002-0003</v></cell><cell r="V1865" t="str"><v>PRV-034</v></cell></row><row r="1865"><cell r="Y1865" t="str"><v>E10  </v></cell></row><row r="1866"><cell r="A1866" t="str"><v>MET-0337</v></cell><cell r="B1866" t="str"><v>INSERTO MET "Z" PANEL INSTRUMENTOS ALLEGRO C-16  falta medida</v></cell><cell r="C1866"><v>40100</v></cell><cell r="D1866"><v>0</v></cell><cell r="E1866"><v>42346</v></cell><cell r="F1866"><v>42346</v></cell><cell r="G1866" t="str"><v>B</v></cell><cell r="H1866" t="str"><v>Soportes</v></cell><cell r="I1866" t="str"><v>PZA</v></cell><cell r="J1866"><v>9.075</v></cell></row><row r="1866"><cell r="L1866" t="str"><v>Alm. Gral</v></cell><cell r="M1866" t="str"><v>ok</v></cell><cell r="N1866" t="str"><v>INSERTO MET "Z" PANEL INSTRUMENTOS ALLEGRO C-16</v></cell></row><row r="1866"><cell r="P1866" t="str"><v>falta medida</v></cell></row><row r="1866"><cell r="U1866" t="str"><v>1108-0002-0002-0003</v></cell><cell r="V1866" t="str"><v>PRV-034</v></cell></row><row r="1866"><cell r="Y1866" t="str"><v>E10  </v></cell></row><row r="1867"><cell r="A1867" t="str"><v>MET-0338</v></cell><cell r="B1867" t="str"><v>LAMINA GALV. CAL 16 130 X 160MM  </v></cell><cell r="C1867"><v>42306</v></cell><cell r="D1867" t="str"><v>E</v></cell><cell r="E1867"><v>42328</v></cell><cell r="F1867"><v>42328</v></cell><cell r="G1867" t="str"><v>B</v></cell><cell r="H1867" t="str"><v>Placas</v></cell><cell r="I1867" t="str"><v>PZA</v></cell><cell r="J1867"><v>25.2043</v></cell></row><row r="1867"><cell r="L1867" t="str"><v>Alm. Gral</v></cell></row><row r="1867"><cell r="N1867" t="str"><v>LAMINA GALV. CAL 16 130 X 160MM</v></cell></row><row r="1868"><cell r="A1868" t="str"><v>MET-0339</v></cell><cell r="B1868" t="str"><v>PLACA CAL 14 Galvanizada 200 x 130 mm</v></cell><cell r="C1868"><v>42306</v></cell><cell r="D1868" t="str"><v>E</v></cell><cell r="E1868"><v>42328</v></cell><cell r="F1868"><v>42328</v></cell><cell r="G1868" t="str"><v>B</v></cell><cell r="H1868" t="str"><v>Placas</v></cell><cell r="I1868" t="str"><v>PZA</v></cell><cell r="J1868"><v>16.1293</v></cell></row><row r="1868"><cell r="L1868" t="str"><v>Alm. Gral</v></cell><cell r="M1868" t="str"><v>ok</v></cell><cell r="N1868" t="str"><v>PLACA CAL 14</v></cell><cell r="O1868" t="str"><v>Galvanizada</v></cell><cell r="P1868" t="str"><v>200 x 130 mm</v></cell></row><row r="1868"><cell r="U1868" t="str"><v>1108-0002-0002-0006</v></cell><cell r="V1868" t="str"><v>PRV-126</v></cell></row><row r="1868"><cell r="Y1868" t="str"><v>A12  </v></cell></row><row r="1869"><cell r="A1869" t="str"><v>MET-0340</v></cell><cell r="B1869" t="str"><v>PLACA CAL 14 Galvanizada 130 x 40 mm</v></cell><cell r="C1869"><v>42306</v></cell><cell r="D1869" t="str"><v>E</v></cell><cell r="E1869"><v>42328</v></cell><cell r="F1869"><v>42328</v></cell><cell r="G1869" t="str"><v>B</v></cell><cell r="H1869" t="str"><v>Placas</v></cell><cell r="I1869" t="str"><v>PZA</v></cell><cell r="J1869"><v>4.8763</v></cell></row><row r="1869"><cell r="L1869" t="str"><v>Alm. Gral</v></cell><cell r="M1869" t="str"><v>ok</v></cell><cell r="N1869" t="str"><v>PLACA CAL 14</v></cell><cell r="O1869" t="str"><v>Galvanizada</v></cell><cell r="P1869" t="str"><v>130 x 40 mm</v></cell></row><row r="1869"><cell r="U1869" t="str"><v>1108-0002-0002-0006</v></cell></row><row r="1869"><cell r="Y1869" t="str"><v>A12  </v></cell></row><row r="1870"><cell r="A1870" t="str"><v>MET-0341</v></cell><cell r="B1870" t="str"><v>PLACA CAL 14 Galvanizada 235 x 200 mm</v></cell><cell r="C1870"><v>42306</v></cell><cell r="D1870" t="str"><v>E</v></cell><cell r="E1870"><v>42328</v></cell><cell r="F1870"><v>42328</v></cell><cell r="G1870" t="str"><v>B</v></cell><cell r="H1870" t="str"><v>Placas</v></cell><cell r="I1870" t="str"><v>PZA</v></cell><cell r="J1870"><v>30.976</v></cell></row><row r="1870"><cell r="L1870" t="str"><v>Alm. Gral</v></cell><cell r="M1870" t="str"><v>ok</v></cell><cell r="N1870" t="str"><v>PLACA CAL 14</v></cell><cell r="O1870" t="str"><v>Galvanizada</v></cell><cell r="P1870" t="str"><v>235 x 200 mm</v></cell></row><row r="1870"><cell r="U1870" t="str"><v>1108-0002-0002-0006</v></cell></row><row r="1870"><cell r="Y1870" t="str"><v>A12  </v></cell></row><row r="1871"><cell r="A1871" t="str"><v>MET-0342</v></cell><cell r="B1871" t="str"><v>PLACA CAL 14 Galvanizada 160 x 130 mm</v></cell><cell r="C1871"><v>42306</v></cell><cell r="D1871" t="str"><v>E</v></cell><cell r="E1871"><v>42328</v></cell><cell r="F1871"><v>42328</v></cell><cell r="G1871" t="str"><v>B</v></cell><cell r="H1871" t="str"><v>Placas</v></cell><cell r="I1871" t="str"><v>PZA</v></cell><cell r="J1871"><v>12.6082</v></cell></row><row r="1871"><cell r="L1871" t="str"><v>Alm. Gral</v></cell><cell r="M1871" t="str"><v>ok</v></cell><cell r="N1871" t="str"><v>PLACA CAL 14</v></cell><cell r="O1871" t="str"><v>Galvanizada</v></cell><cell r="P1871" t="str"><v>160 x 130 mm</v></cell></row><row r="1871"><cell r="U1871" t="str"><v>1108-0002-0002-0006</v></cell></row><row r="1871"><cell r="Y1871" t="str"><v>A12  </v></cell></row><row r="1872"><cell r="A1872" t="str"><v>MET-0343</v></cell><cell r="B1872" t="str"><v>PLACA AC.C.CAL.10 100 X 100 (CONCHA SUPERIOR DINA)  </v></cell><cell r="C1872"><v>42306</v></cell><cell r="D1872" t="str"><v>E</v></cell><cell r="E1872"><v>42328</v></cell><cell r="F1872"><v>42328</v></cell><cell r="G1872" t="str"><v>B</v></cell><cell r="H1872" t="str"><v>Placas</v></cell><cell r="I1872" t="str"><v>PZA</v></cell><cell r="J1872"><v>19.36</v></cell></row><row r="1872"><cell r="L1872" t="str"><v>Alm. Gral</v></cell></row><row r="1872"><cell r="N1872" t="str"><v>PLACA AC.C.CAL.10 100 X 100 (CONCHA SUPERIOR DINA)</v></cell></row><row r="1873"><cell r="A1873" t="str"><v>MET-0344</v></cell><cell r="B1873" t="str"><v>PLACA CAL. 1/4" Acero carbón 76 x 70 mm</v></cell><cell r="C1873"><v>42328</v></cell><cell r="D1873" t="str"><v>D</v></cell><cell r="E1873"><v>42328</v></cell><cell r="F1873"><v>42328</v></cell><cell r="G1873" t="str"><v>B</v></cell><cell r="H1873" t="str"><v>Placas</v></cell><cell r="I1873" t="str"><v>PZA</v></cell></row><row r="1873"><cell r="L1873" t="str"><v>Alm. Gral</v></cell><cell r="M1873" t="str"><v>ok</v></cell><cell r="N1873" t="str"><v>PLACA CAL. 1/4"</v></cell><cell r="O1873" t="str"><v>Acero carbón</v></cell><cell r="P1873" t="str"><v>76 x 70 mm</v></cell></row><row r="1873"><cell r="U1873" t="str"><v>1108-0002-0002-0006</v></cell></row><row r="1873"><cell r="Y1873" t="str"><v>A12  </v></cell></row><row r="1874"><cell r="A1874" t="str"><v>MET-0345</v></cell><cell r="B1874" t="str"><v>PLACA TRAINGULAR 25X25 Galvanizada 25 x 25 mm</v></cell><cell r="C1874"><v>42339</v></cell><cell r="D1874"><v>0</v></cell><cell r="E1874"><v>42340</v></cell><cell r="F1874"><v>42340</v></cell><cell r="G1874" t="str"><v>B</v></cell><cell r="H1874" t="str"><v>Placas</v></cell><cell r="I1874" t="str"><v>PZA</v></cell></row><row r="1874"><cell r="L1874" t="str"><v>Alm. Gral</v></cell><cell r="M1874" t="str"><v>ok</v></cell><cell r="N1874" t="str"><v>PLACA TRAINGULAR 25X25</v></cell><cell r="O1874" t="str"><v>Galvanizada</v></cell><cell r="P1874" t="str"><v>25 x 25 mm</v></cell></row><row r="1874"><cell r="U1874" t="str"><v>1108-0002-0002-0006</v></cell></row><row r="1874"><cell r="Y1874" t="str"><v>E11  </v></cell></row><row r="1875"><cell r="A1875" t="str"><v>MET-0346</v></cell><cell r="B1875" t="str"><v>LAM GALV CAL 1/4, 80 X 190 MM MD050A054  </v></cell><cell r="C1875"><v>42328</v></cell><cell r="D1875" t="str"><v>D</v></cell><cell r="E1875"><v>42328</v></cell><cell r="F1875"><v>42328</v></cell><cell r="G1875" t="str"><v>B</v></cell><cell r="H1875" t="str"><v>Placas</v></cell><cell r="I1875" t="str"><v>PZA</v></cell><cell r="J1875"><v>42.96</v></cell></row><row r="1875"><cell r="L1875" t="str"><v>Alm. Gral</v></cell></row><row r="1875"><cell r="N1875" t="str"><v>LAM GALV CAL 1/4, 80 X 190 MM MD050A054</v></cell></row><row r="1876"><cell r="A1876" t="str"><v>MET-0347</v></cell><cell r="B1876" t="str"><v>LAM GALV CAL 16, 30 X 20 MM MD050A001  </v></cell><cell r="C1876"><v>42306</v></cell><cell r="D1876" t="str"><v>E</v></cell><cell r="E1876"><v>42328</v></cell><cell r="F1876"><v>42328</v></cell><cell r="G1876" t="str"><v>B</v></cell><cell r="H1876" t="str"><v>Placas</v></cell><cell r="I1876" t="str"><v>PZA</v></cell><cell r="J1876"><v>3.05</v></cell></row><row r="1876"><cell r="L1876" t="str"><v>Alm. Gral</v></cell></row><row r="1876"><cell r="N1876" t="str"><v>LAM GALV CAL 16, 30 X 20 MM MD050A001</v></cell></row><row r="1877"><cell r="A1877" t="str"><v>MET-0348</v></cell><cell r="B1877" t="str"><v>LAM GALV CAL 1/4, 80 X 90 MM MD050A023  </v></cell><cell r="C1877"><v>42328</v></cell><cell r="D1877" t="str"><v>D</v></cell><cell r="E1877"><v>42328</v></cell><cell r="F1877"><v>42328</v></cell><cell r="G1877" t="str"><v>B</v></cell><cell r="H1877" t="str"><v>Placas</v></cell><cell r="I1877" t="str"><v>PZA</v></cell><cell r="J1877"><v>22.385</v></cell></row><row r="1877"><cell r="L1877" t="str"><v>Alm. Gral</v></cell></row><row r="1877"><cell r="N1877" t="str"><v>LAM GALV CAL 1/4, 80 X 90 MM MD050A023</v></cell></row><row r="1878"><cell r="A1878" t="str"><v>MET-0349</v></cell><cell r="B1878" t="str"><v>LAM GALV CAL 16, 40 X 50 MM MD050A010  </v></cell><cell r="C1878"><v>42306</v></cell><cell r="D1878" t="str"><v>E</v></cell><cell r="E1878"><v>42328</v></cell><cell r="F1878"><v>42328</v></cell><cell r="G1878" t="str"><v>B</v></cell><cell r="H1878" t="str"><v>Placas</v></cell><cell r="I1878" t="str"><v>PZA</v></cell><cell r="J1878"><v>2.541</v></cell></row><row r="1878"><cell r="L1878" t="str"><v>Alm. Gral</v></cell></row><row r="1878"><cell r="N1878" t="str"><v>LAM GALV CAL 16, 40 X 50 MM MD050A010</v></cell></row><row r="1879"><cell r="A1879" t="str"><v>MET-0350</v></cell><cell r="B1879" t="str"><v>INSERTO MET.CAL-16 FRON SUP DER. ALLEGRO IFV09-  </v></cell></row><row r="1879"><cell r="G1879" t="str"><v>B</v></cell><cell r="H1879" t="str"><v>Soportes</v></cell><cell r="I1879" t="str"><v>PZA</v></cell><cell r="J1879"><v>26.015</v></cell></row><row r="1879"><cell r="L1879" t="str"><v>Alm. Gral</v></cell></row><row r="1879"><cell r="N1879" t="str"><v>INSERTO MET.CAL-16 FRON SUP DER. ALLEGRO IFV09-</v></cell></row><row r="1880"><cell r="A1880" t="str"><v>MET-0351</v></cell><cell r="B1880" t="str"><v>SOPORTE OMEGA PER. ALLEGRO IFV-09-046  </v></cell></row><row r="1880"><cell r="G1880" t="str"><v>B</v></cell><cell r="H1880" t="str"><v>Soportes</v></cell><cell r="I1880" t="str"><v>PZA</v></cell><cell r="J1880"><v>13.915</v></cell></row><row r="1880"><cell r="L1880" t="str"><v>Alm. Gral</v></cell></row><row r="1880"><cell r="N1880" t="str"><v>SOPORTE OMEGA PER. ALLEGRO IFV-09-046</v></cell></row><row r="1881"><cell r="A1881" t="str"><v>MET-0352</v></cell><cell r="B1881" t="str"><v>SOPORTE PARA GANCHO DERECHO, IGUAL MET-0503 Acero carbón </v></cell><cell r="C1881"><v>40103</v></cell><cell r="D1881"><v>0</v></cell><cell r="E1881"><v>42354</v></cell><cell r="F1881"><v>42354</v></cell><cell r="G1881" t="str"><v>B</v></cell><cell r="H1881" t="str"><v>Soportes</v></cell><cell r="I1881" t="str"><v>PZA</v></cell></row><row r="1881"><cell r="L1881" t="str"><v>Alm. Gral</v></cell><cell r="M1881" t="str"><v>ok</v></cell><cell r="N1881" t="str"><v>SOPORTE PARA GANCHO DERECHO, IGUAL MET-0503</v></cell><cell r="O1881" t="str"><v>Acero carbón</v></cell></row><row r="1881"><cell r="U1881" t="str"><v>1108-0002-0002-0003</v></cell><cell r="V1881" t="str"><v>PRV-034</v></cell></row><row r="1881"><cell r="Y1881" t="str"><v>O15  </v></cell><cell r="Z1881" t="str"><v>O15</v></cell></row><row r="1882"><cell r="A1882" t="str"><v>MET-0353</v></cell><cell r="B1882" t="str"><v>SOPORTE PARA GANCHO IZQ. IGUAL MET-0504 Acero carbón </v></cell><cell r="C1882"><v>40103</v></cell><cell r="D1882"><v>0</v></cell><cell r="E1882"><v>42354</v></cell><cell r="F1882"><v>42354</v></cell><cell r="G1882" t="str"><v>B</v></cell><cell r="H1882" t="str"><v>Soportes</v></cell><cell r="I1882" t="str"><v>PZA</v></cell></row><row r="1882"><cell r="L1882" t="str"><v>Alm. Gral</v></cell><cell r="M1882" t="str"><v>ok</v></cell><cell r="N1882" t="str"><v>SOPORTE PARA GANCHO IZQ. IGUAL MET-0504</v></cell><cell r="O1882" t="str"><v>Acero carbón</v></cell></row><row r="1882"><cell r="U1882" t="str"><v>1108-0002-0002-0003</v></cell><cell r="V1882" t="str"><v>PRV-034</v></cell></row><row r="1882"><cell r="Y1882" t="str"><v>O15  </v></cell><cell r="Z1882" t="str"><v>O15</v></cell></row><row r="1883"><cell r="A1883" t="str"><v>MET-0354</v></cell><cell r="B1883" t="str"><v>LAMINA CAL 16 Galvanizada 10 x 10 mm</v></cell><cell r="C1883"><v>42306</v></cell><cell r="D1883" t="str"><v>E</v></cell><cell r="E1883"><v>42328</v></cell><cell r="F1883"><v>42328</v></cell><cell r="G1883" t="str"><v>B</v></cell><cell r="H1883" t="str"><v>Placas</v></cell><cell r="I1883" t="str"><v>PZA</v></cell><cell r="J1883"><v>1.21</v></cell></row><row r="1883"><cell r="L1883" t="str"><v>Alm. Gral</v></cell><cell r="M1883" t="str"><v>ok</v></cell><cell r="N1883" t="str"><v>LAMINA CAL 16</v></cell><cell r="O1883" t="str"><v>Galvanizada</v></cell><cell r="P1883" t="str"><v>10 x 10 mm</v></cell></row><row r="1883"><cell r="U1883" t="str"><v>1108-0002-0002-0006</v></cell></row><row r="1883"><cell r="Y1883" t="str"><v>E11  </v></cell></row><row r="1884"><cell r="A1884" t="str"><v>MET-0355</v></cell><cell r="B1884" t="str"><v>HUELLA ALUM 2ºESC TRAS BOXER OF NICARA(IFV-09-  </v></cell><cell r="C1884"><v>41236</v></cell><cell r="D1884" t="str"><v>O</v></cell></row><row r="1884"><cell r="F1884"><v>41262</v></cell><cell r="G1884" t="str"><v>B</v></cell><cell r="H1884" t="str"><v>Placas</v></cell><cell r="I1884" t="str"><v>PZA</v></cell></row><row r="1884"><cell r="L1884" t="str"><v>Alm. Gral</v></cell></row><row r="1884"><cell r="N1884" t="str"><v>HUELLA ALUM 2ºESC TRAS BOXER OF NICARA(IFV-09-</v></cell></row><row r="1885"><cell r="A1885" t="str"><v>MET-0356</v></cell><cell r="B1885" t="str"><v>HUELLA ALUM.3ERESC TRAS BOXER OF NICAR(IFV-09-  </v></cell></row><row r="1885"><cell r="G1885" t="str"><v>B</v></cell><cell r="H1885" t="str"><v>Placas</v></cell><cell r="I1885" t="str"><v>PZA</v></cell></row><row r="1885"><cell r="L1885" t="str"><v>Alm. Gral</v></cell></row><row r="1885"><cell r="N1885" t="str"><v>HUELLA ALUM.3ERESC TRAS BOXER OF NICAR(IFV-09-</v></cell></row><row r="1886"><cell r="A1886" t="str"><v>MET-0357</v></cell><cell r="B1886" t="str"><v>HUELLA ALUM 1ER ESC TRA BOXER OF NICARA(IFV-09-  </v></cell><cell r="C1886"><v>41236</v></cell><cell r="D1886" t="str"><v>O</v></cell></row><row r="1886"><cell r="F1886"><v>41262</v></cell><cell r="G1886" t="str"><v>B</v></cell><cell r="H1886" t="str"><v>Placas</v></cell><cell r="I1886" t="str"><v>PZA</v></cell></row><row r="1886"><cell r="L1886" t="str"><v>Alm. Gral</v></cell></row><row r="1886"><cell r="N1886" t="str"><v>HUELLA ALUM 1ER ESC TRA BOXER OF NICARA(IFV-09-</v></cell></row><row r="1887"><cell r="A1887" t="str"><v>MET-0358</v></cell><cell r="B1887" t="str"><v>HUELLA ALUM.2ºESC DEL/TRAS TORINOXBC (IFV-09-052)  </v></cell><cell r="C1887"><v>42151</v></cell><cell r="D1887" t="str"><v>B</v></cell><cell r="E1887"><v>42156</v></cell><cell r="F1887"><v>42156</v></cell><cell r="G1887" t="str"><v>B</v></cell><cell r="H1887" t="str"><v>Placas</v></cell><cell r="I1887" t="str"><v>PZA</v></cell><cell r="J1887"><v>19.36</v></cell></row><row r="1887"><cell r="L1887" t="str"><v>Alm. Gral</v></cell></row><row r="1887"><cell r="N1887" t="str"><v>HUELLA ALUM.2ºESC DEL/TRAS TORINOXBC (IFV-09-052)</v></cell></row><row r="1888"><cell r="A1888" t="str"><v>MET-0359</v></cell><cell r="B1888" t="str"><v>HUELLA ALUM 1ERESC DEL/TRAS TORINOXBC (IFV-09-051)  </v></cell></row><row r="1888"><cell r="G1888" t="str"><v>B</v></cell><cell r="H1888" t="str"><v>Placas</v></cell><cell r="I1888" t="str"><v>PZA</v></cell></row><row r="1888"><cell r="L1888" t="str"><v>Alm. Gral</v></cell></row><row r="1888"><cell r="N1888" t="str"><v>HUELLA ALUM 1ERESC DEL/TRAS TORINOXBC (IFV-09-051)</v></cell></row><row r="1889"><cell r="A1889" t="str"><v>MET-0360</v></cell><cell r="B1889" t="str"><v>HUELLA DE ALUM.3ER ESC DELTORINO XBC(IFV-09-053)  </v></cell></row><row r="1889"><cell r="G1889" t="str"><v>B</v></cell><cell r="H1889" t="str"><v>Placas</v></cell><cell r="I1889" t="str"><v>PZA</v></cell></row><row r="1889"><cell r="L1889" t="str"><v>Alm. Gral</v></cell></row><row r="1889"><cell r="N1889" t="str"><v>HUELLA DE ALUM.3ER ESC DELTORINO XBC(IFV-09-053)</v></cell></row><row r="1890"><cell r="A1890" t="str"><v>MET-0361</v></cell><cell r="B1890" t="str"><v>HUELLA DE ALUM 3ER ESC TRAS TORINO XBC(IFV-09-054)  </v></cell><cell r="C1890"><v>42192</v></cell><cell r="D1890" t="str"><v>E</v></cell><cell r="E1890"><v>42195</v></cell><cell r="F1890"><v>42195</v></cell><cell r="G1890" t="str"><v>B</v></cell><cell r="H1890" t="str"><v>Placas</v></cell><cell r="I1890" t="str"><v>PZA</v></cell><cell r="J1890"><v>19.36</v></cell></row><row r="1890"><cell r="L1890" t="str"><v>Alm. Gral</v></cell></row><row r="1890"><cell r="N1890" t="str"><v>HUELLA DE ALUM 3ER ESC TRAS TORINO XBC(IFV-09-054)</v></cell></row><row r="1891"><cell r="A1891" t="str"><v>MET-0362</v></cell><cell r="B1891" t="str"><v>REFUERZO 3ER ESC TRAS TORINO XBC(IFV-09.055)  </v></cell><cell r="C1891"><v>42333</v></cell><cell r="D1891"><v>0</v></cell><cell r="E1891"><v>42340</v></cell><cell r="F1891"><v>42334</v></cell><cell r="G1891" t="str"><v>B</v></cell><cell r="H1891" t="str"><v>Soportes</v></cell><cell r="I1891" t="str"><v>PZA</v></cell></row><row r="1891"><cell r="L1891" t="str"><v>Alm. Gral</v></cell></row><row r="1891"><cell r="N1891" t="str"><v>REFUERZO 3ER ESC TRAS TORINO XBC(IFV-09.055)</v></cell></row><row r="1892"><cell r="A1892" t="str"><v>MET-0363</v></cell><cell r="B1892" t="str"><v>REFUERZO DE ESC. TRAS/DEL TORINO XBC(IFV-09-049)  </v></cell></row><row r="1892"><cell r="G1892" t="str"><v>B</v></cell><cell r="H1892" t="str"><v>Soportes</v></cell><cell r="I1892" t="str"><v>PZA</v></cell></row><row r="1892"><cell r="L1892" t="str"><v>Alm. Gral</v></cell></row><row r="1892"><cell r="N1892" t="str"><v>REFUERZO DE ESC. TRAS/DEL TORINO XBC(IFV-09-049)</v></cell></row><row r="1893"><cell r="A1893" t="str"><v>MET-0364</v></cell><cell r="B1893" t="str"><v>REFUEZO DE ESC.TRAS/DEL TORINO XBC(IFV-09-050)  </v></cell><cell r="C1893"><v>41041</v></cell><cell r="D1893" t="str"><v>D</v></cell></row><row r="1893"><cell r="F1893"><v>41041</v></cell><cell r="G1893" t="str"><v>B</v></cell><cell r="H1893" t="str"><v>Soportes</v></cell><cell r="I1893" t="str"><v>PZA</v></cell><cell r="J1893"><v>254.1</v></cell></row><row r="1893"><cell r="L1893" t="str"><v>Alm. Gral</v></cell></row><row r="1893"><cell r="N1893" t="str"><v>REFUEZO DE ESC.TRAS/DEL TORINO XBC(IFV-09-050)</v></cell></row><row r="1894"><cell r="A1894" t="str"><v>MET-0365</v></cell><cell r="B1894" t="str"><v>REFUEZO 2º ESC TRAS BOXER OF NICARAGUA(IFV-09-  </v></cell><cell r="C1894"><v>41236</v></cell><cell r="D1894" t="str"><v>O</v></cell></row><row r="1894"><cell r="F1894"><v>41262</v></cell><cell r="G1894" t="str"><v>B</v></cell><cell r="H1894" t="str"><v>Soportes</v></cell><cell r="I1894" t="str"><v>PZA</v></cell></row><row r="1894"><cell r="L1894" t="str"><v>Alm. Gral</v></cell></row><row r="1894"><cell r="N1894" t="str"><v>REFUEZO 2º ESC TRAS BOXER OF NICARAGUA(IFV-09-</v></cell></row><row r="1895"><cell r="A1895" t="str"><v>MET-0366</v></cell><cell r="B1895" t="str"><v>REFUERZO3ER ESC TRAS BOXER OFNICARAGUA(IFV-09-  </v></cell><cell r="C1895"><v>41236</v></cell><cell r="D1895" t="str"><v>O</v></cell></row><row r="1895"><cell r="F1895"><v>41262</v></cell><cell r="G1895" t="str"><v>B</v></cell><cell r="H1895" t="str"><v>Soportes</v></cell><cell r="I1895" t="str"><v>PZA</v></cell></row><row r="1895"><cell r="L1895" t="str"><v>Alm. Gral</v></cell></row><row r="1895"><cell r="N1895" t="str"><v>REFUERZO3ER ESC TRAS BOXER OFNICARAGUA(IFV-09-</v></cell></row><row r="1896"><cell r="A1896" t="str"><v>MET-0367</v></cell><cell r="B1896" t="str"><v>HUELLA ALUM 3ER ESC DE BOX OF NICARAGUA(IFV-09-  </v></cell><cell r="C1896"><v>42151</v></cell><cell r="D1896" t="str"><v>B</v></cell><cell r="E1896"><v>42156</v></cell><cell r="F1896"><v>42164</v></cell><cell r="G1896" t="str"><v>B</v></cell><cell r="H1896" t="str"><v>Placas</v></cell><cell r="I1896" t="str"><v>PZA</v></cell><cell r="J1896"><v>24.2</v></cell></row><row r="1896"><cell r="L1896" t="str"><v>Alm. Gral</v></cell></row><row r="1896"><cell r="N1896" t="str"><v>HUELLA ALUM 3ER ESC DE BOX OF NICARAGUA(IFV-09-</v></cell></row><row r="1897"><cell r="A1897" t="str"><v>MET-0368</v></cell><cell r="B1897" t="str"><v>REFUERZO 3ER ESC BOXER OF NICARAGUA(IFV-09-067)  </v></cell><cell r="C1897"><v>40607</v></cell><cell r="D1897" t="str"><v>A</v></cell><cell r="E1897"><v>42346</v></cell><cell r="F1897"><v>42346</v></cell><cell r="G1897" t="str"><v>B</v></cell><cell r="H1897" t="str"><v>Soportes</v></cell><cell r="I1897" t="str"><v>PZA</v></cell><cell r="J1897"><v>260.15</v></cell></row><row r="1897"><cell r="L1897" t="str"><v>Alm. Gral</v></cell></row><row r="1897"><cell r="N1897" t="str"><v>REFUERZO 3ER ESC BOXER OF NICARAGUA(IFV-09-067)</v></cell></row><row r="1898"><cell r="A1898" t="str"><v>MET-0369</v></cell><cell r="B1898" t="str"><v>REFUERZO 2º ESC BOXER OF NICARAGUA(IFV-09-068)  </v></cell><cell r="C1898"><v>41394</v></cell><cell r="D1898" t="str"><v>A</v></cell><cell r="E1898"><v>42122</v></cell><cell r="F1898"><v>42346</v></cell><cell r="G1898" t="str"><v>B</v></cell><cell r="H1898" t="str"><v>Soportes</v></cell><cell r="I1898" t="str"><v>PZA</v></cell><cell r="J1898"><v>255.31</v></cell></row><row r="1898"><cell r="L1898" t="str"><v>Alm. Gral</v></cell></row><row r="1898"><cell r="N1898" t="str"><v>REFUERZO 2º ESC BOXER OF NICARAGUA(IFV-09-068)</v></cell></row><row r="1899"><cell r="A1899" t="str"><v>MET-0370</v></cell><cell r="B1899" t="str"><v>PERNO SUJETADOR P/FALLEBA AC CARBON Tropicalizado </v></cell></row><row r="1899"><cell r="G1899" t="str"><v>B</v></cell><cell r="H1899" t="str"><v>Tornillos</v></cell><cell r="I1899" t="str"><v>PZA</v></cell><cell r="J1899"><v>40</v></cell></row><row r="1899"><cell r="L1899" t="str"><v>Alm. Gral</v></cell><cell r="M1899" t="str"><v>ok</v></cell><cell r="N1899" t="str"><v>PERNO SUJETADOR P/FALLEBA AC CARBON</v></cell><cell r="O1899" t="str"><v>Tropicalizado</v></cell></row><row r="1899"><cell r="U1899" t="str"><v>1108-0002-0002-0003</v></cell></row><row r="1899"><cell r="Y1899" t="str"><v>B7  </v></cell></row><row r="1900"><cell r="A1900" t="str"><v>MET-0371</v></cell><cell r="B1900" t="str"><v>LAM. GALV. CAL. 16  1130 X 25 MM</v></cell><cell r="C1900"><v>42306</v></cell><cell r="D1900" t="str"><v>E</v></cell><cell r="E1900"><v>42328</v></cell><cell r="F1900"><v>42328</v></cell><cell r="G1900" t="str"><v>B</v></cell><cell r="H1900" t="str"><v>Placas</v></cell><cell r="I1900" t="str"><v>PZA</v></cell><cell r="J1900"><v>24.75</v></cell></row><row r="1900"><cell r="L1900" t="str"><v>Alm. Gral</v></cell></row><row r="1900"><cell r="N1900" t="str"><v>LAM. GALV. CAL. 16</v></cell></row><row r="1900"><cell r="P1900" t="str"><v>1130 X 25 MM</v></cell></row><row r="1901"><cell r="A1901" t="str"><v>MET-0372</v></cell><cell r="B1901" t="str"><v>LAM. GALV. CAL. 16  912 X 25 MM</v></cell><cell r="C1901"><v>42306</v></cell><cell r="D1901" t="str"><v>E</v></cell><cell r="E1901"><v>42328</v></cell><cell r="F1901"><v>42328</v></cell><cell r="G1901" t="str"><v>B</v></cell><cell r="H1901" t="str"><v>Placas</v></cell><cell r="I1901" t="str"><v>PZA</v></cell><cell r="J1901"><v>20.933</v></cell></row><row r="1901"><cell r="L1901" t="str"><v>Alm. Gral</v></cell></row><row r="1901"><cell r="N1901" t="str"><v>LAM. GALV. CAL. 16</v></cell></row><row r="1901"><cell r="P1901" t="str"><v>912 X 25 MM</v></cell></row><row r="1902"><cell r="A1902" t="str"><v>MET-0373</v></cell><cell r="B1902" t="str"><v>REF.2º ESCA DEL/TRAS TORINO XBC IFV-09-007  </v></cell><cell r="C1902"><v>40066</v></cell><cell r="D1902" t="str"><v>E</v></cell><cell r="E1902"><v>42122</v></cell><cell r="F1902"><v>42346</v></cell><cell r="G1902" t="str"><v>B</v></cell><cell r="H1902" t="str"><v>Soportes</v></cell><cell r="I1902" t="str"><v>PZA</v></cell><cell r="J1902"><v>267.41</v></cell></row><row r="1902"><cell r="L1902" t="str"><v>Alm. Gral</v></cell></row><row r="1902"><cell r="N1902" t="str"><v>REF.2º ESCA DEL/TRAS TORINO XBC IFV-09-007</v></cell></row><row r="1903"><cell r="A1903" t="str"><v>MET-0374</v></cell><cell r="B1903" t="str"><v>LAM. GALV. CAL-16, 40 X 10 MM  </v></cell><cell r="C1903"><v>42306</v></cell><cell r="D1903" t="str"><v>E</v></cell><cell r="E1903"><v>42328</v></cell><cell r="F1903"><v>42328</v></cell><cell r="G1903" t="str"><v>B</v></cell><cell r="H1903" t="str"><v>Placas</v></cell><cell r="I1903" t="str"><v>PZA</v></cell><cell r="J1903"><v>1.573</v></cell></row><row r="1903"><cell r="L1903" t="str"><v>Alm. Gral</v></cell></row><row r="1903"><cell r="N1903" t="str"><v>LAM. GALV. CAL-16, 40 X 10 MM</v></cell></row><row r="1904"><cell r="A1904" t="str"><v>MET-0375</v></cell><cell r="B1904" t="str"><v>CONJ. SOPORTE PISTAO PORTI NHOLA(10052510  </v></cell><cell r="C1904"><v>40409</v></cell><cell r="D1904" t="str"><v>O</v></cell><cell r="E1904"><v>42346</v></cell><cell r="F1904"><v>42346</v></cell><cell r="G1904" t="str"><v>B</v></cell><cell r="H1904" t="str"><v>Soportes</v></cell><cell r="I1904" t="str"><v>PZA</v></cell><cell r="J1904"><v>23.595</v></cell></row><row r="1904"><cell r="L1904" t="str"><v>Alm. Gral</v></cell><cell r="M1904" t="str"><v>OK</v></cell><cell r="N1904" t="str"><v>CONJ. SOPORTE PISTAO PORTI NHOLA(10052510</v></cell></row><row r="1905"><cell r="A1905" t="str"><v>MET-0376</v></cell><cell r="B1905" t="str"><v>HUELLA DE ALUMINIO MEX 2825  </v></cell></row><row r="1905"><cell r="G1905" t="str"><v>B</v></cell><cell r="H1905" t="str"><v>Placas</v></cell><cell r="I1905" t="str"><v>PZA</v></cell></row><row r="1905"><cell r="L1905" t="str"><v>Alm. Gral</v></cell></row><row r="1905"><cell r="N1905" t="str"><v>HUELLA DE ALUMINIO MEX 2825</v></cell></row><row r="1906"><cell r="A1906" t="str"><v>MET-0377</v></cell><cell r="B1906" t="str"><v>HUELLA DE ALUMINIO MEX 02825  </v></cell></row><row r="1906"><cell r="G1906" t="str"><v>B</v></cell><cell r="H1906" t="str"><v>Placas</v></cell><cell r="I1906" t="str"><v>PZA</v></cell></row><row r="1906"><cell r="L1906" t="str"><v>Alm. Gral</v></cell></row><row r="1906"><cell r="N1906" t="str"><v>HUELLA DE ALUMINIO MEX 02825</v></cell></row><row r="1907"><cell r="A1907" t="str"><v>MET-0378</v></cell><cell r="B1907" t="str"><v>HUELLA DE ALUMINIO MEX 02797  </v></cell></row><row r="1907"><cell r="G1907" t="str"><v>B</v></cell><cell r="H1907" t="str"><v>Placas</v></cell><cell r="I1907" t="str"><v>PZA</v></cell></row><row r="1907"><cell r="L1907" t="str"><v>Alm. Gral</v></cell></row><row r="1907"><cell r="N1907" t="str"><v>HUELLA DE ALUMINIO MEX 02797</v></cell></row><row r="1908"><cell r="A1908" t="str"><v>MET-0379</v></cell><cell r="B1908" t="str"><v>LAM. GALV. CAL-16, 25 X 25 X 1800 MM  </v></cell></row><row r="1908"><cell r="G1908" t="str"><v>B</v></cell><cell r="H1908" t="str"><v>Soportes</v></cell><cell r="I1908" t="str"><v>PZA</v></cell><cell r="J1908"><v>71.39</v></cell></row><row r="1908"><cell r="L1908" t="str"><v>GISSA</v></cell><cell r="M1908" t="str"><v>OK</v></cell><cell r="N1908" t="str"><v>LAM. GALV. CAL-16, 25 X 25 X 1800 MM</v></cell></row><row r="1908"><cell r="Q1908" t="str"><v>GISSA</v></cell></row><row r="1909"><cell r="A1909" t="str"><v>MET-0380</v></cell><cell r="B1909" t="str"><v>LAM. GALV. CAL-16, 40 X 160 MM  </v></cell><cell r="C1909"><v>42306</v></cell><cell r="D1909" t="str"><v>E</v></cell><cell r="E1909"><v>42328</v></cell><cell r="F1909"><v>42328</v></cell><cell r="G1909" t="str"><v>B</v></cell><cell r="H1909" t="str"><v>Placas</v></cell><cell r="I1909" t="str"><v>PZA</v></cell><cell r="J1909"><v>7.8771</v></cell></row><row r="1909"><cell r="L1909" t="str"><v>GISSA</v></cell><cell r="M1909" t="str"><v>OK</v></cell><cell r="N1909" t="str"><v>LAM. GALV. CAL-16, 40 X 160 MM</v></cell></row><row r="1909"><cell r="Q1909" t="str"><v>GISSA</v></cell></row><row r="1910"><cell r="A1910" t="str"><v>MET-0381</v></cell><cell r="B1910" t="str"><v>LAM. GALV. CAL-16, 10 X 30 MM  </v></cell><cell r="C1910"><v>42306</v></cell><cell r="D1910" t="str"><v>E</v></cell><cell r="E1910"><v>42328</v></cell><cell r="F1910"><v>42328</v></cell><cell r="G1910" t="str"><v>B</v></cell><cell r="H1910" t="str"><v>Placas</v></cell><cell r="I1910" t="str"><v>PZA</v></cell><cell r="J1910"><v>1.452</v></cell></row><row r="1910"><cell r="L1910" t="str"><v>GISSA</v></cell><cell r="M1910" t="str"><v>OK</v></cell><cell r="N1910" t="str"><v>LAM. GALV. CAL-16, 10 X 30 MM</v></cell></row><row r="1910"><cell r="Q1910" t="str"><v>GISSA</v></cell></row><row r="1911"><cell r="A1911" t="str"><v>MET-0382</v></cell><cell r="B1911" t="str"><v>LAM. GALV. CAL-16, 25 X 719 MM  </v></cell><cell r="C1911"><v>42306</v></cell><cell r="D1911" t="str"><v>E</v></cell><cell r="E1911"><v>42328</v></cell><cell r="F1911"><v>42328</v></cell><cell r="G1911" t="str"><v>B</v></cell><cell r="H1911" t="str"><v>Placas</v></cell><cell r="I1911" t="str"><v>PZA</v></cell><cell r="J1911"><v>19.118</v></cell></row><row r="1911"><cell r="L1911" t="str"><v>GISSA</v></cell><cell r="M1911" t="str"><v>OK</v></cell><cell r="N1911" t="str"><v>LAM. GALV. CAL-16, 25 X 719 MM</v></cell></row><row r="1911"><cell r="Q1911" t="str"><v>GISSA</v></cell></row><row r="1912"><cell r="A1912" t="str"><v>MET-0383</v></cell><cell r="B1912" t="str"><v>LAM. GALV. CAL-16, 25 X 730 MM  </v></cell><cell r="C1912"><v>42306</v></cell><cell r="D1912" t="str"><v>E</v></cell><cell r="E1912"><v>42328</v></cell><cell r="F1912"><v>42328</v></cell><cell r="G1912" t="str"><v>B</v></cell><cell r="H1912" t="str"><v>Placas</v></cell><cell r="I1912" t="str"><v>PZA</v></cell><cell r="J1912"><v>19.118</v></cell></row><row r="1912"><cell r="L1912" t="str"><v>GISSA</v></cell><cell r="M1912" t="str"><v>OK</v></cell><cell r="N1912" t="str"><v>LAM. GALV. CAL-16, 25 X 730 MM</v></cell></row><row r="1912"><cell r="Q1912" t="str"><v>GISSA</v></cell></row><row r="1913"><cell r="A1913" t="str"><v>MET-0384</v></cell><cell r="B1913" t="str"><v>LAM. GALV. CAL-16, 25 X 130 MM  </v></cell><cell r="C1913"><v>42306</v></cell><cell r="D1913" t="str"><v>E</v></cell><cell r="E1913"><v>42328</v></cell><cell r="F1913"><v>42328</v></cell><cell r="G1913" t="str"><v>B</v></cell><cell r="H1913" t="str"><v>Placas</v></cell><cell r="I1913" t="str"><v>PZA</v></cell><cell r="J1913"><v>3.63</v></cell></row><row r="1913"><cell r="L1913" t="str"><v>GISSA</v></cell><cell r="M1913" t="str"><v>OK</v></cell><cell r="N1913" t="str"><v>LAM. GALV. CAL-16, 25 X 130 MM</v></cell></row><row r="1913"><cell r="Q1913" t="str"><v>GISSA</v></cell></row><row r="1914"><cell r="A1914" t="str"><v>MET-0385</v></cell><cell r="B1914" t="str"><v>LAM. ACERO CARBON CAL 1/4  240 X 37 MM  </v></cell><cell r="C1914"><v>42328</v></cell><cell r="D1914" t="str"><v>D</v></cell><cell r="E1914"><v>42328</v></cell><cell r="F1914"><v>42328</v></cell><cell r="G1914" t="str"><v>B</v></cell><cell r="H1914" t="str"><v>Placas</v></cell><cell r="I1914" t="str"><v>PZA</v></cell></row><row r="1914"><cell r="L1914" t="str"><v>Alm. Gral</v></cell></row><row r="1914"><cell r="N1914" t="str"><v>LAM. ACERO CARBON CAL 1/4  240 X 37 MM</v></cell></row><row r="1915"><cell r="A1915" t="str"><v>MET-0386</v></cell><cell r="B1915" t="str"><v>LAM. GALV. CAL-16, 60 X 60 MM  </v></cell><cell r="C1915"><v>42306</v></cell><cell r="D1915" t="str"><v>E</v></cell><cell r="E1915"><v>42328</v></cell><cell r="F1915"><v>42328</v></cell><cell r="G1915" t="str"><v>B</v></cell><cell r="H1915" t="str"><v>Placas</v></cell><cell r="I1915" t="str"><v>PZA</v></cell><cell r="J1915"><v>3.63</v></cell></row><row r="1915"><cell r="L1915" t="str"><v>Alm. Gral</v></cell></row><row r="1915"><cell r="N1915" t="str"><v>LAM. GALV. CAL-16, 60 X 60 MM</v></cell></row><row r="1916"><cell r="A1916" t="str"><v>MET-0387</v></cell><cell r="B1916" t="str"><v>LAM. ACERO CARBON CAL 1/8  70 X 30 MM  </v></cell><cell r="C1916"><v>42328</v></cell><cell r="D1916" t="str"><v>D</v></cell><cell r="E1916"><v>42328</v></cell><cell r="F1916"><v>42328</v></cell><cell r="G1916" t="str"><v>B</v></cell><cell r="H1916" t="str"><v>Placas</v></cell><cell r="I1916" t="str"><v>PZA</v></cell></row><row r="1916"><cell r="L1916" t="str"><v>Alm. Gral</v></cell></row><row r="1916"><cell r="N1916" t="str"><v>LAM. ACERO CARBON CAL 1/8  70 X 30 MM</v></cell></row><row r="1917"><cell r="A1917" t="str"><v>MET-0388</v></cell><cell r="B1917" t="str"><v>LAM. GALV. CAL-16, 130 X 20 MM  </v></cell><cell r="C1917"><v>42306</v></cell><cell r="D1917" t="str"><v>E</v></cell><cell r="E1917"><v>42328</v></cell><cell r="F1917"><v>42328</v></cell><cell r="G1917" t="str"><v>B</v></cell><cell r="H1917" t="str"><v>Placas</v></cell><cell r="I1917" t="str"><v>PZA</v></cell><cell r="J1917"><v>3.15</v></cell></row><row r="1917"><cell r="L1917" t="str"><v>Alm. Gral</v></cell></row><row r="1917"><cell r="N1917" t="str"><v>LAM. GALV. CAL-16, 130 X 20 MM</v></cell></row><row r="1918"><cell r="A1918" t="str"><v>MET-0389</v></cell><cell r="B1918" t="str"><v>LAM. ACERO CARBON CAL 1/8  200 X 200 MM  </v></cell><cell r="C1918"><v>42328</v></cell><cell r="D1918" t="str"><v>D</v></cell><cell r="E1918"><v>42328</v></cell><cell r="F1918"><v>42328</v></cell><cell r="G1918" t="str"><v>B</v></cell><cell r="H1918" t="str"><v>Placas</v></cell><cell r="I1918" t="str"><v>PZA</v></cell></row><row r="1918"><cell r="L1918" t="str"><v>Alm. Gral</v></cell></row><row r="1918"><cell r="N1918" t="str"><v>LAM. ACERO CARBON CAL 1/8  200 X 200 MM</v></cell></row><row r="1919"><cell r="A1919" t="str"><v>MET-0390</v></cell><cell r="B1919" t="str"><v>LAM. GALV. CAL-16, 230 X 20 MM  </v></cell><cell r="C1919"><v>42306</v></cell><cell r="D1919" t="str"><v>E</v></cell><cell r="E1919"><v>42328</v></cell><cell r="F1919"><v>42328</v></cell><cell r="G1919" t="str"><v>B</v></cell><cell r="H1919" t="str"><v>Placas</v></cell><cell r="I1919" t="str"><v>PZA</v></cell><cell r="J1919"><v>8.03</v></cell></row><row r="1919"><cell r="L1919" t="str"><v>Alm. Gral</v></cell></row><row r="1919"><cell r="N1919" t="str"><v>LAM. GALV. CAL-16, 230 X 20 MM</v></cell></row><row r="1920"><cell r="A1920" t="str"><v>MET-0391</v></cell><cell r="B1920" t="str"><v>PLACA ACERO AL CARBON CAL 1/8"  250 X 50 MM  </v></cell><cell r="C1920"><v>42328</v></cell><cell r="D1920" t="str"><v>D</v></cell><cell r="E1920"><v>42328</v></cell><cell r="F1920"><v>42328</v></cell><cell r="G1920" t="str"><v>B</v></cell><cell r="H1920" t="str"><v>Placas</v></cell><cell r="I1920" t="str"><v>PZA</v></cell></row><row r="1920"><cell r="L1920" t="str"><v>Alm. Gral</v></cell></row><row r="1920"><cell r="N1920" t="str"><v>PLACA ACERO AL CARBON CAL 1/8"  250 X 50 MM</v></cell></row><row r="1921"><cell r="A1921" t="str"><v>MET-0392</v></cell><cell r="B1921" t="str"><v>LAM. ACERO CARBON CAL 1/8  270 X 100 MM  </v></cell><cell r="C1921"><v>42328</v></cell><cell r="D1921" t="str"><v>D</v></cell><cell r="E1921"><v>42328</v></cell><cell r="F1921"><v>42328</v></cell><cell r="G1921" t="str"><v>B</v></cell><cell r="H1921" t="str"><v>Placas</v></cell><cell r="I1921" t="str"><v>PZA</v></cell></row><row r="1921"><cell r="L1921" t="str"><v>Alm. Gral</v></cell></row><row r="1921"><cell r="N1921" t="str"><v>LAM. ACERO CARBON CAL 1/8  270 X 100 MM</v></cell></row><row r="1922"><cell r="A1922" t="str"><v>MET-0393</v></cell><cell r="B1922" t="str"><v>LAM. GALV. CAL-16, 440 X 60 MM  </v></cell><cell r="C1922"><v>42306</v></cell><cell r="D1922" t="str"><v>E</v></cell><cell r="E1922"><v>42328</v></cell><cell r="F1922"><v>42328</v></cell><cell r="G1922" t="str"><v>B</v></cell><cell r="H1922" t="str"><v>Placas</v></cell><cell r="I1922" t="str"><v>PZA</v></cell><cell r="J1922"><v>29.04</v></cell></row><row r="1922"><cell r="L1922" t="str"><v>Alm. Gral</v></cell></row><row r="1922"><cell r="N1922" t="str"><v>LAM. GALV. CAL-16, 440 X 60 MM</v></cell></row><row r="1923"><cell r="A1923" t="str"><v>MET-0394</v></cell><cell r="B1923" t="str"><v>LAM. GALV. CAL-16, 600 X 100 MM  </v></cell><cell r="C1923"><v>42306</v></cell><cell r="D1923" t="str"><v>E</v></cell><cell r="E1923"><v>42328</v></cell><cell r="F1923"><v>42328</v></cell><cell r="G1923" t="str"><v>B</v></cell><cell r="H1923" t="str"><v>Placas</v></cell><cell r="I1923" t="str"><v>PZA</v></cell><cell r="J1923"><v>48.037</v></cell></row><row r="1923"><cell r="L1923" t="str"><v>Alm. Gral</v></cell></row><row r="1923"><cell r="N1923" t="str"><v>LAM. GALV. CAL-16, 600 X 100 MM</v></cell></row><row r="1924"><cell r="A1924" t="str"><v>MET-0395</v></cell><cell r="B1924" t="str"><v>LAM CAL 16 300 X 100 MM  </v></cell><cell r="C1924"><v>42306</v></cell><cell r="D1924" t="str"><v>E</v></cell><cell r="E1924"><v>42328</v></cell><cell r="F1924"><v>42328</v></cell><cell r="G1924" t="str"><v>B</v></cell><cell r="H1924" t="str"><v>Placas</v></cell><cell r="I1924" t="str"><v>PZA</v></cell><cell r="J1924"><v>36</v></cell></row><row r="1924"><cell r="L1924" t="str"><v>Alm. Gral</v></cell><cell r="M1924" t="str"><v>ok</v></cell><cell r="N1924" t="str"><v>LAM CAL 16 300 X 100 MM</v></cell></row><row r="1925"><cell r="A1925" t="str"><v>MET-0396</v></cell><cell r="B1925" t="str"><v>Placa acero al carbón 3/16" espesor 100 mm x 80 mm  </v></cell><cell r="C1925"><v>42328</v></cell><cell r="D1925" t="str"><v>D</v></cell><cell r="E1925"><v>42328</v></cell><cell r="F1925"><v>42328</v></cell><cell r="G1925" t="str"><v>B</v></cell><cell r="H1925" t="str"><v>Placas</v></cell><cell r="I1925" t="str"><v>PZA</v></cell><cell r="J1925"><v>15.5</v></cell></row><row r="1925"><cell r="L1925" t="str"><v>Alm. Gral</v></cell></row><row r="1925"><cell r="N1925" t="str"><v>Placa acero al carbón 3/16" espesor 100 mm x 80 mm</v></cell></row><row r="1925"><cell r="R1925"><v>40214</v></cell></row><row r="1926"><cell r="A1926" t="str"><v>MET-0397</v></cell><cell r="B1926" t="str"><v>Huella tercer escalon (BOXER OMC ESCOLAR)  </v></cell></row><row r="1926"><cell r="G1926" t="str"><v>B</v></cell><cell r="H1926" t="str"><v>Placas</v></cell><cell r="I1926" t="str"><v>PZA</v></cell></row><row r="1926"><cell r="L1926" t="str"><v>Alm. Gral</v></cell></row><row r="1926"><cell r="N1926" t="str"><v>Huella tercer escalon (BOXER OMC ESCOLAR)</v></cell></row><row r="1926"><cell r="R1926"><v>40214</v></cell></row><row r="1927"><cell r="A1927" t="str"><v>MET-0398</v></cell><cell r="B1927" t="str"><v>Huella segundo escalon escalon (BOXER OMC ESCOLAR)  </v></cell></row><row r="1927"><cell r="G1927" t="str"><v>B</v></cell><cell r="H1927" t="str"><v>Placas</v></cell><cell r="I1927" t="str"><v>PZA</v></cell></row><row r="1927"><cell r="L1927" t="str"><v>Alm. Gral</v></cell></row><row r="1927"><cell r="N1927" t="str"><v>Huella segundo escalon escalon (BOXER OMC ESCOLAR)</v></cell></row><row r="1927"><cell r="R1927"><v>40214</v></cell></row><row r="1928"><cell r="A1928" t="str"><v>MET-0399</v></cell><cell r="B1928" t="str"><v>Huella primer escalon escalon (BOXER OMC ESCOLAR)  </v></cell></row><row r="1928"><cell r="G1928" t="str"><v>B</v></cell><cell r="H1928" t="str"><v>Placas</v></cell><cell r="I1928" t="str"><v>PZA</v></cell></row><row r="1928"><cell r="L1928" t="str"><v>Alm. Gral</v></cell></row><row r="1928"><cell r="N1928" t="str"><v>Huella primer escalon escalon (BOXER OMC ESCOLAR)</v></cell></row><row r="1928"><cell r="R1928"><v>40214</v></cell></row><row r="1929"><cell r="A1929" t="str"><v>MET-0400</v></cell><cell r="B1929" t="str"><v>Refuerzo segundo escalon (BOXER OMC ESCOLAR)  </v></cell></row><row r="1929"><cell r="G1929" t="str"><v>B</v></cell><cell r="H1929" t="str"><v>Soportes</v></cell><cell r="I1929" t="str"><v>PZA</v></cell></row><row r="1929"><cell r="L1929" t="str"><v>Alm. Gral</v></cell></row><row r="1929"><cell r="N1929" t="str"><v>Refuerzo segundo escalon (BOXER OMC ESCOLAR)</v></cell></row><row r="1929"><cell r="R1929"><v>40214</v></cell></row><row r="1930"><cell r="A1930" t="str"><v>MET-0401</v></cell><cell r="B1930" t="str"><v>Refuerzo tercer escalon (BOXER OMC ESCOLAR)  </v></cell></row><row r="1930"><cell r="G1930" t="str"><v>B</v></cell><cell r="H1930" t="str"><v>Soportes</v></cell><cell r="I1930" t="str"><v>PZA</v></cell></row><row r="1930"><cell r="L1930" t="str"><v>Alm. Gral</v></cell></row><row r="1930"><cell r="N1930" t="str"><v>Refuerzo tercer escalon (BOXER OMC ESCOLAR)</v></cell></row><row r="1930"><cell r="R1930"><v>40214</v></cell></row><row r="1931"><cell r="A1931" t="str"><v>MET-0402</v></cell><cell r="B1931" t="str"><v>Refuerzo ecalon (MULTEGO)  </v></cell></row><row r="1931"><cell r="G1931" t="str"><v>B</v></cell><cell r="H1931" t="str"><v>Soportes</v></cell><cell r="I1931" t="str"><v>PZA</v></cell></row><row r="1931"><cell r="L1931" t="str"><v>Alm. Gral</v></cell></row><row r="1931"><cell r="N1931" t="str"><v>Refuerzo ecalon (MULTEGO)</v></cell></row><row r="1931"><cell r="R1931"><v>40214</v></cell></row><row r="1932"><cell r="A1932" t="str"><v>MET-0403</v></cell><cell r="B1932" t="str"><v>Refuerzo tercer escalon (MULTEGO)  </v></cell></row><row r="1932"><cell r="G1932" t="str"><v>B</v></cell><cell r="H1932" t="str"><v>Soportes</v></cell><cell r="I1932" t="str"><v>PZA</v></cell></row><row r="1932"><cell r="L1932" t="str"><v>Alm. Gral</v></cell></row><row r="1932"><cell r="N1932" t="str"><v>Refuerzo tercer escalon (MULTEGO)</v></cell></row><row r="1932"><cell r="R1932"><v>40214</v></cell></row><row r="1933"><cell r="A1933" t="str"><v>MET-0404</v></cell><cell r="B1933" t="str"><v>Omega soporte (MULTEGO)  </v></cell></row><row r="1933"><cell r="G1933" t="str"><v>B</v></cell><cell r="H1933" t="str"><v>Soportes</v></cell><cell r="I1933" t="str"><v>PZA</v></cell></row><row r="1933"><cell r="L1933" t="str"><v>Alm. Gral</v></cell></row><row r="1933"><cell r="N1933" t="str"><v>Omega soporte (MULTEGO)</v></cell></row><row r="1933"><cell r="R1933"><v>40214</v></cell></row><row r="1934"><cell r="A1934" t="str"><v>MET-0405</v></cell><cell r="B1934" t="str"><v>Carcasa rejilla de aire (MUTEGO)  </v></cell></row><row r="1934"><cell r="G1934" t="str"><v>B</v></cell><cell r="H1934" t="str"><v>Soportes</v></cell><cell r="I1934" t="str"><v>PZA</v></cell></row><row r="1934"><cell r="L1934" t="str"><v>Alm. Gral</v></cell></row><row r="1934"><cell r="N1934" t="str"><v>Carcasa rejilla de aire (MUTEGO)</v></cell></row><row r="1934"><cell r="R1934"><v>40214</v></cell></row><row r="1935"><cell r="A1935" t="str"><v>MET-0406</v></cell><cell r="B1935" t="str"><v>Lamina galv. Cal 16. 30 mm x 900 mm  </v></cell><cell r="C1935"><v>42306</v></cell><cell r="D1935" t="str"><v>E</v></cell><cell r="E1935"><v>42328</v></cell><cell r="F1935"><v>42328</v></cell><cell r="G1935" t="str"><v>B</v></cell><cell r="H1935" t="str"><v>Placas</v></cell><cell r="I1935" t="str"><v>PZA</v></cell><cell r="J1935"><v>21.78</v></cell></row><row r="1935"><cell r="L1935" t="str"><v>Alm. Gral</v></cell></row><row r="1935"><cell r="N1935" t="str"><v>Lamina galv. Cal 16. 30 mm x 900 mm</v></cell></row><row r="1935"><cell r="R1935"><v>40812</v></cell></row><row r="1936"><cell r="A1936" t="str"><v>MET-0407</v></cell><cell r="B1936" t="str"><v>Lamina galv. Cal 16. 25 mm x 800 mm  </v></cell><cell r="C1936"><v>42306</v></cell><cell r="D1936" t="str"><v>E</v></cell><cell r="E1936"><v>42328</v></cell><cell r="F1936"><v>42328</v></cell><cell r="G1936" t="str"><v>B</v></cell><cell r="H1936" t="str"><v>Placas</v></cell><cell r="I1936" t="str"><v>PZA</v></cell><cell r="J1936"><v>21.45</v></cell></row><row r="1936"><cell r="L1936" t="str"><v>Alm. Gral</v></cell></row><row r="1936"><cell r="N1936" t="str"><v>Lamina galv. Cal 16. 25 mm x 800 mm</v></cell></row><row r="1936"><cell r="R1936"><v>40215</v></cell></row><row r="1937"><cell r="A1937" t="str"><v>MET-0408</v></cell><cell r="B1937" t="str"><v>Ensamble de tensor (MULTEGO)  </v></cell></row><row r="1937"><cell r="G1937" t="str"><v>B</v></cell><cell r="H1937" t="str"><v>Soportes</v></cell><cell r="I1937" t="str"><v>PZA</v></cell></row><row r="1937"><cell r="L1937" t="str"><v>Alm. Gral</v></cell></row><row r="1937"><cell r="N1937" t="str"><v>Ensamble de tensor (MULTEGO)</v></cell></row><row r="1937"><cell r="R1937"><v>40215</v></cell></row><row r="1938"><cell r="A1938" t="str"><v>MET-0409</v></cell><cell r="B1938" t="str"><v>Tornillo sujetador 1A (MULTEGO)  </v></cell></row><row r="1938"><cell r="G1938" t="str"><v>B</v></cell><cell r="H1938" t="str"><v>Tornillos</v></cell><cell r="I1938" t="str"><v>PZA</v></cell></row><row r="1938"><cell r="L1938" t="str"><v>Alm. Gral</v></cell></row><row r="1938"><cell r="N1938" t="str"><v>Tornillo sujetador 1A (MULTEGO)</v></cell></row><row r="1938"><cell r="R1938"><v>40215</v></cell></row><row r="1939"><cell r="A1939" t="str"><v>MET-0410</v></cell><cell r="B1939" t="str"><v>Tornillo sujetador HL (MULTEGO)  </v></cell></row><row r="1939"><cell r="G1939" t="str"><v>B</v></cell><cell r="H1939" t="str"><v>Tornillos</v></cell><cell r="I1939" t="str"><v>PZA</v></cell></row><row r="1939"><cell r="L1939" t="str"><v>Alm. Gral</v></cell></row><row r="1939"><cell r="N1939" t="str"><v>Tornillo sujetador HL (MULTEGO)</v></cell></row><row r="1939"><cell r="R1939"><v>40215</v></cell></row><row r="1940"><cell r="A1940" t="str"><v>MET-0411</v></cell><cell r="B1940" t="str"><v>Barra roscada  (MULTEGO)  </v></cell></row><row r="1940"><cell r="G1940" t="str"><v>B</v></cell><cell r="H1940" t="str"><v>Tornillos</v></cell><cell r="I1940" t="str"><v>PZA</v></cell></row><row r="1940"><cell r="L1940" t="str"><v>Alm. Gral</v></cell></row><row r="1940"><cell r="N1940" t="str"><v>Barra roscada  (MULTEGO)</v></cell></row><row r="1940"><cell r="R1940"><v>40215</v></cell></row><row r="1941"><cell r="A1941" t="str"><v>MET-0412</v></cell><cell r="B1941" t="str"><v>Conjunto soporte panel de instrumentos (MULTEGO)  </v></cell></row><row r="1941"><cell r="G1941" t="str"><v>B</v></cell><cell r="H1941" t="str"><v>Soportes</v></cell><cell r="I1941" t="str"><v>PZA</v></cell></row><row r="1941"><cell r="L1941" t="str"><v>Alm. Gral</v></cell></row><row r="1941"><cell r="N1941" t="str"><v>Conjunto soporte panel de instrumentos (MULTEGO)</v></cell></row><row r="1941"><cell r="R1941"><v>40215</v></cell></row><row r="1942"><cell r="A1942" t="str"><v>MET-0413</v></cell><cell r="B1942" t="str"><v>Soporte panel (MULTEGO)  </v></cell></row><row r="1942"><cell r="G1942" t="str"><v>B</v></cell><cell r="H1942" t="str"><v>Soportes</v></cell><cell r="I1942" t="str"><v>PZA</v></cell></row><row r="1942"><cell r="L1942" t="str"><v>Alm. Gral</v></cell></row><row r="1942"><cell r="N1942" t="str"><v>Soporte panel (MULTEGO)</v></cell></row><row r="1942"><cell r="R1942"><v>40215</v></cell></row><row r="1943"><cell r="A1943" t="str"><v>MET-0414</v></cell><cell r="B1943" t="str"><v>Placa para soporte (MULTEGO)  </v></cell></row><row r="1943"><cell r="G1943" t="str"><v>B</v></cell><cell r="H1943" t="str"><v>Soportes</v></cell><cell r="I1943" t="str"><v>PZA</v></cell></row><row r="1943"><cell r="L1943" t="str"><v>Alm. Gral</v></cell></row><row r="1943"><cell r="N1943" t="str"><v>Placa para soporte (MULTEGO)</v></cell></row><row r="1943"><cell r="R1943"><v>40215</v></cell></row><row r="1944"><cell r="A1944" t="str"><v>MET-0415</v></cell><cell r="B1944" t="str"><v>Placa, calibre 14, de aluminio 5052 H32 597X16 mm  </v></cell></row><row r="1944"><cell r="G1944" t="str"><v>B</v></cell><cell r="H1944" t="str"><v>Placas</v></cell><cell r="I1944" t="str"><v>PZA</v></cell><cell r="J1944"><v>7.26</v></cell></row><row r="1944"><cell r="L1944" t="str"><v>Alm. Gral</v></cell></row><row r="1944"><cell r="N1944" t="str"><v>Placa, calibre 14, de aluminio 5052 H32 597X16 mm</v></cell></row><row r="1944"><cell r="R1944"><v>40217</v></cell></row><row r="1945"><cell r="A1945" t="str"><v>MET-0416</v></cell><cell r="B1945" t="str"><v>Placa, calibre 14, de aluminio 5052 H32 330X16 mm  </v></cell></row><row r="1945"><cell r="G1945" t="str"><v>B</v></cell><cell r="H1945" t="str"><v>Placas</v></cell><cell r="I1945" t="str"><v>PZA</v></cell><cell r="J1945"><v>7.26</v></cell></row><row r="1945"><cell r="L1945" t="str"><v>Alm. Gral</v></cell></row><row r="1945"><cell r="N1945" t="str"><v>Placa, calibre 14, de aluminio 5052 H32 330X16 mm</v></cell></row><row r="1945"><cell r="R1945"><v>40217</v></cell></row><row r="1946"><cell r="A1946" t="str"><v>MET-0417</v></cell><cell r="B1946" t="str"><v>Soporte para pin  </v></cell></row><row r="1946"><cell r="G1946" t="str"><v>B</v></cell><cell r="H1946" t="str"><v>Soportes</v></cell><cell r="I1946" t="str"><v>PZA</v></cell><cell r="J1946"><v>30.734</v></cell></row><row r="1946"><cell r="L1946" t="str"><v>Alm. Gral</v></cell></row><row r="1946"><cell r="N1946" t="str"><v>Soporte para pin</v></cell></row><row r="1946"><cell r="R1946"><v>40224</v></cell></row><row r="1947"><cell r="A1947" t="str"><v>MET-0418</v></cell><cell r="B1947" t="str"><v>Soporte para pin  </v></cell><cell r="C1947"><v>41801</v></cell><cell r="D1947" t="str"><v>A</v></cell><cell r="E1947"><v>41801</v></cell><cell r="F1947"><v>41801</v></cell><cell r="G1947" t="str"><v>B</v></cell><cell r="H1947" t="str"><v>Soportes</v></cell><cell r="I1947" t="str"><v>PZA</v></cell><cell r="J1947"><v>10.285</v></cell></row><row r="1947"><cell r="L1947" t="str"><v>Alm. Gral</v></cell></row><row r="1947"><cell r="N1947" t="str"><v>Soporte para pin</v></cell></row><row r="1947"><cell r="R1947"><v>40229</v></cell></row><row r="1948"><cell r="A1948" t="str"><v>MET-0419</v></cell><cell r="B1948" t="str"><v>Soporte para pin (Caja de pìstón Carrier)  </v></cell><cell r="C1948"><v>40206</v></cell><cell r="D1948" t="str"><v>O</v></cell><cell r="E1948"><v>42340</v></cell><cell r="F1948"><v>42346</v></cell><cell r="G1948" t="str"><v>B</v></cell><cell r="H1948" t="str"><v>Soportes</v></cell><cell r="I1948" t="str"><v>PZA</v></cell><cell r="J1948"><v>10.5391</v></cell></row><row r="1948"><cell r="L1948" t="str"><v>Alm. Gral</v></cell></row><row r="1948"><cell r="N1948" t="str"><v>Soporte para pin (Caja de pìstón Carrier)</v></cell></row><row r="1948"><cell r="R1948"><v>40229</v></cell></row><row r="1949"><cell r="A1949" t="str"><v>MET-0420</v></cell><cell r="B1949" t="str"><v>Hoja de aluminio Cal. 14.  5052 H32 4 pies x 10 pies  </v></cell></row><row r="1949"><cell r="G1949" t="str"><v>B</v></cell><cell r="H1949" t="str"><v>Placas</v></cell><cell r="I1949" t="str"><v>PZA</v></cell></row><row r="1949"><cell r="L1949" t="str"><v>Alm. Gral</v></cell></row><row r="1949"><cell r="N1949" t="str"><v>Hoja de aluminio Cal. 14.  5052 H32 4 pies x 10 pies</v></cell></row><row r="1949"><cell r="R1949"><v>40231</v></cell></row><row r="1950"><cell r="A1950" t="str"><v>MET-0421</v></cell><cell r="B1950" t="str"><v>Escuadra soporte para defensa (BOXER NORMAL ESCOLAR)  </v></cell></row><row r="1950"><cell r="G1950" t="str"><v>B</v></cell><cell r="H1950" t="str"><v>Soportes</v></cell><cell r="I1950" t="str"><v>PZA</v></cell><cell r="J1950"><v>56.27</v></cell></row><row r="1950"><cell r="L1950" t="str"><v>Alm. Gral</v></cell></row><row r="1950"><cell r="N1950" t="str"><v>Escuadra soporte para defensa (BOXER NORMAL ESCOLAR)</v></cell></row><row r="1950"><cell r="Q1950" t="str"><v>Polomex</v></cell><cell r="R1950"><v>40248</v></cell></row><row r="1951"><cell r="A1951" t="str"><v>MET-0422</v></cell><cell r="B1951" t="str"><v>Soporte piston (TORINO XBC)  </v></cell></row><row r="1951"><cell r="G1951" t="str"><v>B</v></cell><cell r="H1951" t="str"><v>Soportes</v></cell><cell r="I1951" t="str"><v>PZA</v></cell></row><row r="1951"><cell r="L1951" t="str"><v>Alm. Gral</v></cell></row><row r="1951"><cell r="N1951" t="str"><v>Soporte piston (TORINO XBC)</v></cell></row><row r="1951"><cell r="Q1951" t="str"><v>Polomex</v></cell><cell r="R1951"><v>40248</v></cell></row><row r="1952"><cell r="A1952" t="str"><v>MET-0423</v></cell><cell r="B1952" t="str"><v>Soporte mecanimos izquierdo (BOXER UTEP)  </v></cell><cell r="C1952"><v>41612</v></cell><cell r="D1952" t="str"><v>O</v></cell></row><row r="1952"><cell r="G1952" t="str"><v>B</v></cell><cell r="H1952" t="str"><v>Estructura</v></cell><cell r="I1952" t="str"><v>PZA</v></cell><cell r="J1952"><v>165.75</v></cell></row><row r="1952"><cell r="L1952" t="str"><v>Alm. Gral</v></cell></row><row r="1952"><cell r="N1952" t="str"><v>Soporte mecanimos izquierdo (BOXER UTEP)</v></cell></row><row r="1952"><cell r="Q1952" t="str"><v>Polomex</v></cell><cell r="R1952"><v>40248</v></cell></row><row r="1953"><cell r="A1953" t="str"><v>MET-0424</v></cell><cell r="B1953" t="str"><v>Soporte mecanimos derecho (BOXER UTEP)  </v></cell><cell r="C1953"><v>41612</v></cell><cell r="D1953" t="str"><v>O</v></cell></row><row r="1953"><cell r="G1953" t="str"><v>B</v></cell><cell r="H1953" t="str"><v>Estructura</v></cell><cell r="I1953" t="str"><v>PZA</v></cell><cell r="J1953"><v>165.75</v></cell></row><row r="1953"><cell r="L1953" t="str"><v>Alm. Gral</v></cell></row><row r="1953"><cell r="N1953" t="str"><v>Soporte mecanimos derecho (BOXER UTEP)</v></cell></row><row r="1953"><cell r="Q1953" t="str"><v>Polomex</v></cell><cell r="R1953"><v>40248</v></cell></row><row r="1954"><cell r="A1954" t="str"><v>MET-0425</v></cell><cell r="B1954" t="str"><v>Soporte derecho (BOXER NORMAL)  </v></cell><cell r="C1954"><v>41609</v></cell><cell r="D1954" t="str"><v>O</v></cell></row><row r="1954"><cell r="G1954" t="str"><v>B</v></cell><cell r="H1954" t="str"><v>Soportes</v></cell><cell r="I1954" t="str"><v>PZA</v></cell></row><row r="1954"><cell r="L1954" t="str"><v>Alm. Gral</v></cell></row><row r="1954"><cell r="N1954" t="str"><v>Soporte derecho (BOXER NORMAL)</v></cell></row><row r="1954"><cell r="Q1954" t="str"><v>Polomex</v></cell><cell r="R1954"><v>40248</v></cell></row><row r="1955"><cell r="A1955" t="str"><v>MET-0426</v></cell><cell r="B1955" t="str"><v>Soprte izquierdo (BOXER NORMAL)  </v></cell><cell r="C1955"><v>41609</v></cell><cell r="D1955" t="str"><v>O</v></cell></row><row r="1955"><cell r="G1955" t="str"><v>B</v></cell><cell r="H1955" t="str"><v>Soportes</v></cell><cell r="I1955" t="str"><v>PZA</v></cell></row><row r="1955"><cell r="L1955" t="str"><v>Alm. Gral</v></cell></row><row r="1955"><cell r="N1955" t="str"><v>Soprte izquierdo (BOXER NORMAL)</v></cell></row><row r="1955"><cell r="Q1955" t="str"><v>Polomex</v></cell><cell r="R1955"><v>40248</v></cell></row><row r="1956"><cell r="A1956" t="str"><v>MET-0427</v></cell><cell r="B1956" t="str"><v>Placa perforada (BOXER NORMAL)  </v></cell><cell r="C1956"><v>41609</v></cell><cell r="D1956" t="str"><v>O</v></cell></row><row r="1956"><cell r="G1956" t="str"><v>B</v></cell><cell r="H1956" t="str"><v>Placas</v></cell><cell r="I1956" t="str"><v>PZA</v></cell></row><row r="1956"><cell r="L1956" t="str"><v>Alm. Gral</v></cell></row><row r="1956"><cell r="N1956" t="str"><v>Placa perforada (BOXER NORMAL)</v></cell></row><row r="1956"><cell r="Q1956" t="str"><v>Polomex</v></cell><cell r="R1956"><v>40248</v></cell></row><row r="1957"><cell r="A1957" t="str"><v>MET-0428</v></cell><cell r="B1957" t="str"><v>Lamina galvanizada Cal. 16 galvanizado 30  mm x 2300 mm</v></cell><cell r="C1957"><v>42306</v></cell><cell r="D1957" t="str"><v>E</v></cell><cell r="E1957"><v>42328</v></cell><cell r="F1957"><v>42328</v></cell><cell r="G1957" t="str"><v>B</v></cell><cell r="H1957" t="str"><v>Placas</v></cell><cell r="I1957" t="str"><v>PZA</v></cell><cell r="J1957"><v>47.19</v></cell></row><row r="1957"><cell r="L1957" t="str"><v>Alm. Gral</v></cell></row><row r="1957"><cell r="N1957" t="str"><v>Lamina galvanizada Cal. 16</v></cell><cell r="O1957" t="str"><v>galvanizado</v></cell><cell r="P1957" t="str"><v>30  mm x 2300 mm</v></cell><cell r="Q1957" t="str"><v>Polomex</v></cell><cell r="R1957"><v>40423</v></cell></row><row r="1958"><cell r="A1958" t="str"><v>MET-0429</v></cell><cell r="B1958" t="str"><v>Lamina galvanizada Cal. 16 30 mm x 930 mm  </v></cell><cell r="C1958"><v>42306</v></cell><cell r="D1958" t="str"><v>E</v></cell><cell r="E1958"><v>42328</v></cell><cell r="F1958"><v>42328</v></cell><cell r="G1958" t="str"><v>B</v></cell><cell r="H1958" t="str"><v>Placas</v></cell><cell r="I1958" t="str"><v>PZA</v></cell></row><row r="1958"><cell r="L1958" t="str"><v>Alm. Gral</v></cell></row><row r="1958"><cell r="N1958" t="str"><v>Lamina galvanizada Cal. 16 30 mm x 930 mm</v></cell></row><row r="1958"><cell r="Q1958" t="str"><v>Polomex</v></cell><cell r="R1958"><v>40248</v></cell></row><row r="1959"><cell r="A1959" t="str"><v>MET-0430</v></cell><cell r="B1959" t="str"><v>Refuerzo fijación puntera izquierda Tropicalizado </v></cell></row><row r="1959"><cell r="G1959" t="str"><v>B</v></cell><cell r="H1959" t="str"><v>Soportes</v></cell><cell r="I1959" t="str"><v>PZA</v></cell><cell r="J1959"><v>71.7288</v></cell></row><row r="1959"><cell r="L1959" t="str"><v>Alm. Gral</v></cell></row><row r="1959"><cell r="N1959" t="str"><v>Refuerzo fijación puntera izquierda</v></cell><cell r="O1959" t="str"><v>Tropicalizado</v></cell></row><row r="1959"><cell r="Q1959" t="str"><v>Polomex</v></cell><cell r="R1959"><v>40253</v></cell></row><row r="1960"><cell r="A1960" t="str"><v>MET-0431</v></cell><cell r="B1960" t="str"><v>Refuerzo fijación puntera izquierda Tropicalizado </v></cell></row><row r="1960"><cell r="G1960" t="str"><v>B</v></cell><cell r="H1960" t="str"><v>Soportes</v></cell><cell r="I1960" t="str"><v>PZA</v></cell><cell r="J1960"><v>71.7288</v></cell></row><row r="1960"><cell r="L1960" t="str"><v>Alm. Gral</v></cell></row><row r="1960"><cell r="N1960" t="str"><v>Refuerzo fijación puntera izquierda</v></cell><cell r="O1960" t="str"><v>Tropicalizado</v></cell></row><row r="1960"><cell r="Q1960" t="str"><v>Polomex</v></cell><cell r="R1960"><v>40253</v></cell></row><row r="1961"><cell r="A1961" t="str"><v>MET-0432</v></cell><cell r="B1961" t="str"><v>Inserto metalico sin acabado 1/8" x 80 mm x 150mm</v></cell><cell r="C1961"><v>42328</v></cell><cell r="D1961" t="str"><v>D</v></cell><cell r="E1961"><v>42328</v></cell><cell r="F1961"><v>42328</v></cell><cell r="G1961" t="str"><v>B</v></cell><cell r="H1961" t="str"><v>Placas</v></cell><cell r="I1961" t="str"><v>PZA</v></cell><cell r="J1961"><v>27.104</v></cell></row><row r="1961"><cell r="L1961" t="str"><v>Alm. Gral</v></cell></row><row r="1961"><cell r="N1961" t="str"><v>Inserto metalico</v></cell><cell r="O1961" t="str"><v>sin acabado</v></cell><cell r="P1961" t="str"><v>1/8" x 80 mm x 150mm</v></cell><cell r="Q1961" t="str"><v>Polomex</v></cell><cell r="R1961"><v>40253</v></cell></row><row r="1962"><cell r="A1962" t="str"><v>MET-0433</v></cell><cell r="B1962" t="str"><v>Refuerzo contra cofre (REMO) sin acabado (soldado) 1990 mm x 31mm</v></cell></row><row r="1962"><cell r="G1962" t="str"><v>B</v></cell><cell r="H1962" t="str"><v>Estructura</v></cell><cell r="I1962" t="str"><v>PZA</v></cell><cell r="J1962"><v>181.1733</v></cell></row><row r="1962"><cell r="L1962" t="str"><v>Alm. Gral</v></cell></row><row r="1962"><cell r="N1962" t="str"><v>Refuerzo contra cofre (REMO)</v></cell><cell r="O1962" t="str"><v>sin acabado (soldado)</v></cell><cell r="P1962" t="str"><v>1990 mm x 31mm</v></cell><cell r="Q1962" t="str"><v>Polomex</v></cell><cell r="R1962"><v>40253</v></cell></row><row r="1963"><cell r="A1963" t="str"><v>MET-0434</v></cell><cell r="B1963" t="str"><v>Lamina galvanizada Cal. 16  760 mm x 40 mm</v></cell><cell r="C1963"><v>42306</v></cell><cell r="D1963" t="str"><v>E</v></cell><cell r="E1963"><v>42328</v></cell><cell r="F1963"><v>42328</v></cell><cell r="G1963" t="str"><v>B</v></cell><cell r="H1963" t="str"><v>Placas</v></cell><cell r="I1963" t="str"><v>PZA</v></cell><cell r="J1963"><v>25.047</v></cell></row><row r="1963"><cell r="L1963" t="str"><v>Alm. Gral</v></cell></row><row r="1963"><cell r="N1963" t="str"><v>Lamina galvanizada Cal. 16</v></cell></row><row r="1963"><cell r="P1963" t="str"><v>760 mm x 40 mm</v></cell><cell r="Q1963" t="str"><v>Polomex</v></cell><cell r="R1963"><v>40253</v></cell></row><row r="1964"><cell r="A1964" t="str"><v>MET-0435</v></cell><cell r="B1964" t="str"><v>Lamina galvanizada Cal. 16  350 mm x 25 mm</v></cell><cell r="C1964"><v>42306</v></cell><cell r="D1964" t="str"><v>E</v></cell><cell r="E1964"><v>42328</v></cell><cell r="F1964"><v>42328</v></cell><cell r="G1964" t="str"><v>B</v></cell><cell r="H1964" t="str"><v>Placas</v></cell><cell r="I1964" t="str"><v>PZA</v></cell><cell r="J1964"><v>9.196</v></cell></row><row r="1964"><cell r="L1964" t="str"><v>Alm. Gral</v></cell><cell r="M1964" t="str"><v>OK</v></cell><cell r="N1964" t="str"><v>Lamina galvanizada Cal. 16</v></cell></row><row r="1964"><cell r="P1964" t="str"><v>350 mm x 25 mm</v></cell><cell r="Q1964" t="str"><v>Polomex</v></cell><cell r="R1964"><v>40253</v></cell></row><row r="1965"><cell r="A1965" t="str"><v>MET-0436</v></cell><cell r="B1965" t="str"><v>Barra Ac. C  5/16"  x 530 mm sin acabado 530 mm</v></cell><cell r="C1965"><v>42339</v></cell><cell r="D1965"><v>0</v></cell><cell r="E1965"><v>42340</v></cell><cell r="F1965"><v>42340</v></cell><cell r="G1965" t="str"><v>B</v></cell><cell r="H1965" t="str"><v>Soportes</v></cell><cell r="I1965" t="str"><v>PZA</v></cell></row><row r="1965"><cell r="L1965" t="str"><v>Alm. Gral</v></cell></row><row r="1965"><cell r="N1965" t="str"><v>Barra Ac. C  5/16"  x 530 mm</v></cell><cell r="O1965" t="str"><v>sin acabado</v></cell><cell r="P1965" t="str"><v>530 mm</v></cell><cell r="Q1965" t="str"><v>Polomex</v></cell><cell r="R1965"><v>40253</v></cell></row><row r="1966"><cell r="A1966" t="str"><v>MET-0437</v></cell><cell r="B1966" t="str"><v>Barra Ac. C  5/16"  x 550 mm sin acabado 550 mm</v></cell><cell r="C1966"><v>42339</v></cell><cell r="D1966"><v>0</v></cell><cell r="E1966"><v>42340</v></cell><cell r="F1966"><v>42340</v></cell><cell r="G1966" t="str"><v>B</v></cell><cell r="H1966" t="str"><v>Soportes</v></cell><cell r="I1966" t="str"><v>PZA</v></cell></row><row r="1966"><cell r="L1966" t="str"><v>Alm. Gral</v></cell></row><row r="1966"><cell r="N1966" t="str"><v>Barra Ac. C  5/16"  x 550 mm</v></cell><cell r="O1966" t="str"><v>sin acabado</v></cell><cell r="P1966" t="str"><v>550 mm</v></cell><cell r="Q1966" t="str"><v>Polomex</v></cell><cell r="R1966"><v>40253</v></cell></row><row r="1967"><cell r="A1967" t="str"><v>MET-0438</v></cell><cell r="B1967" t="str"><v>Barra Ac. C  5/16"  x 570 mm sin acabado 570 mm</v></cell><cell r="C1967"><v>42339</v></cell><cell r="D1967"><v>0</v></cell><cell r="E1967"><v>42340</v></cell><cell r="F1967"><v>42340</v></cell><cell r="G1967" t="str"><v>B</v></cell><cell r="H1967" t="str"><v>Soportes</v></cell><cell r="I1967" t="str"><v>PZA</v></cell></row><row r="1967"><cell r="L1967" t="str"><v>Alm. Gral</v></cell></row><row r="1967"><cell r="N1967" t="str"><v>Barra Ac. C  5/16"  x 570 mm</v></cell><cell r="O1967" t="str"><v>sin acabado</v></cell><cell r="P1967" t="str"><v>570 mm</v></cell><cell r="Q1967" t="str"><v>Polomex</v></cell><cell r="R1967"><v>40253</v></cell></row><row r="1968"><cell r="A1968" t="str"><v>MET-0439</v></cell><cell r="B1968" t="str"><v>Tubular Cuadrado Ac. C  Cal 18  1" x 1050 mm sin acabado </v></cell><cell r="C1968"><v>42156</v></cell><cell r="D1968" t="str"><v>O</v></cell><cell r="E1968"><v>42158</v></cell><cell r="F1968"><v>42158</v></cell><cell r="G1968" t="str"><v>B</v></cell><cell r="H1968" t="str"><v>Soportes</v></cell><cell r="I1968" t="str"><v>PZA</v></cell></row><row r="1968"><cell r="L1968" t="str"><v>Alm. Gral</v></cell></row><row r="1968"><cell r="N1968" t="str"><v>Tubular Cuadrado Ac. C  Cal 18  1" x 1050 mm</v></cell><cell r="O1968" t="str"><v>sin acabado</v></cell></row><row r="1968"><cell r="Q1968" t="str"><v>Polomex</v></cell><cell r="R1968"><v>40695</v></cell></row><row r="1969"><cell r="A1969" t="str"><v>MET-0440</v></cell><cell r="B1969" t="str"><v>Inserto metalico sin acabado 1/4" x 50 mm x 110 mm</v></cell><cell r="C1969"><v>42328</v></cell><cell r="D1969" t="str"><v>D</v></cell><cell r="E1969"><v>42328</v></cell><cell r="F1969"><v>42328</v></cell><cell r="G1969" t="str"><v>B</v></cell><cell r="H1969" t="str"><v>Placas</v></cell><cell r="I1969" t="str"><v>PZA</v></cell><cell r="J1969"><v>15.851</v></cell></row><row r="1969"><cell r="L1969" t="str"><v>Alm. Gral</v></cell></row><row r="1969"><cell r="N1969" t="str"><v>Inserto metalico</v></cell><cell r="O1969" t="str"><v>sin acabado</v></cell><cell r="P1969" t="str"><v>1/4" x 50 mm x 110 mm</v></cell><cell r="Q1969" t="str"><v>Polomex</v></cell><cell r="R1969"><v>40253</v></cell></row><row r="1970"><cell r="A1970" t="str"><v>MET-0441</v></cell><cell r="B1970" t="str"><v>Lamina galvanizada Cal. 16  50 mm x 140 mm</v></cell><cell r="C1970"><v>42306</v></cell><cell r="D1970" t="str"><v>E</v></cell><cell r="E1970"><v>42328</v></cell><cell r="F1970"><v>42328</v></cell><cell r="G1970" t="str"><v>B</v></cell><cell r="H1970" t="str"><v>Placas</v></cell><cell r="I1970" t="str"><v>PZA</v></cell><cell r="J1970"><v>7.502</v></cell></row><row r="1970"><cell r="L1970" t="str"><v>Alm. Gral</v></cell></row><row r="1970"><cell r="N1970" t="str"><v>Lamina galvanizada Cal. 16</v></cell></row><row r="1970"><cell r="P1970" t="str"><v>50 mm x 140 mm</v></cell><cell r="Q1970" t="str"><v>Polomex</v></cell><cell r="R1970"><v>40253</v></cell></row><row r="1971"><cell r="A1971" t="str"><v>MET-0442</v></cell><cell r="B1971" t="str"><v>LAMINA CAL 16 Galvanizada 25 x 80 mm</v></cell><cell r="C1971"><v>42306</v></cell><cell r="D1971" t="str"><v>E</v></cell><cell r="E1971"><v>42328</v></cell><cell r="F1971"><v>42328</v></cell><cell r="G1971" t="str"><v>B</v></cell><cell r="H1971" t="str"><v>Placas</v></cell><cell r="I1971" t="str"><v>PZA</v></cell><cell r="J1971"><v>2.42</v></cell></row><row r="1971"><cell r="L1971" t="str"><v>Alm. Gral</v></cell></row><row r="1971"><cell r="N1971" t="str"><v>LAMINA CAL 16</v></cell><cell r="O1971" t="str"><v>Galvanizada</v></cell><cell r="P1971" t="str"><v>25 x 80 mm</v></cell><cell r="Q1971" t="str"><v>Polomex</v></cell></row><row r="1972"><cell r="A1972" t="str"><v>MET-0443</v></cell><cell r="B1972" t="str"><v>LAMINA CAL 16 Galvanizada 30 x 100 mm</v></cell><cell r="C1972"><v>42306</v></cell><cell r="D1972" t="str"><v>E</v></cell><cell r="E1972"><v>42328</v></cell><cell r="F1972"><v>42328</v></cell><cell r="G1972" t="str"><v>B</v></cell><cell r="H1972" t="str"><v>Placas</v></cell><cell r="I1972" t="str"><v>PZA</v></cell><cell r="J1972"><v>3.388</v></cell></row><row r="1972"><cell r="L1972" t="str"><v>Alm. Gral</v></cell></row><row r="1972"><cell r="N1972" t="str"><v>LAMINA CAL 16</v></cell><cell r="O1972" t="str"><v>Galvanizada</v></cell><cell r="P1972" t="str"><v>30 x 100 mm</v></cell><cell r="Q1972" t="str"><v>Polomex</v></cell></row><row r="1973"><cell r="A1973" t="str"><v>MET-0444</v></cell><cell r="B1973" t="str"><v>LAMINA CAL 16 Galvanizada 120 x 150 mm</v></cell><cell r="C1973"><v>42306</v></cell><cell r="D1973" t="str"><v>E</v></cell><cell r="E1973"><v>42328</v></cell><cell r="F1973"><v>42328</v></cell><cell r="G1973" t="str"><v>B</v></cell><cell r="H1973" t="str"><v>Placas</v></cell><cell r="I1973" t="str"><v>PZA</v></cell><cell r="J1973"><v>12.705</v></cell></row><row r="1973"><cell r="L1973" t="str"><v>Alm. Gral</v></cell></row><row r="1973"><cell r="N1973" t="str"><v>LAMINA CAL 16</v></cell><cell r="O1973" t="str"><v>Galvanizada</v></cell><cell r="P1973" t="str"><v>120 x 150 mm</v></cell><cell r="Q1973" t="str"><v>Polomex</v></cell></row><row r="1974"><cell r="A1974" t="str"><v>MET-0445</v></cell><cell r="B1974" t="str"><v>SOPORTE GANCHO TRABA PUERTA DE COMPRESOR AC. CARBON   </v></cell><cell r="C1974"><v>40365</v></cell><cell r="D1974"><v>0</v></cell><cell r="E1974"><v>42346</v></cell><cell r="F1974"><v>42346</v></cell><cell r="G1974" t="str"><v>B</v></cell><cell r="H1974" t="str"><v>Soportes</v></cell><cell r="I1974" t="str"><v>PZA</v></cell><cell r="J1974"><v>33.88</v></cell></row><row r="1974"><cell r="L1974" t="str"><v>Alm. Gral</v></cell></row><row r="1974"><cell r="N1974" t="str"><v>SOPORTE GANCHO TRABA PUERTA DE COMPRESOR AC. CARBON </v></cell></row><row r="1975"><cell r="A1975" t="str"><v>MET-0446</v></cell><cell r="B1975" t="str"><v>LAMINA CAL 16 Escuadra Galvanizada 35 x 50 x 80 mm</v></cell></row><row r="1975"><cell r="G1975" t="str"><v>B</v></cell><cell r="H1975" t="str"><v>Soportes</v></cell><cell r="I1975" t="str"><v>PZA</v></cell><cell r="J1975"><v>11.6402</v></cell></row><row r="1975"><cell r="L1975" t="str"><v>Alm. Gral</v></cell></row><row r="1975"><cell r="N1975" t="str"><v>LAMINA CAL 16 Escuadra</v></cell><cell r="O1975" t="str"><v>Galvanizada</v></cell><cell r="P1975" t="str"><v>35 x 50 x 80 mm</v></cell><cell r="Q1975" t="str"><v>Polomex</v></cell></row><row r="1976"><cell r="A1976" t="str"><v>MET-0447</v></cell><cell r="B1976" t="str"><v>LAMINA CAL 16 Galvanizada 100 x 140 mm</v></cell><cell r="C1976"><v>42306</v></cell><cell r="D1976" t="str"><v>E</v></cell><cell r="E1976"><v>42328</v></cell><cell r="F1976"><v>42328</v></cell><cell r="G1976" t="str"><v>B</v></cell><cell r="H1976" t="str"><v>Placas</v></cell><cell r="I1976" t="str"><v>PZA</v></cell><cell r="J1976"><v>11.132</v></cell></row><row r="1976"><cell r="L1976" t="str"><v>Alm. Gral</v></cell></row><row r="1976"><cell r="N1976" t="str"><v>LAMINA CAL 16</v></cell><cell r="O1976" t="str"><v>Galvanizada</v></cell><cell r="P1976" t="str"><v>100 x 140 mm</v></cell><cell r="Q1976" t="str"><v>Polomex</v></cell></row><row r="1977"><cell r="A1977" t="str"><v>MET-0448</v></cell><cell r="B1977" t="str"><v>LAMINA CAL 16 Escuadra Galvanizada 45 x 60 x 80 mm</v></cell></row><row r="1977"><cell r="G1977" t="str"><v>B</v></cell><cell r="H1977" t="str"><v>Soportes</v></cell><cell r="I1977" t="str"><v>PZA</v></cell><cell r="J1977"><v>13.0317</v></cell></row><row r="1977"><cell r="L1977" t="str"><v>Alm. Gral</v></cell></row><row r="1977"><cell r="N1977" t="str"><v>LAMINA CAL 16 Escuadra</v></cell><cell r="O1977" t="str"><v>Galvanizada</v></cell><cell r="P1977" t="str"><v>45 x 60 x 80 mm</v></cell><cell r="Q1977" t="str"><v>Polomex</v></cell></row><row r="1978"><cell r="A1978" t="str"><v>MET-0449</v></cell><cell r="B1978" t="str"><v>LAMINA CAL 16 Galvanizada 70 x 70 mm</v></cell><cell r="C1978"><v>42306</v></cell><cell r="D1978" t="str"><v>E</v></cell><cell r="E1978"><v>42328</v></cell><cell r="F1978"><v>42328</v></cell><cell r="G1978" t="str"><v>B</v></cell><cell r="H1978" t="str"><v>Placas</v></cell><cell r="I1978" t="str"><v>PZA</v></cell><cell r="J1978"><v>6.534</v></cell></row><row r="1978"><cell r="L1978" t="str"><v>Alm. Gral</v></cell></row><row r="1978"><cell r="N1978" t="str"><v>LAMINA CAL 16</v></cell><cell r="O1978" t="str"><v>Galvanizada</v></cell><cell r="P1978" t="str"><v>70 x 70 mm</v></cell><cell r="Q1978" t="str"><v>Polomex</v></cell></row><row r="1979"><cell r="A1979" t="str"><v>MET-0450</v></cell><cell r="B1979" t="str"><v>Placa Acero al carbón 1/8" sin acabado 50 x 250 mm</v></cell><cell r="C1979"><v>42328</v></cell><cell r="D1979" t="str"><v>D</v></cell><cell r="E1979"><v>42328</v></cell><cell r="F1979"><v>42328</v></cell><cell r="G1979" t="str"><v>B</v></cell><cell r="H1979" t="str"><v>Placas</v></cell><cell r="I1979" t="str"><v>PZA</v></cell><cell r="J1979"><v>19.723</v></cell></row><row r="1979"><cell r="L1979" t="str"><v>Alm. Gral</v></cell></row><row r="1979"><cell r="N1979" t="str"><v>Placa Acero al carbón 1/8"</v></cell><cell r="O1979" t="str"><v>sin acabado</v></cell><cell r="P1979" t="str"><v>50 x 250 mm</v></cell><cell r="Q1979" t="str"><v>Polomex</v></cell></row><row r="1980"><cell r="A1980" t="str"><v>MET-0451</v></cell><cell r="B1980" t="str"><v>Placa Acero al carbón 1/8" sin acabado 100 x 270 mm</v></cell><cell r="C1980"><v>42328</v></cell><cell r="D1980" t="str"><v>D</v></cell><cell r="E1980"><v>42328</v></cell><cell r="F1980"><v>42328</v></cell><cell r="G1980" t="str"><v>B</v></cell><cell r="H1980" t="str"><v>Placas</v></cell><cell r="I1980" t="str"><v>PZA</v></cell><cell r="J1980"><v>31.5931</v></cell></row><row r="1980"><cell r="L1980" t="str"><v>Alm. Gral</v></cell></row><row r="1980"><cell r="N1980" t="str"><v>Placa Acero al carbón 1/8"</v></cell><cell r="O1980" t="str"><v>sin acabado</v></cell><cell r="P1980" t="str"><v>100 x 270 mm</v></cell><cell r="Q1980" t="str"><v>Polomex</v></cell></row><row r="1981"><cell r="A1981" t="str"><v>MET-0452</v></cell><cell r="B1981" t="str"><v>Placa Acero al carbón 1/8" sin acabado 200 x 200 mm</v></cell><cell r="C1981"><v>42328</v></cell><cell r="D1981" t="str"><v>D</v></cell><cell r="E1981"><v>42328</v></cell><cell r="F1981"><v>42328</v></cell><cell r="G1981" t="str"><v>B</v></cell><cell r="H1981" t="str"><v>Placas</v></cell><cell r="I1981" t="str"><v>PZA</v></cell><cell r="J1981"><v>46.1615</v></cell></row><row r="1981"><cell r="L1981" t="str"><v>Alm. Gral</v></cell></row><row r="1981"><cell r="N1981" t="str"><v>Placa Acero al carbón 1/8"</v></cell><cell r="O1981" t="str"><v>sin acabado</v></cell><cell r="P1981" t="str"><v>200 x 200 mm</v></cell><cell r="Q1981" t="str"><v>Polomex</v></cell></row><row r="1982"><cell r="A1982" t="str"><v>MET-0453</v></cell><cell r="B1982" t="str"><v>Huella primer escalon  TORINO XBC sin acabado 950 MM X 284 MM</v></cell><cell r="C1982"><v>42167</v></cell><cell r="D1982" t="str"><v>C</v></cell><cell r="E1982"><v>42167</v></cell><cell r="F1982"><v>42170</v></cell><cell r="G1982" t="str"><v>B</v></cell><cell r="H1982" t="str"><v>Placas</v></cell><cell r="I1982" t="str"><v>PZA</v></cell><cell r="J1982"><v>19.36</v></cell></row><row r="1982"><cell r="L1982" t="str"><v>Alm. Gral</v></cell></row><row r="1982"><cell r="N1982" t="str"><v>Huella primer escalon  TORINO XBC</v></cell><cell r="O1982" t="str"><v>sin acabado</v></cell><cell r="P1982" t="str"><v>950 MM X 284 MM</v></cell><cell r="Q1982" t="str"><v>Polomex</v></cell><cell r="R1982"><v>40264</v></cell></row><row r="1983"><cell r="A1983" t="str"><v>MET-0454</v></cell><cell r="B1983" t="str"><v>Soporte trinco central  Galvanizada 117 x 25 x 25</v></cell></row><row r="1983"><cell r="G1983" t="str"><v>B</v></cell><cell r="H1983" t="str"><v>Soportes</v></cell><cell r="I1983" t="str"><v>PZA</v></cell><cell r="J1983"><v>11.4345</v></cell></row><row r="1983"><cell r="L1983" t="str"><v>Alm. Gral</v></cell></row><row r="1983"><cell r="N1983" t="str"><v>Soporte trinco central </v></cell><cell r="O1983" t="str"><v>Galvanizada</v></cell><cell r="P1983" t="str"><v>117 x 25 x 25</v></cell><cell r="Q1983" t="str"><v>Polomex</v></cell><cell r="R1983"><v>40264</v></cell></row><row r="1984"><cell r="A1984" t="str"><v>MET-0455</v></cell><cell r="B1984" t="str"><v>Soporte pin central Galvanizada 45 x 40 x 23</v></cell></row><row r="1984"><cell r="G1984" t="str"><v>B</v></cell><cell r="H1984" t="str"><v>Soportes</v></cell><cell r="I1984" t="str"><v>PZA</v></cell><cell r="J1984"><v>9.438</v></cell></row><row r="1984"><cell r="L1984" t="str"><v>Alm. Gral</v></cell></row><row r="1984"><cell r="N1984" t="str"><v>Soporte pin central</v></cell><cell r="O1984" t="str"><v>Galvanizada</v></cell><cell r="P1984" t="str"><v>45 x 40 x 23</v></cell><cell r="Q1984" t="str"><v>Polomex</v></cell><cell r="R1984"><v>40264</v></cell></row><row r="1985"><cell r="A1985" t="str"><v>MET-0456</v></cell><cell r="B1985" t="str"><v>Lamina Galvanizada 30 mm x 70 mm</v></cell><cell r="C1985"><v>42306</v></cell><cell r="D1985" t="str"><v>E</v></cell><cell r="E1985"><v>42328</v></cell><cell r="F1985"><v>42328</v></cell><cell r="G1985" t="str"><v>B</v></cell><cell r="H1985" t="str"><v>Placas</v></cell><cell r="I1985" t="str"><v>PZA</v></cell></row><row r="1985"><cell r="L1985" t="str"><v>Alm. Gral</v></cell></row><row r="1985"><cell r="N1985" t="str"><v>Lamina</v></cell><cell r="O1985" t="str"><v>Galvanizada</v></cell><cell r="P1985" t="str"><v>30 mm x 70 mm</v></cell><cell r="Q1985" t="str"><v>Polomex</v></cell><cell r="R1985"><v>40264</v></cell></row><row r="1986"><cell r="A1986" t="str"><v>MET-0457</v></cell><cell r="B1986" t="str"><v>ANGULO P/ FALLEBA Pintura nerga 23 x 15 x 155</v></cell></row><row r="1986"><cell r="G1986" t="str"><v>B</v></cell><cell r="H1986" t="str"><v>Soportes</v></cell><cell r="I1986" t="str"><v>PZA</v></cell><cell r="J1986"><v>19.0212</v></cell></row><row r="1986"><cell r="L1986" t="str"><v>Alm. Gral</v></cell></row><row r="1986"><cell r="N1986" t="str"><v>ANGULO P/ FALLEBA</v></cell><cell r="O1986" t="str"><v>Pintura nerga</v></cell><cell r="P1986" t="str"><v>23 x 15 x 155</v></cell><cell r="Q1986" t="str"><v>Polomex</v></cell><cell r="R1986"><v>40267</v></cell></row><row r="1987"><cell r="A1987" t="str"><v>MET-0458</v></cell><cell r="B1987" t="str"><v>JUNTA PARA SOPORTE Tropicalizado 34.5 mm X 16.5 mm</v></cell></row><row r="1987"><cell r="G1987" t="str"><v>B</v></cell><cell r="H1987" t="str"><v>Soportes</v></cell><cell r="I1987" t="str"><v>PZA</v></cell><cell r="J1987"><v>5.445</v></cell></row><row r="1987"><cell r="L1987" t="str"><v>Alm. Gral</v></cell></row><row r="1987"><cell r="N1987" t="str"><v>JUNTA PARA SOPORTE</v></cell><cell r="O1987" t="str"><v>Tropicalizado</v></cell><cell r="P1987" t="str"><v>34.5 mm X 16.5 mm</v></cell><cell r="Q1987" t="str"><v>Polomex</v></cell><cell r="R1987"><v>40267</v></cell></row><row r="1988"><cell r="A1988" t="str"><v>MET-0459</v></cell><cell r="B1988" t="str"><v>SOPORTE LAMINA BRAZO Galvanizada 22 mm X 94 mm</v></cell></row><row r="1988"><cell r="G1988" t="str"><v>B</v></cell><cell r="H1988" t="str"><v>Soportes</v></cell><cell r="I1988" t="str"><v>PZA</v></cell><cell r="J1988"><v>15.9478</v></cell></row><row r="1988"><cell r="L1988" t="str"><v>Alm. Gral</v></cell></row><row r="1988"><cell r="N1988" t="str"><v>SOPORTE LAMINA BRAZO</v></cell><cell r="O1988" t="str"><v>Galvanizada</v></cell><cell r="P1988" t="str"><v>22 mm X 94 mm</v></cell><cell r="Q1988" t="str"><v>Polomex</v></cell><cell r="R1988"><v>40267</v></cell></row><row r="1989"><cell r="A1989" t="str"><v>MET-0460</v></cell><cell r="B1989" t="str"><v>SOPORTE TUBULAR 1 FALLEBA Pintura  190 mm X 65 mm</v></cell></row><row r="1989"><cell r="G1989" t="str"><v>B</v></cell><cell r="H1989" t="str"><v>Soportes</v></cell><cell r="I1989" t="str"><v>PZA</v></cell><cell r="J1989"><v>32.5611</v></cell></row><row r="1989"><cell r="L1989" t="str"><v>Alm. Gral</v></cell></row><row r="1989"><cell r="N1989" t="str"><v>SOPORTE TUBULAR 1 FALLEBA</v></cell><cell r="O1989" t="str"><v>Pintura </v></cell><cell r="P1989" t="str"><v>190 mm X 65 mm</v></cell><cell r="Q1989" t="str"><v>Polomex</v></cell><cell r="R1989"><v>40267</v></cell></row><row r="1990"><cell r="A1990" t="str"><v>MET-0461</v></cell><cell r="B1990" t="str"><v>SOPORTE TUBULAR 2 FALLEBA Pintura  </v></cell></row><row r="1990"><cell r="G1990" t="str"><v>B</v></cell><cell r="H1990" t="str"><v>Soportes</v></cell><cell r="I1990" t="str"><v>PZA</v></cell><cell r="J1990"><v>36.3242</v></cell></row><row r="1990"><cell r="L1990" t="str"><v>Alm. Gral</v></cell></row><row r="1990"><cell r="N1990" t="str"><v>SOPORTE TUBULAR 2 FALLEBA</v></cell><cell r="O1990" t="str"><v>Pintura </v></cell></row><row r="1990"><cell r="Q1990" t="str"><v>Polomex</v></cell><cell r="R1990"><v>40267</v></cell></row><row r="1991"><cell r="A1991" t="str"><v>MET-0462</v></cell><cell r="B1991" t="str"><v>SOPORTE "Z"  </v></cell></row><row r="1991"><cell r="G1991" t="str"><v>B</v></cell><cell r="H1991" t="str"><v>Soportes</v></cell><cell r="I1991" t="str"><v>PZA</v></cell><cell r="J1991"><v>51.8001</v></cell></row><row r="1991"><cell r="L1991" t="str"><v>Alm. Gral</v></cell></row><row r="1991"><cell r="N1991" t="str"><v>SOPORTE "Z"</v></cell></row><row r="1992"><cell r="A1992" t="str"><v>MET-0463</v></cell><cell r="B1992" t="str"><v>SOPORTE LATERAL -1  </v></cell></row><row r="1992"><cell r="G1992" t="str"><v>B</v></cell><cell r="H1992" t="str"><v>Soportes</v></cell><cell r="I1992" t="str"><v>PZA</v></cell></row><row r="1992"><cell r="L1992" t="str"><v>Alm. Gral</v></cell></row><row r="1992"><cell r="N1992" t="str"><v>SOPORTE LATERAL -1</v></cell></row><row r="1993"><cell r="A1993" t="str"><v>MET-0464</v></cell><cell r="B1993" t="str"><v>Placa acero al carbón 3/16" sin acabado 25 mm x 240 mm</v></cell><cell r="C1993"><v>42306</v></cell><cell r="D1993" t="str"><v>E</v></cell><cell r="E1993"><v>42328</v></cell><cell r="F1993"><v>42328</v></cell><cell r="G1993" t="str"><v>B</v></cell><cell r="H1993" t="str"><v>Placas</v></cell><cell r="I1993" t="str"><v>PZA</v></cell><cell r="J1993"><v>13.55</v></cell></row><row r="1993"><cell r="L1993" t="str"><v>Alm. Gral</v></cell></row><row r="1993"><cell r="N1993" t="str"><v>Placa acero al carbón 3/16"</v></cell><cell r="O1993" t="str"><v>sin acabado</v></cell><cell r="P1993" t="str"><v>25 mm x 240 mm</v></cell><cell r="Q1993" t="str"><v>Polomex</v></cell><cell r="R1993"><v>40269</v></cell></row><row r="1994"><cell r="A1994" t="str"><v>MET-0465</v></cell><cell r="B1994" t="str"><v>SOPORTE CILINDRO  </v></cell></row><row r="1994"><cell r="G1994" t="str"><v>B</v></cell><cell r="H1994" t="str"><v>Soportes</v></cell><cell r="I1994" t="str"><v>PZA</v></cell></row><row r="1994"><cell r="L1994" t="str"><v>Alm. Gral</v></cell></row><row r="1994"><cell r="N1994" t="str"><v>SOPORTE CILINDRO</v></cell></row><row r="1995"><cell r="A1995" t="str"><v>MET-0466</v></cell><cell r="B1995" t="str"><v>Refuerzo Tercer Escalon Torino XBC Escalon Ctral 1350  </v></cell></row><row r="1995"><cell r="G1995" t="str"><v>B</v></cell><cell r="H1995" t="str"><v>Soportes</v></cell><cell r="I1995" t="str"><v>PZA</v></cell><cell r="J1995"><v>179.685</v></cell></row><row r="1995"><cell r="L1995" t="str"><v>GISSA</v></cell></row><row r="1995"><cell r="N1995" t="str"><v>Refuerzo Tercer Escalon Torino XBC Escalon Ctral 1350</v></cell></row><row r="1995"><cell r="Q1995" t="str"><v>Polomex</v></cell><cell r="R1995"><v>40274</v></cell></row><row r="1996"><cell r="A1996" t="str"><v>MET-0467</v></cell><cell r="B1996" t="str"><v>Refuerzo Segundo Escalon Torino XBC Escalon Ctral 1350  </v></cell></row><row r="1996"><cell r="G1996" t="str"><v>B</v></cell><cell r="H1996" t="str"><v>Soportes</v></cell><cell r="I1996" t="str"><v>PZA</v></cell><cell r="J1996"><v>158.51</v></cell></row><row r="1996"><cell r="L1996" t="str"><v>GISSA</v></cell></row><row r="1996"><cell r="N1996" t="str"><v>Refuerzo Segundo Escalon Torino XBC Escalon Ctral 1350</v></cell></row><row r="1996"><cell r="Q1996" t="str"><v>Polomex</v></cell><cell r="R1996"><v>40274</v></cell></row><row r="1997"><cell r="A1997" t="str"><v>MET-0468</v></cell><cell r="B1997" t="str"><v>Huella de Aluminio MEX02826 </v></cell></row><row r="1997"><cell r="G1997" t="str"><v>B</v></cell><cell r="H1997" t="str"><v>Placas</v></cell><cell r="I1997" t="str"><v>PZA</v></cell><cell r="J1997"><v>19.36</v></cell></row><row r="1997"><cell r="L1997" t="str"><v>GISSA</v></cell></row><row r="1997"><cell r="N1997" t="str"><v>Huella de Aluminio</v></cell><cell r="O1997" t="str"><v>MEX02826</v></cell></row><row r="1998"><cell r="A1998" t="str"><v>MET-0469</v></cell><cell r="B1998" t="str"><v>Huella de Aluminio MEX02797 </v></cell></row><row r="1998"><cell r="G1998" t="str"><v>B</v></cell><cell r="H1998" t="str"><v>Placas</v></cell><cell r="I1998" t="str"><v>PZA</v></cell><cell r="J1998"><v>19.36</v></cell></row><row r="1998"><cell r="L1998" t="str"><v>GISSA</v></cell></row><row r="1998"><cell r="N1998" t="str"><v>Huella de Aluminio</v></cell><cell r="O1998" t="str"><v>MEX02797</v></cell></row><row r="1999"><cell r="A1999" t="str"><v>MET-0470</v></cell><cell r="B1999" t="str"><v>Huella de Aluminio MEX02825 </v></cell></row><row r="1999"><cell r="G1999" t="str"><v>B</v></cell><cell r="H1999" t="str"><v>Placas</v></cell><cell r="I1999" t="str"><v>PZA</v></cell><cell r="J1999"><v>19.36</v></cell></row><row r="1999"><cell r="L1999" t="str"><v>GISSA</v></cell></row><row r="1999"><cell r="N1999" t="str"><v>Huella de Aluminio</v></cell><cell r="O1999" t="str"><v>MEX02825</v></cell></row><row r="2000"><cell r="A2000" t="str"><v>MET-0471</v></cell><cell r="B2000" t="str"><v>Soporte seguro cierre Galvanizado Cal.16  "Z" 23 X 37 X 17</v></cell><cell r="C2000"><v>42214</v></cell><cell r="D2000" t="str"><v>O</v></cell><cell r="E2000"><v>42346</v></cell><cell r="F2000"><v>42214</v></cell><cell r="G2000" t="str"><v>B</v></cell><cell r="H2000" t="str"><v>Soportes</v></cell><cell r="I2000" t="str"><v>PZA</v></cell><cell r="J2000"><v>9.075</v></cell></row><row r="2000"><cell r="L2000" t="str"><v>Alm. Gral</v></cell></row><row r="2000"><cell r="N2000" t="str"><v>Soporte seguro cierre</v></cell><cell r="O2000" t="str"><v>Galvanizado</v></cell><cell r="P2000" t="str"><v>Cal.16  "Z" 23 X 37 X 17</v></cell><cell r="Q2000" t="str"><v>Polomex</v></cell><cell r="R2000"><v>40313</v></cell></row><row r="2001"><cell r="A2001" t="str"><v>MET-0472</v></cell><cell r="B2001" t="str"><v>Soporte para chapa (ALLIADO) Galvanizado Cal 14. 46 mm x 52 mm</v></cell></row><row r="2001"><cell r="G2001" t="str"><v>B</v></cell><cell r="H2001" t="str"><v>Soportes</v></cell><cell r="I2001" t="str"><v>PZA</v></cell><cell r="J2001"><v>2.299</v></cell></row><row r="2001"><cell r="L2001" t="str"><v>Alm. Gral</v></cell></row><row r="2001"><cell r="N2001" t="str"><v>Soporte para chapa (ALLIADO)</v></cell><cell r="O2001" t="str"><v>Galvanizado</v></cell><cell r="P2001" t="str"><v>Cal 14. 46 mm x 52 mm</v></cell><cell r="Q2001" t="str"><v>Polomex</v></cell><cell r="R2001"><v>40313</v></cell></row><row r="2002"><cell r="A2002" t="str"><v>MET-0473</v></cell><cell r="B2002" t="str"><v>Lamina Galvanizada Cal 18. 20 mm x 567 mm</v></cell><cell r="C2002"><v>42306</v></cell><cell r="D2002" t="str"><v>E</v></cell><cell r="E2002"><v>42328</v></cell><cell r="F2002"><v>42328</v></cell><cell r="G2002" t="str"><v>B</v></cell><cell r="H2002" t="str"><v>Placas</v></cell><cell r="I2002" t="str"><v>PZA</v></cell><cell r="J2002"><v>9.922</v></cell></row><row r="2002"><cell r="L2002" t="str"><v>Alm. Gral</v></cell></row><row r="2002"><cell r="N2002" t="str"><v>Lamina</v></cell><cell r="O2002" t="str"><v>Galvanizada</v></cell><cell r="P2002" t="str"><v>Cal 18. 20 mm x 567 mm</v></cell><cell r="Q2002" t="str"><v>Polomex</v></cell><cell r="R2002"><v>40319</v></cell></row><row r="2003"><cell r="A2003" t="str"><v>MET-0474</v></cell><cell r="B2003" t="str"><v>Lamina Galvanizada Cal. 18. 20 mm x 636 mm</v></cell><cell r="C2003"><v>42306</v></cell><cell r="D2003" t="str"><v>E</v></cell><cell r="E2003"><v>42328</v></cell><cell r="F2003"><v>42328</v></cell><cell r="G2003" t="str"><v>B</v></cell><cell r="H2003" t="str"><v>Placas</v></cell><cell r="I2003" t="str"><v>PZA</v></cell><cell r="J2003"><v>10.89</v></cell></row><row r="2003"><cell r="L2003" t="str"><v>Alm. Gral</v></cell></row><row r="2003"><cell r="N2003" t="str"><v>Lamina</v></cell><cell r="O2003" t="str"><v>Galvanizada</v></cell><cell r="P2003" t="str"><v>Cal. 18. 20 mm x 636 mm</v></cell><cell r="Q2003" t="str"><v>Polomex</v></cell><cell r="R2003"><v>40319</v></cell></row><row r="2004"><cell r="A2004" t="str"><v>MET-0475</v></cell><cell r="B2004" t="str"><v>Lamina  Galvanizada Cal 16, 60 mm x 150 mm</v></cell><cell r="C2004"><v>42306</v></cell><cell r="D2004" t="str"><v>E</v></cell><cell r="E2004"><v>42328</v></cell><cell r="F2004"><v>42328</v></cell><cell r="G2004" t="str"><v>B</v></cell><cell r="H2004" t="str"><v>Placas</v></cell><cell r="I2004" t="str"><v>PZA</v></cell><cell r="J2004"><v>10.043</v></cell></row><row r="2004"><cell r="L2004" t="str"><v>Alm. Gral</v></cell></row><row r="2004"><cell r="N2004" t="str"><v>Lamina </v></cell><cell r="O2004" t="str"><v>Galvanizada</v></cell><cell r="P2004" t="str"><v>Cal 16, 60 mm x 150 mm</v></cell><cell r="Q2004" t="str"><v>Polomex</v></cell><cell r="R2004"><v>40337</v></cell></row><row r="2005"><cell r="A2005" t="str"><v>MET-0476</v></cell><cell r="B2005" t="str"><v>Lamina  Galvanizada Cal 12, 20 mm x 1220 mm</v></cell><cell r="C2005"><v>42306</v></cell><cell r="D2005" t="str"><v>E</v></cell><cell r="E2005"><v>42328</v></cell><cell r="F2005"><v>42328</v></cell><cell r="G2005" t="str"><v>B</v></cell><cell r="H2005" t="str"><v>Placas</v></cell><cell r="I2005" t="str"><v>PZA</v></cell></row><row r="2005"><cell r="L2005" t="str"><v>Alm. Gral</v></cell></row><row r="2005"><cell r="N2005" t="str"><v>Lamina </v></cell><cell r="O2005" t="str"><v>Galvanizada</v></cell><cell r="P2005" t="str"><v>Cal 12, 20 mm x 1220 mm</v></cell><cell r="Q2005" t="str"><v>INFIVISA</v></cell><cell r="R2005"><v>40337</v></cell></row><row r="2006"><cell r="A2006" t="str"><v>MET-0477</v></cell><cell r="B2006" t="str"><v>Lamina  Galvanizada Cal 12, 200 mm x 250 mm</v></cell><cell r="C2006"><v>42306</v></cell><cell r="D2006" t="str"><v>E</v></cell><cell r="E2006"><v>42328</v></cell><cell r="F2006"><v>42328</v></cell><cell r="G2006" t="str"><v>B</v></cell><cell r="H2006" t="str"><v>Placas</v></cell><cell r="I2006" t="str"><v>PZA</v></cell><cell r="J2006"><v>75.32</v></cell></row><row r="2006"><cell r="L2006" t="str"><v>Alm. Gral</v></cell></row><row r="2006"><cell r="N2006" t="str"><v>Lamina </v></cell><cell r="O2006" t="str"><v>Galvanizada</v></cell><cell r="P2006" t="str"><v>Cal 12, 200 mm x 250 mm</v></cell><cell r="Q2006" t="str"><v>Polomex</v></cell></row><row r="2007"><cell r="A2007" t="str"><v>MET-0478</v></cell><cell r="B2007" t="str"><v>Placa de acero Carbón Esp. 1/4" (6.3 mm)   diametro 83 mm</v></cell></row><row r="2007"><cell r="G2007" t="str"><v>B</v></cell><cell r="H2007" t="str"><v>Placas</v></cell><cell r="I2007" t="str"><v>PZA</v></cell></row><row r="2007"><cell r="L2007" t="str"><v>Alm. Gral</v></cell></row><row r="2007"><cell r="N2007" t="str"><v>Placa de acero</v></cell><cell r="O2007" t="str"><v>Carbón</v></cell><cell r="P2007" t="str"><v>Esp. 1/4" (6.3 mm)   diametro 83 mm</v></cell><cell r="Q2007" t="str"><v>INFIVISA</v></cell><cell r="R2007"><v>40343</v></cell></row><row r="2008"><cell r="A2008" t="str"><v>MET-0479</v></cell><cell r="B2008" t="str"><v>Placa de acero Carbón Esp. 3/16" (4.76 mm) diametro de 104 mm</v></cell></row><row r="2008"><cell r="G2008" t="str"><v>B</v></cell><cell r="H2008" t="str"><v>Placas</v></cell><cell r="I2008" t="str"><v>PZA</v></cell></row><row r="2008"><cell r="L2008" t="str"><v>Alm. Gral</v></cell></row><row r="2008"><cell r="N2008" t="str"><v>Placa de acero</v></cell><cell r="O2008" t="str"><v>Carbón</v></cell><cell r="P2008" t="str"><v>Esp. 3/16" (4.76 mm) diametro de 104 mm</v></cell><cell r="Q2008" t="str"><v>INFIVISA</v></cell><cell r="R2008"><v>40343</v></cell></row><row r="2009"><cell r="A2009" t="str"><v>MET-0480</v></cell><cell r="B2009" t="str"><v>Seguro para chapa Tropicalizado Esp. 3 mm 45 mmx 35 mm x 41mm</v></cell><cell r="C2009"><v>40316</v></cell><cell r="D2009" t="str"><v>O</v></cell><cell r="E2009"><v>42346</v></cell><cell r="F2009"><v>42181</v></cell><cell r="G2009" t="str"><v>B</v></cell><cell r="H2009" t="str"><v>Soportes</v></cell><cell r="I2009" t="str"><v>PZA</v></cell><cell r="J2009"><v>20.57</v></cell></row><row r="2009"><cell r="L2009" t="str"><v>Alm. Gral</v></cell></row><row r="2009"><cell r="N2009" t="str"><v>Seguro para chapa</v></cell><cell r="O2009" t="str"><v>Tropicalizado</v></cell><cell r="P2009" t="str"><v>Esp. 3 mm 45 mmx 35 mm x 41mm</v></cell><cell r="Q2009" t="str"><v>Polomex</v></cell><cell r="R2009"><v>40353</v></cell></row><row r="2010"><cell r="A2010" t="str"><v>MET-0481</v></cell><cell r="B2010" t="str"><v>Lamina Cal 16  Galvanizada 60 X 200 mm</v></cell><cell r="C2010"><v>42306</v></cell><cell r="D2010" t="str"><v>E</v></cell><cell r="E2010"><v>42328</v></cell><cell r="F2010"><v>42328</v></cell><cell r="G2010" t="str"><v>B</v></cell><cell r="H2010" t="str"><v>Placas</v></cell><cell r="I2010" t="str"><v>PZA</v></cell><cell r="J2010"><v>13.1406</v></cell></row><row r="2010"><cell r="L2010" t="str"><v>Alm. Gral</v></cell></row><row r="2010"><cell r="N2010" t="str"><v>Lamina Cal 16 </v></cell><cell r="O2010" t="str"><v>Galvanizada</v></cell><cell r="P2010" t="str"><v>60 X 200 mm</v></cell><cell r="Q2010" t="str"><v>Polomex</v></cell><cell r="R2010"><v>40353</v></cell></row><row r="2011"><cell r="A2011" t="str"><v>MET-0482</v></cell><cell r="B2011" t="str"><v>Perno  Acero inox.  Diam. 1/4"  x 20 mm  </v></cell></row><row r="2011"><cell r="G2011" t="str"><v>B</v></cell><cell r="H2011" t="str"><v>Tornillos</v></cell><cell r="I2011" t="str"><v>PZA</v></cell><cell r="J2011"><v>1</v></cell></row><row r="2011"><cell r="L2011" t="str"><v>Alm. Gral</v></cell></row><row r="2011"><cell r="N2011" t="str"><v>Perno </v></cell><cell r="O2011" t="str"><v>Acero inox. </v></cell><cell r="P2011" t="str"><v>Diam. 1/4"  x 20 mm  </v></cell><cell r="Q2011" t="str"><v>Polomex</v></cell><cell r="R2011"><v>40353</v></cell></row><row r="2012"><cell r="A2012" t="str"><v>MET-0483</v></cell><cell r="B2012" t="str"><v>Conjunto mecanismo falleba Polomex Pintura Electrostatica </v></cell></row><row r="2012"><cell r="G2012" t="str"><v>B</v></cell><cell r="H2012" t="str"><v>Estructura</v></cell><cell r="I2012" t="str"><v>PZA</v></cell><cell r="J2012"><v>570</v></cell></row><row r="2012"><cell r="L2012" t="str"><v>Alm. Gral</v></cell></row><row r="2012"><cell r="N2012" t="str"><v>Conjunto mecanismo falleba Polomex</v></cell><cell r="O2012" t="str"><v>Pintura Electrostatica</v></cell></row><row r="2012"><cell r="Q2012" t="str"><v>Polomex</v></cell><cell r="R2012"><v>40353</v></cell></row><row r="2013"><cell r="A2013" t="str"><v>MET-0484</v></cell><cell r="B2013" t="str"><v>Conjunto cierre ventila para falleba (IFV-10-032) Pintura varias</v></cell></row><row r="2013"><cell r="G2013" t="str"><v>B</v></cell><cell r="H2013" t="str"><v>Estructura</v></cell><cell r="I2013" t="str"><v>PZA</v></cell></row><row r="2013"><cell r="L2013" t="str"><v>Alm. Gral</v></cell></row><row r="2013"><cell r="N2013" t="str"><v>Conjunto cierre ventila para falleba (IFV-10-032)</v></cell><cell r="O2013" t="str"><v>Pintura</v></cell><cell r="P2013" t="str"><v>varias</v></cell><cell r="Q2013" t="str"><v>Polomex</v></cell><cell r="R2013"><v>40353</v></cell></row><row r="2014"><cell r="A2014" t="str"><v>MET-0485</v></cell><cell r="B2014" t="str"><v>Gancho para limitador Pintura Negra Colled rolled  1/4" diam.</v></cell><cell r="C2014"><v>40355</v></cell><cell r="D2014"><v>0</v></cell><cell r="E2014"><v>42206</v></cell><cell r="F2014"><v>42201</v></cell><cell r="G2014" t="str"><v>B</v></cell><cell r="H2014" t="str"><v>Soportes</v></cell><cell r="I2014" t="str"><v>PZA</v></cell><cell r="J2014"><v>18.5856</v></cell></row><row r="2014"><cell r="L2014" t="str"><v>Alm. Gral</v></cell></row><row r="2014"><cell r="N2014" t="str"><v>Gancho para limitador</v></cell><cell r="O2014" t="str"><v>Pintura Negra</v></cell><cell r="P2014" t="str"><v>Colled rolled  1/4" diam.</v></cell><cell r="Q2014" t="str"><v>Polomex</v></cell><cell r="R2014"><v>40355</v></cell></row><row r="2015"><cell r="A2015" t="str"><v>MET-0486</v></cell><cell r="B2015" t="str"><v>Soporte cordon limitador Barra Acero 1/4" Pintura Negra 60 mm x 15 mm</v></cell><cell r="C2015"><v>40364</v></cell><cell r="D2015" t="str"><v>O</v></cell><cell r="E2015"><v>42346</v></cell><cell r="F2015"><v>42181</v></cell><cell r="G2015" t="str"><v>B</v></cell><cell r="H2015" t="str"><v>Soportes</v></cell><cell r="I2015" t="str"><v>PZA</v></cell><cell r="J2015"><v>16.94</v></cell></row><row r="2015"><cell r="L2015" t="str"><v>Alm. Gral</v></cell></row><row r="2015"><cell r="N2015" t="str"><v>Soporte cordon limitador Barra Acero 1/4"</v></cell><cell r="O2015" t="str"><v>Pintura Negra</v></cell><cell r="P2015" t="str"><v>60 mm x 15 mm</v></cell><cell r="Q2015" t="str"><v>Polomex</v></cell><cell r="R2015"><v>40364</v></cell></row><row r="2016"><cell r="A2016" t="str"><v>MET-0487</v></cell><cell r="B2016" t="str"><v>Lamina Cal 16 Galvanizada 80 X 15 mm</v></cell><cell r="C2016"><v>42306</v></cell><cell r="D2016" t="str"><v>E</v></cell><cell r="E2016"><v>42328</v></cell><cell r="F2016"><v>42328</v></cell><cell r="G2016" t="str"><v>B</v></cell><cell r="H2016" t="str"><v>Placas</v></cell><cell r="I2016" t="str"><v>PZA</v></cell><cell r="J2016"><v>1.7545</v></cell></row><row r="2016"><cell r="L2016" t="str"><v>Alm. Gral</v></cell></row><row r="2016"><cell r="N2016" t="str"><v>Lamina Cal 16</v></cell><cell r="O2016" t="str"><v>Galvanizada</v></cell><cell r="P2016" t="str"><v>80 X 15 mm</v></cell><cell r="Q2016" t="str"><v>Polomex</v></cell></row><row r="2017"><cell r="A2017" t="str"><v>MET-0488</v></cell><cell r="B2017" t="str"><v>Placa Acero al carbón 1/8" sin acabado 200 x 200 mm  </v></cell><cell r="C2017"><v>42328</v></cell><cell r="D2017" t="str"><v>D</v></cell><cell r="E2017"><v>42328</v></cell><cell r="F2017"><v>42328</v></cell><cell r="G2017" t="str"><v>B</v></cell><cell r="H2017" t="str"><v>Placas</v></cell><cell r="I2017" t="str"><v>PZA</v></cell></row><row r="2017"><cell r="L2017" t="str"><v>Alm. Gral</v></cell></row><row r="2017"><cell r="N2017" t="str"><v>Placa Acero al carbón 1/8" sin acabado 200 x 200 mm</v></cell></row><row r="2018"><cell r="A2018" t="str"><v>MET-0489</v></cell><cell r="B2018" t="str"><v>PTR DE ACERO AL CARBON CAL 14 DE 1 1/4""X1 1/4"" DE 6 MTS   negro </v></cell><cell r="C2018"><v>42156</v></cell><cell r="D2018" t="str"><v>O</v></cell><cell r="E2018"><v>42158</v></cell><cell r="F2018"><v>42158</v></cell><cell r="G2018" t="str"><v>C</v></cell><cell r="H2018" t="str"><v>Perfiles y tubulares</v></cell><cell r="I2018" t="str"><v>PZA</v></cell><cell r="J2018"><v>143.10344</v></cell></row><row r="2018"><cell r="L2018" t="str"><v>Alm. Gral</v></cell></row><row r="2018"><cell r="N2018" t="str"><v>PTR DE ACERO AL CARBON CAL 14 DE 1 1/4""X1 1/4"" DE 6 MTS  </v></cell><cell r="O2018" t="str"><v>negro</v></cell></row><row r="2018"><cell r="Q2018" t="str"><v>Polomex</v></cell><cell r="R2018"><v>40387</v></cell></row><row r="2019"><cell r="A2019" t="str"><v>MET-0490</v></cell><cell r="B2019" t="str"><v>PLACA DE 40 X 200 DE 1/8  </v></cell><cell r="C2019"><v>42328</v></cell><cell r="D2019" t="str"><v>D</v></cell><cell r="E2019"><v>42328</v></cell><cell r="F2019"><v>42328</v></cell><cell r="G2019" t="str"><v>B</v></cell><cell r="H2019" t="str"><v>Placas</v></cell><cell r="I2019" t="str"><v>PZA</v></cell><cell r="J2019"><v>17.545</v></cell></row><row r="2019"><cell r="L2019" t="str"><v>Alm. Gral</v></cell></row><row r="2019"><cell r="N2019" t="str"><v>PLACA DE 40 X 200 DE 1/8</v></cell></row><row r="2020"><cell r="A2020" t="str"><v>MET-0491</v></cell><cell r="B2020" t="str"><v>PLACA DE 30 X 800  Galvanizado C-16 </v></cell><cell r="C2020"><v>42306</v></cell><cell r="D2020" t="str"><v>E</v></cell><cell r="E2020"><v>42328</v></cell><cell r="F2020"><v>42328</v></cell><cell r="G2020" t="str"><v>B</v></cell><cell r="H2020" t="str"><v>Placas</v></cell><cell r="I2020" t="str"><v>PZA</v></cell><cell r="J2020"><v>21.78</v></cell></row><row r="2020"><cell r="L2020" t="str"><v>Alm. Gral</v></cell></row><row r="2020"><cell r="N2020" t="str"><v>PLACA DE 30 X 800 </v></cell><cell r="O2020" t="str"><v>Galvanizado C-16</v></cell></row><row r="2021"><cell r="A2021" t="str"><v>MET-0492</v></cell><cell r="B2021" t="str"><v>PLACA DE 40 X 680  Galvanizado C-16 </v></cell><cell r="C2021"><v>42306</v></cell><cell r="D2021" t="str"><v>E</v></cell><cell r="E2021"><v>42328</v></cell><cell r="F2021"><v>42328</v></cell><cell r="G2021" t="str"><v>B</v></cell><cell r="H2021" t="str"><v>Placas</v></cell><cell r="I2021" t="str"><v>PZA</v></cell><cell r="J2021"><v>28.435</v></cell></row><row r="2021"><cell r="L2021" t="str"><v>Alm. Gral</v></cell></row><row r="2021"><cell r="N2021" t="str"><v>PLACA DE 40 X 680 </v></cell><cell r="O2021" t="str"><v>Galvanizado C-16</v></cell></row><row r="2022"><cell r="A2022" t="str"><v>MET-0493</v></cell><cell r="B2022" t="str"><v>PLACA DE 30 X 220 Galvanizado C-16 </v></cell><cell r="C2022"><v>42306</v></cell><cell r="D2022" t="str"><v>E</v></cell><cell r="E2022"><v>42328</v></cell><cell r="F2022"><v>42328</v></cell><cell r="G2022" t="str"><v>B</v></cell><cell r="H2022" t="str"><v>Placas</v></cell><cell r="I2022" t="str"><v>PZA</v></cell><cell r="J2022"><v>8.833</v></cell></row><row r="2022"><cell r="L2022" t="str"><v>Alm. Gral</v></cell></row><row r="2022"><cell r="N2022" t="str"><v>PLACA DE 30 X 220</v></cell><cell r="O2022" t="str"><v>Galvanizado C-16</v></cell></row><row r="2023"><cell r="A2023" t="str"><v>MET-0494</v></cell><cell r="B2023" t="str"><v>PLACA DE  30 X 350 Galvanizado C-16 </v></cell><cell r="C2023"><v>42306</v></cell><cell r="D2023" t="str"><v>E</v></cell><cell r="E2023"><v>42328</v></cell><cell r="F2023"><v>42328</v></cell><cell r="G2023" t="str"><v>B</v></cell><cell r="H2023" t="str"><v>Placas</v></cell><cell r="I2023" t="str"><v>PZA</v></cell><cell r="J2023"><v>11.495</v></cell></row><row r="2023"><cell r="L2023" t="str"><v>Alm. Gral</v></cell></row><row r="2023"><cell r="N2023" t="str"><v>PLACA DE  30 X 350</v></cell><cell r="O2023" t="str"><v>Galvanizado C-16</v></cell></row><row r="2024"><cell r="A2024" t="str"><v>MET-0495</v></cell><cell r="B2024" t="str"><v>PLACA DE 50 X 230  Galvanizado C-16 </v></cell><cell r="C2024"><v>42306</v></cell><cell r="D2024" t="str"><v>E</v></cell><cell r="E2024"><v>42328</v></cell><cell r="F2024"><v>42328</v></cell><cell r="G2024" t="str"><v>B</v></cell><cell r="H2024" t="str"><v>Placas</v></cell><cell r="I2024" t="str"><v>PZA</v></cell><cell r="J2024"><v>13.31</v></cell></row><row r="2024"><cell r="L2024" t="str"><v>Alm. Gral</v></cell></row><row r="2024"><cell r="N2024" t="str"><v>PLACA DE 50 X 230 </v></cell><cell r="O2024" t="str"><v>Galvanizado C-16</v></cell></row><row r="2025"><cell r="A2025" t="str"><v>MET-0496</v></cell><cell r="B2025" t="str"><v>MEX 025425  </v></cell></row><row r="2025"><cell r="G2025" t="str"><v>B</v></cell></row><row r="2025"><cell r="I2025" t="str"><v>PZA</v></cell></row><row r="2025"><cell r="L2025" t="str"><v>Alm. Gral</v></cell></row><row r="2025"><cell r="N2025" t="str"><v>MEX 025425</v></cell></row><row r="2026"><cell r="A2026" t="str"><v>MET-0497</v></cell><cell r="B2026" t="str"><v>PLACA DE  250 X 330   </v></cell><cell r="C2026"><v>42306</v></cell><cell r="D2026" t="str"><v>E</v></cell><cell r="E2026"><v>42328</v></cell><cell r="F2026"><v>42328</v></cell><cell r="G2026" t="str"><v>B</v></cell><cell r="H2026" t="str"><v>Placas</v></cell><cell r="I2026" t="str"><v>PZA</v></cell></row><row r="2026"><cell r="L2026" t="str"><v>Alm. Gral</v></cell></row><row r="2026"><cell r="N2026" t="str"><v>PLACA DE  250 X 330 </v></cell></row><row r="2027"><cell r="A2027" t="str"><v>MET-0498</v></cell><cell r="B2027" t="str"><v>PLACA DE  150 X 230 CAL 14 </v></cell><cell r="C2027"><v>42306</v></cell><cell r="D2027" t="str"><v>E</v></cell><cell r="E2027"><v>42328</v></cell><cell r="F2027"><v>42328</v></cell><cell r="G2027" t="str"><v>B</v></cell><cell r="H2027" t="str"><v>Placas</v></cell><cell r="I2027" t="str"><v>PZA</v></cell></row><row r="2027"><cell r="L2027" t="str"><v>Alm. Gral</v></cell></row><row r="2027"><cell r="N2027" t="str"><v>PLACA DE  150 X 230</v></cell><cell r="O2027" t="str"><v>CAL 14</v></cell></row><row r="2028"><cell r="A2028" t="str"><v>MET-0499</v></cell><cell r="B2028" t="str"><v>Placa acero al carbón 1/8"    sin acabado 40 mm x 160 mm</v></cell><cell r="C2028"><v>42328</v></cell><cell r="D2028" t="str"><v>D</v></cell><cell r="E2028"><v>42328</v></cell><cell r="F2028"><v>42328</v></cell><cell r="G2028" t="str"><v>B</v></cell><cell r="H2028" t="str"><v>Placas</v></cell><cell r="I2028" t="str"><v>PZA</v></cell><cell r="J2028"><v>12.705</v></cell></row><row r="2028"><cell r="L2028" t="str"><v>Alm. Gral</v></cell></row><row r="2028"><cell r="N2028" t="str"><v>Placa acero al carbón 1/8"   </v></cell><cell r="O2028" t="str"><v>sin acabado</v></cell><cell r="P2028" t="str"><v>40 mm x 160 mm</v></cell><cell r="Q2028" t="str"><v>Polomex</v></cell><cell r="R2028"><v>40396</v></cell></row><row r="2029"><cell r="A2029" t="str"><v>MET-0500</v></cell><cell r="B2029" t="str"><v>Lamina Cal 16 galvanizada 50 mm x 290 mm</v></cell><cell r="C2029"><v>42306</v></cell><cell r="D2029" t="str"><v>E</v></cell><cell r="E2029"><v>42328</v></cell><cell r="F2029"><v>42328</v></cell><cell r="G2029" t="str"><v>B</v></cell><cell r="H2029" t="str"><v>Placas</v></cell><cell r="I2029" t="str"><v>PZA</v></cell><cell r="J2029"><v>21.175</v></cell></row><row r="2029"><cell r="L2029" t="str"><v>Alm. Gral</v></cell></row><row r="2029"><cell r="N2029" t="str"><v>Lamina Cal 16</v></cell><cell r="O2029" t="str"><v>galvanizada</v></cell><cell r="P2029" t="str"><v>50 mm x 290 mm</v></cell><cell r="Q2029" t="str"><v>Polomex</v></cell><cell r="R2029"><v>40396</v></cell></row><row r="2030"><cell r="A2030" t="str"><v>MET-0501</v></cell><cell r="B2030" t="str"><v>Lamina Cal 16 galvanizada 50 mm x 225 mm</v></cell><cell r="C2030"><v>42306</v></cell><cell r="D2030" t="str"><v>E</v></cell><cell r="E2030"><v>42328</v></cell><cell r="F2030"><v>42328</v></cell><cell r="G2030" t="str"><v>B</v></cell><cell r="H2030" t="str"><v>Placas</v></cell><cell r="I2030" t="str"><v>PZA</v></cell><cell r="J2030"><v>18.392</v></cell></row><row r="2030"><cell r="L2030" t="str"><v>Alm. Gral</v></cell></row><row r="2030"><cell r="N2030" t="str"><v>Lamina Cal 16</v></cell><cell r="O2030" t="str"><v>galvanizada</v></cell><cell r="P2030" t="str"><v>50 mm x 225 mm</v></cell><cell r="Q2030" t="str"><v>Polomex</v></cell><cell r="R2030"><v>40396</v></cell></row><row r="2031"><cell r="A2031" t="str"><v>MET-0502</v></cell><cell r="B2031" t="str"><v>Gancho para cierre Tropicalizado 3 mm x 50 x 27</v></cell><cell r="C2031"><v>42325</v></cell><cell r="D2031"><v>0</v></cell><cell r="E2031"><v>42325</v></cell><cell r="F2031"><v>42325</v></cell><cell r="G2031" t="str"><v>B</v></cell><cell r="H2031" t="str"><v>Soportes</v></cell><cell r="I2031" t="str"><v>PZA</v></cell></row><row r="2031"><cell r="L2031" t="str"><v>Alm. Gral</v></cell></row><row r="2031"><cell r="N2031" t="str"><v>Gancho para cierre</v></cell><cell r="O2031" t="str"><v>Tropicalizado</v></cell><cell r="P2031" t="str"><v>3 mm x 50 x 27</v></cell><cell r="Q2031" t="str"><v>Polomex</v></cell><cell r="R2031"><v>40402</v></cell></row><row r="2032"><cell r="A2032" t="str"><v>MET-0503</v></cell><cell r="B2032" t="str"><v>Soporte omega derecha ALLEGRO galvanizado </v></cell><cell r="C2032"><v>40103</v></cell><cell r="D2032"><v>0</v></cell><cell r="E2032"><v>42354</v></cell><cell r="F2032"><v>42354</v></cell><cell r="G2032" t="str"><v>B</v></cell><cell r="H2032" t="str"><v>Soportes</v></cell><cell r="I2032" t="str"><v>PZA</v></cell><cell r="J2032"><v>22.385</v></cell></row><row r="2032"><cell r="L2032" t="str"><v>Alm. Gral</v></cell></row><row r="2032"><cell r="N2032" t="str"><v>Soporte omega derecha ALLEGRO</v></cell><cell r="O2032" t="str"><v>galvanizado</v></cell></row><row r="2032"><cell r="Q2032" t="str"><v>Polomex</v></cell><cell r="R2032"><v>40402</v></cell></row><row r="2033"><cell r="A2033" t="str"><v>MET-0504</v></cell><cell r="B2033" t="str"><v>Soporte omega izquierdo ALLEGRO galvanizado </v></cell><cell r="C2033"><v>40103</v></cell><cell r="D2033"><v>0</v></cell><cell r="E2033"><v>42354</v></cell><cell r="F2033"><v>42354</v></cell><cell r="G2033" t="str"><v>B</v></cell><cell r="H2033" t="str"><v>Soportes</v></cell><cell r="I2033" t="str"><v>PZA</v></cell><cell r="J2033"><v>22.385</v></cell></row><row r="2033"><cell r="L2033" t="str"><v>Alm. Gral</v></cell></row><row r="2033"><cell r="N2033" t="str"><v>Soporte omega izquierdo ALLEGRO</v></cell><cell r="O2033" t="str"><v>galvanizado</v></cell></row><row r="2033"><cell r="Q2033" t="str"><v>Polomex</v></cell><cell r="R2033"><v>40402</v></cell></row><row r="2034"><cell r="A2034" t="str"><v>MET-0505</v></cell><cell r="B2034" t="str"><v>Soporte de faros direccionales izquierdo ARTICULADO  galvanizado Cal 16.78 mm x 81 mm</v></cell></row><row r="2034"><cell r="G2034" t="str"><v>B</v></cell><cell r="H2034" t="str"><v>Soportes</v></cell><cell r="I2034" t="str"><v>PZA</v></cell><cell r="J2034"><v>14.52</v></cell></row><row r="2034"><cell r="L2034" t="str"><v>Alm. Gral</v></cell></row><row r="2034"><cell r="N2034" t="str"><v>Soporte de faros direccionales izquierdo ARTICULADO </v></cell><cell r="O2034" t="str"><v>galvanizado</v></cell><cell r="P2034" t="str"><v>Cal 16.78 mm x 81 mm</v></cell><cell r="Q2034" t="str"><v>Polomex</v></cell><cell r="R2034"><v>40407</v></cell></row><row r="2035"><cell r="A2035" t="str"><v>MET-0506</v></cell><cell r="B2035" t="str"><v>Soporte de faros direccionales derecho ARTICULADO galvanizado Cal 16.78 mm x 81 mm</v></cell></row><row r="2035"><cell r="G2035" t="str"><v>B</v></cell><cell r="H2035" t="str"><v>Soportes</v></cell><cell r="I2035" t="str"><v>PZA</v></cell></row><row r="2035"><cell r="L2035" t="str"><v>Alm. Gral</v></cell></row><row r="2035"><cell r="N2035" t="str"><v>Soporte de faros direccionales derecho ARTICULADO</v></cell><cell r="O2035" t="str"><v>galvanizado</v></cell><cell r="P2035" t="str"><v>Cal 16.78 mm x 81 mm</v></cell><cell r="Q2035" t="str"><v>Polomex</v></cell><cell r="R2035"><v>40407</v></cell></row><row r="2036"><cell r="A2036" t="str"><v>MET-0507</v></cell><cell r="B2036" t="str"><v>Soporte faros ARTICULADO galvanizado 22 mm x 82 mm x  115 </v></cell><cell r="C2036"><v>42333</v></cell><cell r="D2036"><v>0</v></cell><cell r="E2036"><v>42340</v></cell><cell r="F2036"><v>42334</v></cell><cell r="G2036" t="str"><v>B</v></cell><cell r="H2036" t="str"><v>Soportes</v></cell><cell r="I2036" t="str"><v>PZA</v></cell><cell r="J2036"><v>39.325</v></cell></row><row r="2036"><cell r="L2036" t="str"><v>Alm. Gral</v></cell></row><row r="2036"><cell r="N2036" t="str"><v>Soporte faros ARTICULADO</v></cell><cell r="O2036" t="str"><v>galvanizado</v></cell><cell r="P2036" t="str"><v>22 mm x 82 mm x  115 </v></cell><cell r="Q2036" t="str"><v>Polomex</v></cell><cell r="R2036"><v>40407</v></cell></row><row r="2037"><cell r="A2037" t="str"><v>MET-0508</v></cell><cell r="B2037" t="str"><v>Soporte piston de grade ARTICULADO Tropicalizado 60 mm x 60 mm x 86 mm</v></cell><cell r="C2037"><v>42333</v></cell><cell r="D2037"><v>0</v></cell><cell r="E2037"><v>42340</v></cell><cell r="F2037"><v>42334</v></cell><cell r="G2037" t="str"><v>B</v></cell><cell r="H2037" t="str"><v>Soportes</v></cell><cell r="I2037" t="str"><v>PZA</v></cell><cell r="J2037"><v>26.015</v></cell></row><row r="2037"><cell r="L2037" t="str"><v>Alm. Gral</v></cell></row><row r="2037"><cell r="N2037" t="str"><v>Soporte piston de grade ARTICULADO</v></cell><cell r="O2037" t="str"><v>Tropicalizado</v></cell><cell r="P2037" t="str"><v>60 mm x 60 mm x 86 mm</v></cell><cell r="Q2037" t="str"><v>Polomex</v></cell><cell r="R2037"><v>40407</v></cell></row><row r="2038"><cell r="A2038" t="str"><v>MET-0509</v></cell><cell r="B2038" t="str"><v>Lamina  Cal 16 galvanizada 95 mm x 40 mm</v></cell><cell r="C2038"><v>42306</v></cell><cell r="D2038" t="str"><v>E</v></cell><cell r="E2038"><v>42328</v></cell><cell r="F2038"><v>42328</v></cell><cell r="G2038" t="str"><v>B</v></cell><cell r="H2038" t="str"><v>Placas</v></cell><cell r="I2038" t="str"><v>PZA</v></cell></row><row r="2038"><cell r="L2038" t="str"><v>Alm. Gral</v></cell></row><row r="2038"><cell r="N2038" t="str"><v>Lamina  Cal 16</v></cell><cell r="O2038" t="str"><v>galvanizada</v></cell><cell r="P2038" t="str"><v>95 mm x 40 mm</v></cell><cell r="Q2038" t="str"><v>Polomex</v></cell><cell r="R2038"><v>40413</v></cell></row><row r="2039"><cell r="A2039" t="str"><v>MET-0510</v></cell><cell r="B2039" t="str"><v>Huella primer escalon ARTICULADO aluminio  755 mm x 260 mm</v></cell><cell r="C2039"><v>42192</v></cell><cell r="D2039" t="str"><v>B</v></cell><cell r="E2039"><v>42195</v></cell><cell r="F2039"><v>42195</v></cell><cell r="G2039" t="str"><v>B</v></cell><cell r="H2039" t="str"><v>Placas</v></cell><cell r="I2039" t="str"><v>PZA</v></cell><cell r="J2039"><v>19.36</v></cell></row><row r="2039"><cell r="L2039" t="str"><v>Alm. Gral</v></cell></row><row r="2039"><cell r="N2039" t="str"><v>Huella primer escalon ARTICULADO</v></cell><cell r="O2039" t="str"><v>aluminio </v></cell><cell r="P2039" t="str"><v>755 mm x 260 mm</v></cell><cell r="Q2039" t="str"><v>Polomex</v></cell><cell r="R2039"><v>40413</v></cell></row><row r="2040"><cell r="A2040" t="str"><v>MET-0511</v></cell><cell r="B2040" t="str"><v>Huella segundo escalon ARTICULADO aluminio  855 mm x 225 mm</v></cell><cell r="C2040"><v>42192</v></cell><cell r="D2040" t="str"><v>A</v></cell><cell r="E2040"><v>42195</v></cell><cell r="F2040"><v>42195</v></cell><cell r="G2040" t="str"><v>B</v></cell><cell r="H2040" t="str"><v>Placas</v></cell><cell r="I2040" t="str"><v>PZA</v></cell><cell r="J2040"><v>19.36</v></cell></row><row r="2040"><cell r="L2040" t="str"><v>Alm. Gral</v></cell></row><row r="2040"><cell r="N2040" t="str"><v>Huella segundo escalon ARTICULADO</v></cell><cell r="O2040" t="str"><v>aluminio </v></cell><cell r="P2040" t="str"><v>855 mm x 225 mm</v></cell><cell r="Q2040" t="str"><v>Polomex</v></cell><cell r="R2040"><v>40413</v></cell></row><row r="2041"><cell r="A2041" t="str"><v>MET-0512</v></cell><cell r="B2041" t="str"><v>Huella tercer  escalon ARTICULADO aluminio  845 mm x 225 mm</v></cell><cell r="C2041"><v>42192</v></cell><cell r="D2041" t="str"><v>A</v></cell><cell r="E2041"><v>42195</v></cell><cell r="F2041"><v>42195</v></cell><cell r="G2041" t="str"><v>B</v></cell><cell r="H2041" t="str"><v>Placas</v></cell><cell r="I2041" t="str"><v>PZA</v></cell><cell r="J2041"><v>19.36</v></cell></row><row r="2041"><cell r="L2041" t="str"><v>Alm. Gral</v></cell></row><row r="2041"><cell r="N2041" t="str"><v>Huella tercer  escalon ARTICULADO</v></cell><cell r="O2041" t="str"><v>aluminio </v></cell><cell r="P2041" t="str"><v>845 mm x 225 mm</v></cell><cell r="Q2041" t="str"><v>Polomex</v></cell><cell r="R2041"><v>40413</v></cell></row><row r="2042"><cell r="A2042" t="str"><v>MET-0513</v></cell><cell r="B2042" t="str"><v>Refuerzo segundo escalon ARTICULADO galvanizado 933 mm x 235 mm</v></cell><cell r="C2042"><v>40414</v></cell><cell r="D2042" t="str"><v>O</v></cell><cell r="E2042"><v>42236</v></cell><cell r="F2042"><v>42346</v></cell><cell r="G2042" t="str"><v>B</v></cell><cell r="H2042" t="str"><v>Soportes</v></cell><cell r="I2042" t="str"><v>PZA</v></cell><cell r="J2042"><v>178.475</v></cell></row><row r="2042"><cell r="L2042" t="str"><v>Alm. Gral</v></cell></row><row r="2042"><cell r="N2042" t="str"><v>Refuerzo segundo escalon ARTICULADO</v></cell><cell r="O2042" t="str"><v>galvanizado</v></cell><cell r="P2042" t="str"><v>933 mm x 235 mm</v></cell><cell r="Q2042" t="str"><v>Polomex</v></cell><cell r="R2042"><v>40413</v></cell></row><row r="2043"><cell r="A2043" t="str"><v>MET-0514</v></cell><cell r="B2043" t="str"><v>Refuerzo tercer escalon ARTICULADO galvanizado 933 mm x 235 mm</v></cell><cell r="C2043"><v>40414</v></cell><cell r="D2043" t="str"><v>O</v></cell><cell r="E2043"><v>42340</v></cell><cell r="F2043"><v>42346</v></cell><cell r="G2043" t="str"><v>B</v></cell><cell r="H2043" t="str"><v>Soportes</v></cell><cell r="I2043" t="str"><v>PZA</v></cell><cell r="J2043"><v>182.105</v></cell></row><row r="2043"><cell r="L2043" t="str"><v>Alm. Gral</v></cell></row><row r="2043"><cell r="N2043" t="str"><v>Refuerzo tercer escalon ARTICULADO</v></cell><cell r="O2043" t="str"><v>galvanizado</v></cell><cell r="P2043" t="str"><v>933 mm x 235 mm</v></cell><cell r="Q2043" t="str"><v>Polomex</v></cell><cell r="R2043"><v>40413</v></cell></row><row r="2044"><cell r="A2044" t="str"><v>MET-0515</v></cell><cell r="B2044" t="str"><v>Refuerzo interno REMO ARTICULADO galvanizado 90 MM X 1740 MM</v></cell><cell r="C2044"><v>40413</v></cell><cell r="D2044" t="str"><v>A</v></cell><cell r="E2044"><v>42342</v></cell><cell r="F2044"><v>42345</v></cell><cell r="G2044" t="str"><v>B</v></cell><cell r="H2044" t="str"><v>Estructura</v></cell><cell r="I2044" t="str"><v>PZA</v></cell><cell r="J2044"><v>211.75</v></cell></row><row r="2044"><cell r="L2044" t="str"><v>Alm. Gral</v></cell></row><row r="2044"><cell r="N2044" t="str"><v>Refuerzo interno REMO ARTICULADO</v></cell><cell r="O2044" t="str"><v>galvanizado</v></cell><cell r="P2044" t="str"><v>90 MM X 1740 MM</v></cell><cell r="Q2044" t="str"><v>Polomex</v></cell><cell r="R2044"><v>40413</v></cell></row><row r="2045"><cell r="A2045" t="str"><v>MET-0516</v></cell><cell r="B2045" t="str"><v>Soporte superior izquierdo ARTICULADO Tropicalizado 64 MM X 185 MM</v></cell><cell r="C2045"><v>40413</v></cell><cell r="D2045" t="str"><v>O</v></cell><cell r="E2045"><v>42340</v></cell><cell r="F2045"><v>42346</v></cell><cell r="G2045" t="str"><v>B</v></cell><cell r="H2045" t="str"><v>Soportes</v></cell><cell r="I2045" t="str"><v>PZA</v></cell><cell r="J2045"><v>56.265</v></cell></row><row r="2045"><cell r="L2045" t="str"><v>Alm. Gral</v></cell></row><row r="2045"><cell r="N2045" t="str"><v>Soporte superior izquierdo ARTICULADO</v></cell><cell r="O2045" t="str"><v>Tropicalizado</v></cell><cell r="P2045" t="str"><v>64 MM X 185 MM</v></cell><cell r="Q2045" t="str"><v>Polomex</v></cell><cell r="R2045"><v>40413</v></cell></row><row r="2046"><cell r="A2046" t="str"><v>MET-0517</v></cell><cell r="B2046" t="str"><v>Soporte superior derecho  ARTICULADO Tropicalizado 64 MM X 185 MM</v></cell><cell r="C2046"><v>40413</v></cell><cell r="D2046" t="str"><v>O</v></cell><cell r="E2046"><v>42340</v></cell><cell r="F2046"><v>42346</v></cell><cell r="G2046" t="str"><v>B</v></cell><cell r="H2046" t="str"><v>Soportes</v></cell><cell r="I2046" t="str"><v>PZA</v></cell><cell r="J2046"><v>56.265</v></cell></row><row r="2046"><cell r="L2046" t="str"><v>Alm. Gral</v></cell></row><row r="2046"><cell r="N2046" t="str"><v>Soporte superior derecho  ARTICULADO</v></cell><cell r="O2046" t="str"><v>Tropicalizado</v></cell><cell r="P2046" t="str"><v>64 MM X 185 MM</v></cell><cell r="Q2046" t="str"><v>Polomex</v></cell><cell r="R2046"><v>40413</v></cell></row><row r="2047"><cell r="A2047" t="str"><v>MET-0518</v></cell><cell r="B2047" t="str"><v>Soporte inferior ARTICULADO Tropicalizado 64 MM X 185 MM</v></cell><cell r="C2047"><v>40413</v></cell><cell r="D2047" t="str"><v>O</v></cell><cell r="E2047"><v>42340</v></cell><cell r="F2047"><v>42346</v></cell><cell r="G2047" t="str"><v>B</v></cell><cell r="H2047" t="str"><v>Soportes</v></cell><cell r="I2047" t="str"><v>PZA</v></cell><cell r="J2047"><v>56.265</v></cell></row><row r="2047"><cell r="L2047" t="str"><v>Alm. Gral</v></cell></row><row r="2047"><cell r="N2047" t="str"><v>Soporte inferior ARTICULADO</v></cell><cell r="O2047" t="str"><v>Tropicalizado</v></cell><cell r="P2047" t="str"><v>64 MM X 185 MM</v></cell><cell r="Q2047" t="str"><v>Polomex</v></cell><cell r="R2047"><v>40414</v></cell></row><row r="2048"><cell r="A2048" t="str"><v>MET-0519</v></cell><cell r="B2048" t="str"><v>Metal de soporte (escuadra chica)  galvanizado 50 x 100 x 110</v></cell><cell r="C2048"><v>40413</v></cell><cell r="D2048" t="str"><v>O</v></cell><cell r="E2048"><v>42346</v></cell><cell r="F2048"><v>42346</v></cell><cell r="G2048" t="str"><v>B</v></cell><cell r="H2048" t="str"><v>Soportes</v></cell><cell r="I2048" t="str"><v>PZA</v></cell><cell r="J2048"><v>27.83</v></cell></row><row r="2048"><cell r="L2048" t="str"><v>Alm. Gral</v></cell></row><row r="2048"><cell r="N2048" t="str"><v>Metal de soporte (escuadra chica) </v></cell><cell r="O2048" t="str"><v>galvanizado</v></cell><cell r="P2048" t="str"><v>50 x 100 x 110</v></cell><cell r="Q2048" t="str"><v>Polomex</v></cell><cell r="R2048"><v>40414</v></cell></row><row r="2049"><cell r="A2049" t="str"><v>MET-0520</v></cell><cell r="B2049" t="str"><v>Metal de soporte (escuadra grande)  galvanizado 50 x 200 x 110</v></cell><cell r="C2049"><v>42349</v></cell><cell r="D2049" t="str"><v>A</v></cell><cell r="E2049"><v>42349</v></cell><cell r="F2049"><v>42349</v></cell><cell r="G2049" t="str"><v>B</v></cell><cell r="H2049" t="str"><v>Soportes</v></cell><cell r="I2049" t="str"><v>PZA</v></cell><cell r="J2049"><v>44.77</v></cell></row><row r="2049"><cell r="L2049" t="str"><v>Alm. Gral</v></cell></row><row r="2049"><cell r="N2049" t="str"><v>Metal de soporte (escuadra grande) </v></cell><cell r="O2049" t="str"><v>galvanizado</v></cell><cell r="P2049" t="str"><v>50 x 200 x 110</v></cell><cell r="Q2049" t="str"><v>Polomex</v></cell><cell r="R2049"><v>40414</v></cell></row><row r="2050"><cell r="A2050" t="str"><v>MET-0521</v></cell><cell r="B2050" t="str"><v>Refuerzo central defensa (ARTICULADO) Tropicalizado 2255 X 266 X 107</v></cell><cell r="C2050"><v>40414</v></cell><cell r="D2050" t="str"><v>O</v></cell><cell r="E2050"><v>42265</v></cell><cell r="F2050"><v>42265</v></cell><cell r="G2050" t="str"><v>B</v></cell><cell r="H2050" t="str"><v>Estructura</v></cell><cell r="I2050" t="str"><v>PZA</v></cell><cell r="J2050"><v>880.88</v></cell></row><row r="2050"><cell r="L2050" t="str"><v>Alm. Gral</v></cell></row><row r="2050"><cell r="N2050" t="str"><v>Refuerzo central defensa (ARTICULADO)</v></cell><cell r="O2050" t="str"><v>Tropicalizado</v></cell><cell r="P2050" t="str"><v>2255 X 266 X 107</v></cell><cell r="Q2050" t="str"><v>Polomex</v></cell><cell r="R2050"><v>40417</v></cell></row><row r="2051"><cell r="A2051" t="str"><v>MET-0522</v></cell><cell r="B2051" t="str"><v>Refeurzo cuerpo central (ARTICULADO) Tropicalizado 1141 X 90 X 180</v></cell><cell r="C2051"><v>40415</v></cell><cell r="D2051" t="str"><v>O</v></cell><cell r="E2051"><v>42265</v></cell><cell r="F2051"><v>42265</v></cell><cell r="G2051" t="str"><v>B</v></cell><cell r="H2051" t="str"><v>Estructura</v></cell><cell r="I2051" t="str"><v>PZA</v></cell><cell r="J2051"><v>358.16</v></cell></row><row r="2051"><cell r="L2051" t="str"><v>Alm. Gral</v></cell></row><row r="2051"><cell r="N2051" t="str"><v>Refeurzo cuerpo central (ARTICULADO)</v></cell><cell r="O2051" t="str"><v>Tropicalizado</v></cell><cell r="P2051" t="str"><v>1141 X 90 X 180</v></cell><cell r="Q2051" t="str"><v>Polomex</v></cell><cell r="R2051"><v>40417</v></cell></row><row r="2052"><cell r="A2052" t="str"><v>MET-0523</v></cell><cell r="B2052" t="str"><v>Placa Cal 16 galvanizado 25 X 25 X 10 MM</v></cell><cell r="C2052"><v>42346</v></cell><cell r="D2052"><v>0</v></cell><cell r="E2052"><v>42347</v></cell><cell r="F2052"><v>42349</v></cell><cell r="G2052" t="str"><v>B</v></cell><cell r="H2052" t="str"><v>Placas</v></cell><cell r="I2052" t="str"><v>PZA</v></cell><cell r="J2052"><v>31.46</v></cell></row><row r="2052"><cell r="L2052" t="str"><v>Alm. Gral</v></cell></row><row r="2052"><cell r="N2052" t="str"><v>Placa Cal 16</v></cell><cell r="O2052" t="str"><v>galvanizado</v></cell><cell r="P2052" t="str"><v>25 X 25 X 10 MM</v></cell><cell r="Q2052" t="str"><v>Polomex</v></cell><cell r="R2052"><v>40427</v></cell></row><row r="2053"><cell r="A2053" t="str"><v>MET-0524</v></cell><cell r="B2053" t="str"><v>inserto de metal Lamina Cal 16. galvanizado 130 x 55 x 30</v></cell><cell r="C2053"><v>40428</v></cell><cell r="D2053" t="str"><v>O</v></cell><cell r="E2053"><v>42235</v></cell><cell r="F2053"><v>42235</v></cell><cell r="G2053" t="str"><v>B</v></cell><cell r="H2053" t="str"><v>Soportes</v></cell><cell r="I2053" t="str"><v>PZA</v></cell><cell r="J2053"><v>12.705</v></cell></row><row r="2053"><cell r="L2053" t="str"><v>Alm. Gral</v></cell></row><row r="2053"><cell r="N2053" t="str"><v>inserto de metal Lamina Cal 16.</v></cell><cell r="O2053" t="str"><v>galvanizado</v></cell><cell r="P2053" t="str"><v>130 x 55 x 30</v></cell><cell r="Q2053" t="str"><v>Polomex</v></cell><cell r="R2053"><v>40429</v></cell></row><row r="2054"><cell r="A2054" t="str"><v>MET-0525</v></cell><cell r="B2054" t="str"><v>Lamina Cal. 16 galvanizado 490 mm x 490 mm</v></cell><cell r="C2054"><v>42306</v></cell><cell r="D2054" t="str"><v>E</v></cell><cell r="E2054"><v>42328</v></cell><cell r="F2054"><v>42328</v></cell><cell r="G2054" t="str"><v>B</v></cell><cell r="H2054" t="str"><v>Placas</v></cell><cell r="I2054" t="str"><v>PZA</v></cell><cell r="J2054"><v>146.41</v></cell></row><row r="2054"><cell r="L2054" t="str"><v>Alm. Gral</v></cell></row><row r="2054"><cell r="N2054" t="str"><v>Lamina Cal. 16</v></cell><cell r="O2054" t="str"><v>galvanizado</v></cell><cell r="P2054" t="str"><v>490 mm x 490 mm</v></cell><cell r="Q2054" t="str"><v>Polomex</v></cell><cell r="R2054"><v>40457</v></cell></row><row r="2055"><cell r="A2055" t="str"><v>MET-0526</v></cell><cell r="B2055" t="str"><v>Conjunto mecanismo falleba Beccar Pintura Electrostatica </v></cell></row><row r="2055"><cell r="G2055" t="str"><v>B</v></cell><cell r="H2055" t="str"><v>Estructura</v></cell><cell r="I2055" t="str"><v>CJTO</v></cell></row><row r="2055"><cell r="L2055" t="str"><v>Alm. Gral</v></cell></row><row r="2055"><cell r="N2055" t="str"><v>Conjunto mecanismo falleba Beccar</v></cell><cell r="O2055" t="str"><v>Pintura Electrostatica</v></cell></row><row r="2055"><cell r="Q2055" t="str"><v>Beccar</v></cell><cell r="R2055"><v>40942</v></cell></row><row r="2056"><cell r="A2056" t="str"><v>MET-0527</v></cell><cell r="B2056" t="str"><v>Soporte faros direccionales Angulo de lamina Cal 16 MEX03565 galvanizado 25 x 25 x 25</v></cell><cell r="C2056"><v>40441</v></cell><cell r="D2056" t="str"><v>O</v></cell><cell r="E2056"><v>42083</v></cell><cell r="F2056"><v>42346</v></cell><cell r="G2056" t="str"><v>B</v></cell><cell r="H2056" t="str"><v>Soportes</v></cell><cell r="I2056" t="str"><v>PZA</v></cell><cell r="J2056"><v>5.08</v></cell></row><row r="2056"><cell r="L2056" t="str"><v>Alm. Gral</v></cell></row><row r="2056"><cell r="N2056" t="str"><v>Soporte faros direccionales Angulo de lamina Cal 16 MEX03565</v></cell><cell r="O2056" t="str"><v>galvanizado</v></cell><cell r="P2056" t="str"><v>25 x 25 x 25</v></cell><cell r="Q2056" t="str"><v>Polomex</v></cell><cell r="R2056"><v>40466</v></cell></row><row r="2057"><cell r="A2057" t="str"><v>MET-0528</v></cell><cell r="B2057" t="str"><v>LAM ALUMINIO 1.22 X 3.05 CAL .080 (5 BARRAS 5021110)  </v></cell></row><row r="2057"><cell r="G2057" t="str"><v>B</v></cell><cell r="H2057" t="str"><v>Placas</v></cell><cell r="I2057" t="str"><v>HOJA</v></cell></row><row r="2057"><cell r="L2057" t="str"><v>Alm. Gral</v></cell></row><row r="2057"><cell r="N2057" t="str"><v>LAM ALUMINIO 1.22 X 3.05 CAL .080 (5 BARRAS 5021110)</v></cell></row><row r="2057"><cell r="Q2057" t="str"><v>Polomex</v></cell></row><row r="2058"><cell r="A2058" t="str"><v>MET-0529</v></cell><cell r="B2058" t="str"><v>Lam. Galv.  Cal. 12  100 mm x 1400 mm  </v></cell><cell r="C2058"><v>42306</v></cell><cell r="D2058" t="str"><v>E</v></cell><cell r="E2058"><v>42328</v></cell><cell r="F2058"><v>42328</v></cell><cell r="G2058" t="str"><v>B</v></cell><cell r="H2058" t="str"><v>Placas</v></cell><cell r="I2058" t="str"><v>PZA</v></cell><cell r="J2058"><v>124.0613</v></cell></row><row r="2058"><cell r="L2058" t="str"><v>Alm. Gral</v></cell></row><row r="2058"><cell r="N2058" t="str"><v>Lam. Galv.  Cal. 12  100 mm x 1400 mm</v></cell></row><row r="2058"><cell r="Q2058" t="str"><v>Polomex</v></cell></row><row r="2059"><cell r="A2059" t="str"><v>MET-0530</v></cell><cell r="B2059" t="str"><v>Omega soporte trinco 35 mm galvanizado Cal. 14 117 x 35 x 25</v></cell><cell r="C2059"><v>41612</v></cell><cell r="D2059" t="str"><v>O</v></cell><cell r="E2059"><v>42083</v></cell></row><row r="2059"><cell r="G2059" t="str"><v>B</v></cell><cell r="H2059" t="str"><v>Soportes</v></cell><cell r="I2059" t="str"><v>PZA</v></cell><cell r="J2059"><v>12.705</v></cell></row><row r="2059"><cell r="L2059" t="str"><v>Alm. Gral</v></cell></row><row r="2059"><cell r="N2059" t="str"><v>Omega soporte trinco 35 mm</v></cell><cell r="O2059" t="str"><v>galvanizado Cal. 14</v></cell><cell r="P2059" t="str"><v>117 x 35 x 25</v></cell><cell r="Q2059" t="str"><v>Polomex</v></cell><cell r="R2059"><v>40499</v></cell></row><row r="2060"><cell r="A2060" t="str"><v>MET-0531</v></cell><cell r="B2060" t="str"><v>LAMINA C-16 GALVANIZADO 100 X 150 MM</v></cell><cell r="C2060"><v>42306</v></cell><cell r="D2060" t="str"><v>E</v></cell><cell r="E2060"><v>42328</v></cell><cell r="F2060"><v>42328</v></cell><cell r="G2060" t="str"><v>B</v></cell><cell r="H2060" t="str"><v>Placas</v></cell><cell r="I2060" t="str"><v>PZA</v></cell><cell r="J2060"><v>11.0715</v></cell></row><row r="2060"><cell r="L2060" t="str"><v>Alm. Gral</v></cell></row><row r="2060"><cell r="N2060" t="str"><v>LAMINA C-16</v></cell><cell r="O2060" t="str"><v>GALVANIZADO</v></cell><cell r="P2060" t="str"><v>100 X 150 MM</v></cell><cell r="Q2060" t="str"><v>Polomex</v></cell><cell r="R2060"><v>40506</v></cell></row><row r="2061"><cell r="A2061" t="str"><v>MET-0532</v></cell><cell r="B2061" t="str"><v>LAMINA C-16 GALVANIZADO 170 X 250 MM</v></cell><cell r="C2061"><v>42306</v></cell><cell r="D2061" t="str"><v>E</v></cell><cell r="E2061"><v>42328</v></cell><cell r="F2061"><v>42328</v></cell><cell r="G2061" t="str"><v>B</v></cell><cell r="H2061" t="str"><v>Placas</v></cell><cell r="I2061" t="str"><v>PZA</v></cell><cell r="J2061"><v>27.83</v></cell></row><row r="2061"><cell r="L2061" t="str"><v>Alm. Gral</v></cell></row><row r="2061"><cell r="N2061" t="str"><v>LAMINA C-16</v></cell><cell r="O2061" t="str"><v>GALVANIZADO</v></cell><cell r="P2061" t="str"><v>170 X 250 MM</v></cell><cell r="Q2061" t="str"><v>Polomex</v></cell><cell r="R2061"><v>40506</v></cell></row><row r="2062"><cell r="A2062" t="str"><v>MET-0533</v></cell><cell r="B2062" t="str"><v>Lamina C-16 Galvanizado 75 mm X 250 mm</v></cell><cell r="C2062"><v>42306</v></cell><cell r="D2062" t="str"><v>E</v></cell><cell r="E2062"><v>42328</v></cell><cell r="F2062"><v>42328</v></cell><cell r="G2062" t="str"><v>B</v></cell><cell r="H2062" t="str"><v>Placas</v></cell></row><row r="2062"><cell r="J2062"><v>13.6125</v></cell></row><row r="2062"><cell r="N2062" t="str"><v>Lamina C-16</v></cell><cell r="O2062" t="str"><v>Galvanizado</v></cell><cell r="P2062" t="str"><v>75 mm X 250 mm</v></cell><cell r="Q2062" t="str"><v>Polomex</v></cell></row><row r="2063"><cell r="A2063" t="str"><v>MET-0534</v></cell><cell r="B2063" t="str"><v>Tubo Ac. C. Cal 16  5/8" diam. sin acabado 90 mm</v></cell><cell r="C2063"><v>42156</v></cell><cell r="D2063" t="str"><v>O</v></cell><cell r="E2063"><v>42158</v></cell><cell r="F2063"><v>42158</v></cell><cell r="G2063" t="str"><v>B</v></cell><cell r="H2063" t="str"><v>Soportes</v></cell><cell r="I2063" t="str"><v>PZA</v></cell></row><row r="2063"><cell r="L2063" t="str"><v>Alm. Gral</v></cell></row><row r="2063"><cell r="N2063" t="str"><v>Tubo Ac. C. Cal 16  5/8" diam.</v></cell><cell r="O2063" t="str"><v>sin acabado</v></cell><cell r="P2063" t="str"><v>90 mm</v></cell><cell r="Q2063" t="str"><v>Polomex</v></cell><cell r="R2063"><v>40532</v></cell></row><row r="2064"><cell r="A2064" t="str"><v>MET-0535</v></cell><cell r="B2064" t="str"><v>Placa Ac. Carbón  Cal 1/4" 60 X 80 MM</v></cell><cell r="C2064"><v>42328</v></cell><cell r="D2064" t="str"><v>D</v></cell><cell r="E2064"><v>42328</v></cell><cell r="F2064"><v>42328</v></cell><cell r="G2064" t="str"><v>B</v></cell><cell r="H2064" t="str"><v>Placas</v></cell><cell r="I2064" t="str"><v>PZA</v></cell><cell r="J2064"><v>9.08</v></cell></row><row r="2064"><cell r="L2064" t="str"><v>Alm. Gral</v></cell></row><row r="2064"><cell r="N2064" t="str"><v>Placa Ac. Carbón </v></cell><cell r="O2064" t="str"><v>Cal 1/4"</v></cell><cell r="P2064" t="str"><v>60 X 80 MM</v></cell><cell r="Q2064" t="str"><v>Polomex</v></cell><cell r="R2064"><v>40522</v></cell></row><row r="2065"><cell r="A2065" t="str"><v>MET-0536</v></cell><cell r="B2065" t="str"><v>Barra Ac. Carbon 5/16" diam recta sin acabado 900 mm</v></cell><cell r="C2065"><v>42339</v></cell><cell r="D2065"><v>0</v></cell><cell r="E2065"><v>42340</v></cell><cell r="F2065"><v>42340</v></cell><cell r="G2065" t="str"><v>B</v></cell><cell r="H2065" t="str"><v>Soportes</v></cell><cell r="I2065" t="str"><v>PZA</v></cell></row><row r="2065"><cell r="L2065" t="str"><v>Alm. Gral</v></cell></row><row r="2065"><cell r="N2065" t="str"><v>Barra Ac. Carbon 5/16" diam recta</v></cell><cell r="O2065" t="str"><v>sin acabado</v></cell><cell r="P2065" t="str"><v>900 mm</v></cell><cell r="Q2065" t="str"><v>Polomex</v></cell><cell r="R2065"><v>40522</v></cell></row><row r="2066"><cell r="A2066" t="str"><v>MET-0537</v></cell><cell r="B2066" t="str"><v>HUELLA PRIMER PELDAÑO BOXER OF 2011 Lamina de aluminio Xadrez 730 x 220</v></cell><cell r="C2066"><v>42249</v></cell><cell r="D2066" t="str"><v>B</v></cell><cell r="E2066"><v>42249</v></cell><cell r="F2066"><v>42249</v></cell><cell r="G2066" t="str"><v>B</v></cell><cell r="H2066" t="str"><v>Placas</v></cell><cell r="I2066" t="str"><v>PZA</v></cell><cell r="J2066"><v>24.2</v></cell></row><row r="2066"><cell r="L2066" t="str"><v>Alm. Gral</v></cell></row><row r="2066"><cell r="N2066" t="str"><v>HUELLA PRIMER PELDAÑO BOXER OF 2011</v></cell><cell r="O2066" t="str"><v>Lamina de aluminio Xadrez</v></cell><cell r="P2066" t="str"><v>730 x 220</v></cell><cell r="Q2066" t="str"><v>Polomex</v></cell><cell r="R2066"><v>40532</v></cell></row><row r="2067"><cell r="A2067" t="str"><v>MET-0538</v></cell><cell r="B2067" t="str"><v>HUELLA SEGUNDO PELDAÑO BOXER OF 2011 Lamina de aluminio Xadrez 530 x 220</v></cell><cell r="C2067"><v>42249</v></cell><cell r="D2067" t="str"><v>B</v></cell><cell r="E2067"><v>42249</v></cell><cell r="F2067"><v>42249</v></cell><cell r="G2067" t="str"><v>B</v></cell><cell r="H2067" t="str"><v>Placas</v></cell><cell r="I2067" t="str"><v>PZA</v></cell><cell r="J2067"><v>19.36</v></cell></row><row r="2067"><cell r="L2067" t="str"><v>Alm. Gral</v></cell></row><row r="2067"><cell r="N2067" t="str"><v>HUELLA SEGUNDO PELDAÑO BOXER OF 2011</v></cell><cell r="O2067" t="str"><v>Lamina de aluminio Xadrez</v></cell><cell r="P2067" t="str"><v>530 x 220</v></cell><cell r="Q2067" t="str"><v>Polomex</v></cell><cell r="R2067"><v>40532</v></cell></row><row r="2068"><cell r="A2068" t="str"><v>MET-0539</v></cell><cell r="B2068" t="str"><v>HUELLA TERCER PELDAÑO BOXER OF 2011 Lamina de aluminio Xadrez 550 x 220</v></cell><cell r="C2068"><v>42249</v></cell><cell r="D2068" t="str"><v>B</v></cell><cell r="E2068"><v>42249</v></cell><cell r="F2068"><v>42249</v></cell><cell r="G2068" t="str"><v>B</v></cell><cell r="H2068" t="str"><v>Placas</v></cell><cell r="I2068" t="str"><v>PZA</v></cell><cell r="J2068"><v>24.2</v></cell></row><row r="2068"><cell r="L2068" t="str"><v>Alm. Gral</v></cell></row><row r="2068"><cell r="N2068" t="str"><v>HUELLA TERCER PELDAÑO BOXER OF 2011</v></cell><cell r="O2068" t="str"><v>Lamina de aluminio Xadrez</v></cell><cell r="P2068" t="str"><v>550 x 220</v></cell><cell r="Q2068" t="str"><v>Polomex</v></cell><cell r="R2068"><v>40532</v></cell></row><row r="2069"><cell r="A2069" t="str"><v>MET-0540</v></cell><cell r="B2069" t="str"><v>REFUERZO METALICO SEGUNDO ESCALON Lam. Galv. cal 14 </v></cell><cell r="C2069"><v>41052</v></cell><cell r="D2069" t="str"><v>O</v></cell><cell r="E2069"><v>42081</v></cell><cell r="F2069"><v>42346</v></cell><cell r="G2069" t="str"><v>B</v></cell><cell r="H2069" t="str"><v>Soportes</v></cell><cell r="I2069" t="str"><v>PZA</v></cell><cell r="J2069"><v>145.2</v></cell></row><row r="2069"><cell r="L2069" t="str"><v>Alm. Gral</v></cell></row><row r="2069"><cell r="N2069" t="str"><v>REFUERZO METALICO SEGUNDO ESCALON</v></cell><cell r="O2069" t="str"><v>Lam. Galv. cal 14</v></cell></row><row r="2069"><cell r="Q2069" t="str"><v>Polomex</v></cell><cell r="R2069"><v>40532</v></cell></row><row r="2070"><cell r="A2070" t="str"><v>MET-0541</v></cell><cell r="B2070" t="str"><v>REFUERZO METALICO TERCER ESCALON Lam. Galv. cal 14 </v></cell><cell r="C2070"><v>41052</v></cell><cell r="D2070" t="str"><v>O</v></cell><cell r="E2070"><v>42081</v></cell><cell r="F2070"><v>42346</v></cell><cell r="G2070" t="str"><v>B</v></cell><cell r="H2070" t="str"><v>Soportes</v></cell><cell r="I2070" t="str"><v>PZA</v></cell><cell r="J2070"><v>193.6</v></cell></row><row r="2070"><cell r="L2070" t="str"><v>Alm. Gral</v></cell></row><row r="2070"><cell r="N2070" t="str"><v>REFUERZO METALICO TERCER ESCALON</v></cell><cell r="O2070" t="str"><v>Lam. Galv. cal 14</v></cell></row><row r="2070"><cell r="Q2070" t="str"><v>Polomex</v></cell><cell r="R2070"><v>40532</v></cell></row><row r="2071"><cell r="A2071" t="str"><v>MET-0542</v></cell><cell r="B2071" t="str"><v>REJILLA PARA CORTINA DE AIRE MEX02681  </v></cell><cell r="C2071"><v>41604</v></cell><cell r="D2071" t="str"><v>O</v></cell><cell r="E2071"><v>42081</v></cell></row><row r="2071"><cell r="G2071" t="str"><v>B</v></cell></row><row r="2071"><cell r="I2071" t="str"><v>PZA</v></cell></row><row r="2071"><cell r="L2071" t="str"><v>SUMINISTRO POLOMEX</v></cell></row><row r="2071"><cell r="N2071" t="str"><v>REJILLA PARA CORTINA DE AIRE MEX02681</v></cell></row><row r="2071"><cell r="Q2071" t="str"><v>Polomex</v></cell><cell r="R2071"><v>40562</v></cell></row><row r="2072"><cell r="A2072" t="str"><v>MET-0543</v></cell><cell r="B2072" t="str"><v>TRABA DE ALLIADO  </v></cell></row><row r="2072"><cell r="G2072" t="str"><v>B</v></cell><cell r="H2072" t="str"><v>Soportes</v></cell><cell r="I2072" t="str"><v>PZA</v></cell><cell r="J2072"><v>20.57</v></cell></row><row r="2072"><cell r="L2072" t="str"><v>Alm. Gral</v></cell></row><row r="2072"><cell r="N2072" t="str"><v>TRABA DE ALLIADO</v></cell></row><row r="2072"><cell r="Q2072" t="str"><v>Polomex</v></cell></row><row r="2073"><cell r="A2073" t="str"><v>MET-0544</v></cell><cell r="B2073" t="str"><v>LAMINA CAL 14 GALVANIZADA 50 X 10 MM</v></cell><cell r="C2073"><v>42306</v></cell><cell r="D2073" t="str"><v>E</v></cell><cell r="E2073"><v>42328</v></cell><cell r="F2073"><v>42328</v></cell><cell r="G2073" t="str"><v>B</v></cell><cell r="H2073" t="str"><v>Placas</v></cell><cell r="I2073" t="str"><v>PZA</v></cell><cell r="J2073"><v>1.452</v></cell></row><row r="2073"><cell r="L2073" t="str"><v>Alm. Gral</v></cell></row><row r="2073"><cell r="N2073" t="str"><v>LAMINA CAL 14</v></cell><cell r="O2073" t="str"><v>GALVANIZADA</v></cell><cell r="P2073" t="str"><v>50 X 10 MM</v></cell><cell r="Q2073" t="str"><v>Polomex</v></cell><cell r="R2073"><v>40605</v></cell></row><row r="2074"><cell r="A2074" t="str"><v>MET-0545</v></cell><cell r="B2074" t="str"><v>SOPORTE REFUERZO DEFENSA IRIZAR GALVANIZADA </v></cell><cell r="C2074"><v>41718</v></cell><cell r="D2074" t="str"><v>D</v></cell><cell r="E2074"><v>41719</v></cell><cell r="F2074"><v>41718</v></cell><cell r="G2074" t="str"><v>B</v></cell><cell r="H2074" t="str"><v>Estructura</v></cell><cell r="I2074" t="str"><v>PZA</v></cell><cell r="J2074"><v>410.19</v></cell></row><row r="2074"><cell r="L2074" t="str"><v>Alm. Gral</v></cell></row><row r="2074"><cell r="N2074" t="str"><v>SOPORTE REFUERZO DEFENSA IRIZAR</v></cell><cell r="O2074" t="str"><v>GALVANIZADA</v></cell></row><row r="2074"><cell r="Q2074" t="str"><v>IRIZAR</v></cell></row><row r="2075"><cell r="A2075" t="str"><v>MET-0546</v></cell><cell r="B2075" t="str"><v>REFUERZO ANGULO DERECHO DEFENSA IRIZAR GALVANIZADO </v></cell><cell r="C2075"><v>41143</v></cell><cell r="D2075" t="str"><v>O</v></cell><cell r="E2075"><v>41197</v></cell><cell r="F2075"><v>41144</v></cell><cell r="G2075" t="str"><v>B</v></cell><cell r="H2075" t="str"><v>Soportes</v></cell><cell r="I2075" t="str"><v>PZA</v></cell><cell r="J2075"><v>84.7</v></cell></row><row r="2075"><cell r="L2075" t="str"><v>Alm. Gral</v></cell></row><row r="2075"><cell r="N2075" t="str"><v>REFUERZO ANGULO DERECHO DEFENSA IRIZAR</v></cell><cell r="O2075" t="str"><v>GALVANIZADO</v></cell></row><row r="2075"><cell r="Q2075" t="str"><v>IRIZAR</v></cell></row><row r="2076"><cell r="A2076" t="str"><v>MET-0547</v></cell><cell r="B2076" t="str"><v>REFUERZO ANGULO IZQUIERDO DEFENSA IRIZAR GALVANIZADO </v></cell><cell r="C2076"><v>41143</v></cell><cell r="D2076" t="str"><v>O</v></cell><cell r="E2076"><v>41197</v></cell><cell r="F2076"><v>41144</v></cell><cell r="G2076" t="str"><v>B</v></cell><cell r="H2076" t="str"><v>Soportes</v></cell><cell r="I2076" t="str"><v>PZA</v></cell><cell r="J2076"><v>84.7</v></cell></row><row r="2076"><cell r="L2076" t="str"><v>Alm. Gral</v></cell></row><row r="2076"><cell r="N2076" t="str"><v>REFUERZO ANGULO IZQUIERDO DEFENSA IRIZAR</v></cell><cell r="O2076" t="str"><v>GALVANIZADO</v></cell></row><row r="2076"><cell r="Q2076" t="str"><v>IRIZAR</v></cell></row><row r="2077"><cell r="A2077" t="str"><v>MET-0548</v></cell><cell r="B2077" t="str"><v>SOPORTE C/TORNILLOS 5/16 ESCALON IRIZAR GALVANIZADO </v></cell><cell r="C2077"><v>41144</v></cell><cell r="D2077" t="str"><v>O</v></cell><cell r="E2077"><v>41197</v></cell><cell r="F2077"><v>41144</v></cell><cell r="G2077" t="str"><v>B</v></cell><cell r="H2077" t="str"><v>Soportes</v></cell><cell r="I2077" t="str"><v>PZA</v></cell><cell r="J2077"><v>37.51</v></cell></row><row r="2077"><cell r="L2077" t="str"><v>Alm. Gral</v></cell></row><row r="2077"><cell r="N2077" t="str"><v>SOPORTE C/TORNILLOS 5/16 ESCALON IRIZAR</v></cell><cell r="O2077" t="str"><v>GALVANIZADO</v></cell></row><row r="2077"><cell r="Q2077" t="str"><v>IRIZAR</v></cell></row><row r="2078"><cell r="A2078" t="str"><v>MET-0549</v></cell><cell r="B2078" t="str"><v>PLACA DE AC. C DE 1/4" DE 70MM X 90 MM GALVANIZADO 70MM X 90MM</v></cell><cell r="C2078"><v>42328</v></cell><cell r="D2078" t="str"><v>D</v></cell><cell r="E2078"><v>42328</v></cell><cell r="F2078"><v>42328</v></cell><cell r="G2078" t="str"><v>B</v></cell><cell r="H2078" t="str"><v>Placas</v></cell><cell r="I2078" t="str"><v>PZA</v></cell><cell r="J2078"><v>16.0446</v></cell></row><row r="2078"><cell r="L2078" t="str"><v>Alm. Gral</v></cell></row><row r="2078"><cell r="N2078" t="str"><v>PLACA DE AC. C DE 1/4" DE 70MM X 90 MM</v></cell><cell r="O2078" t="str"><v>GALVANIZADO</v></cell><cell r="P2078" t="str"><v>70MM X 90MM</v></cell><cell r="Q2078" t="str"><v>DINA</v></cell><cell r="R2078"><v>40639</v></cell></row><row r="2079"><cell r="A2079" t="str"><v>MET-0550</v></cell><cell r="B2079" t="str"><v>PLACA DE AC.C CAL 12 DE 25 MM X 30  MM GALVANIZADA 25MM X 30MM</v></cell><cell r="C2079"><v>42306</v></cell><cell r="D2079" t="str"><v>E</v></cell><cell r="E2079"><v>42328</v></cell><cell r="F2079"><v>42328</v></cell><cell r="G2079" t="str"><v>B</v></cell><cell r="H2079" t="str"><v>Placas</v></cell><cell r="I2079" t="str"><v>PZA</v></cell><cell r="J2079"><v>4.356</v></cell></row><row r="2079"><cell r="L2079" t="str"><v>Alm. Gral</v></cell></row><row r="2079"><cell r="N2079" t="str"><v>PLACA DE AC.C CAL 12 DE 25 MM X 30  MM</v></cell><cell r="O2079" t="str"><v>GALVANIZADA</v></cell><cell r="P2079" t="str"><v>25MM X 30MM</v></cell></row><row r="2079"><cell r="R2079"><v>40639</v></cell></row><row r="2080"><cell r="A2080" t="str"><v>MET-0551</v></cell><cell r="B2080" t="str"><v>LAMINA 4" X 22" GALVANIZADA (100 X 560 MM)</v></cell><cell r="C2080"><v>42306</v></cell><cell r="D2080" t="str"><v>E</v></cell><cell r="E2080"><v>42328</v></cell><cell r="F2080"><v>42328</v></cell><cell r="G2080" t="str"><v>B</v></cell><cell r="H2080" t="str"><v>Placas</v></cell><cell r="I2080" t="str"><v>PZA</v></cell><cell r="J2080"><v>47.795</v></cell></row><row r="2080"><cell r="L2080" t="str"><v>Alm. Gral</v></cell></row><row r="2080"><cell r="N2080" t="str"><v>LAMINA 4" X 22"</v></cell><cell r="O2080" t="str"><v>GALVANIZADA</v></cell><cell r="P2080" t="str"><v>(100 X 560 MM)</v></cell><cell r="Q2080" t="str"><v>IRIZAR</v></cell></row><row r="2081"><cell r="A2081" t="str"><v>MET-0552</v></cell><cell r="B2081" t="str"><v>LAMINA 2" X 12" GALVANIZADA (50 X 305 MM)</v></cell><cell r="C2081"><v>42306</v></cell><cell r="D2081" t="str"><v>E</v></cell><cell r="E2081"><v>42328</v></cell><cell r="F2081"><v>42328</v></cell><cell r="G2081" t="str"><v>B</v></cell><cell r="H2081" t="str"><v>Placas</v></cell><cell r="I2081" t="str"><v>PZA</v></cell><cell r="J2081"><v>16.698</v></cell></row><row r="2081"><cell r="L2081" t="str"><v>Alm. Gral</v></cell></row><row r="2081"><cell r="N2081" t="str"><v>LAMINA 2" X 12"</v></cell><cell r="O2081" t="str"><v>GALVANIZADA</v></cell><cell r="P2081" t="str"><v>(50 X 305 MM)</v></cell><cell r="Q2081" t="str"><v>IRIZAR</v></cell></row><row r="2082"><cell r="A2082" t="str"><v>MET-0553</v></cell><cell r="B2082" t="str"><v>REFUERZO PRIMERO PELDAÑO MDF 770 X 220 MM</v></cell><cell r="C2082"><v>41526</v></cell><cell r="D2082" t="str"><v>A</v></cell><cell r="E2082"><v>41528</v></cell><cell r="F2082"><v>41528</v></cell><cell r="G2082" t="str"><v>B</v></cell><cell r="H2082" t="str"><v>Maderas</v></cell><cell r="I2082" t="str"><v>PZA</v></cell><cell r="J2082"><v>28.5</v></cell></row><row r="2082"><cell r="L2082" t="str"><v>Alm. Gral</v></cell></row><row r="2082"><cell r="N2082" t="str"><v>REFUERZO PRIMERO PELDAÑO</v></cell><cell r="O2082" t="str"><v>MDF</v></cell><cell r="P2082" t="str"><v>770 X 220 MM</v></cell><cell r="Q2082" t="str"><v>IRIZAR</v></cell></row><row r="2083"><cell r="A2083" t="str"><v>MET-0554</v></cell><cell r="B2083" t="str"><v>REFUERZO SEGUNDO PELDAÑO MDF 640 X 215 MM</v></cell><cell r="C2083"><v>41526</v></cell><cell r="D2083" t="str"><v>B</v></cell><cell r="E2083"><v>41528</v></cell><cell r="F2083"><v>41528</v></cell><cell r="G2083" t="str"><v>B</v></cell><cell r="H2083" t="str"><v>Maderas</v></cell><cell r="I2083" t="str"><v>PZA</v></cell><cell r="J2083"><v>25</v></cell></row><row r="2083"><cell r="L2083" t="str"><v>Alm. Gral</v></cell></row><row r="2083"><cell r="N2083" t="str"><v>REFUERZO SEGUNDO PELDAÑO</v></cell><cell r="O2083" t="str"><v>MDF</v></cell><cell r="P2083" t="str"><v>640 X 215 MM</v></cell><cell r="Q2083" t="str"><v>IRIZAR</v></cell></row><row r="2084"><cell r="A2084" t="str"><v>MET-0555</v></cell><cell r="B2084" t="str"><v>REFUERZO TERCER PELDAÑO MDF 630 X 290 MM</v></cell><cell r="C2084"><v>41526</v></cell><cell r="D2084" t="str"><v>A</v></cell><cell r="E2084"><v>41528</v></cell><cell r="F2084"><v>41527</v></cell><cell r="G2084" t="str"><v>B</v></cell><cell r="H2084" t="str"><v>Maderas</v></cell><cell r="I2084" t="str"><v>PZA</v></cell><cell r="J2084"><v>29.7</v></cell></row><row r="2084"><cell r="L2084" t="str"><v>Alm. Gral</v></cell></row><row r="2084"><cell r="N2084" t="str"><v>REFUERZO TERCER PELDAÑO</v></cell><cell r="O2084" t="str"><v>MDF</v></cell><cell r="P2084" t="str"><v>630 X 290 MM</v></cell><cell r="Q2084" t="str"><v>IRIZAR</v></cell></row><row r="2085"><cell r="A2085" t="str"><v>MET-0556</v></cell><cell r="B2085" t="str"><v>TAPA MDF DE 3 MM CIERRE ENTRE BAÑOS Sin acabado 581 X 282 MM</v></cell><cell r="C2085"><v>41143</v></cell><cell r="D2085" t="str"><v>O</v></cell><cell r="E2085"><v>41198</v></cell><cell r="F2085"><v>41144</v></cell><cell r="G2085" t="str"><v>B</v></cell><cell r="H2085" t="str"><v>Maderas</v></cell><cell r="I2085" t="str"><v>PZA</v></cell><cell r="J2085"><v>17.18</v></cell></row><row r="2085"><cell r="L2085" t="str"><v>Alm. Gral</v></cell></row><row r="2085"><cell r="N2085" t="str"><v>TAPA MDF DE 3 MM CIERRE ENTRE BAÑOS</v></cell><cell r="O2085" t="str"><v>Sin acabado</v></cell><cell r="P2085" t="str"><v>581 X 282 MM</v></cell><cell r="Q2085" t="str"><v>IRIZAR</v></cell></row><row r="2086"><cell r="A2086" t="str"><v>MET-0557</v></cell><cell r="B2086" t="str"><v>LAMINA AC.C CAL 16 DE 25MM X 48,5 TIPO "Z" GALVANIZADA 25MM X 48MM</v></cell><cell r="C2086"><v>41723</v></cell><cell r="D2086" t="str"><v>O</v></cell><cell r="E2086"><v>42081</v></cell><cell r="F2086"><v>42346</v></cell><cell r="G2086" t="str"><v>B</v></cell><cell r="H2086" t="str"><v>Soportes</v></cell><cell r="I2086" t="str"><v>PZA</v></cell><cell r="J2086"><v>5.08</v></cell></row><row r="2086"><cell r="L2086" t="str"><v>Alm. Gral</v></cell></row><row r="2086"><cell r="N2086" t="str"><v>LAMINA AC.C CAL 16 DE 25MM X 48,5 TIPO "Z"</v></cell><cell r="O2086" t="str"><v>GALVANIZADA</v></cell><cell r="P2086" t="str"><v>25MM X 48MM</v></cell><cell r="Q2086" t="str"><v>DINA</v></cell></row><row r="2087"><cell r="A2087" t="str"><v>MET-0558</v></cell><cell r="B2087" t="str"><v>REFUERZO MADERA 1 Sin acabado 85 MMX 540MM</v></cell><cell r="C2087"><v>41793</v></cell><cell r="D2087" t="str"><v>O</v></cell><cell r="E2087"><v>41794</v></cell><cell r="F2087"><v>41793</v></cell><cell r="G2087" t="str"><v>B</v></cell><cell r="H2087" t="str"><v>Maderas</v></cell><cell r="I2087" t="str"><v>PZA</v></cell><cell r="J2087"><v>15.25</v></cell></row><row r="2087"><cell r="L2087" t="str"><v>Alm. Gral</v></cell></row><row r="2087"><cell r="N2087" t="str"><v>REFUERZO MADERA 1</v></cell><cell r="O2087" t="str"><v>Sin acabado</v></cell><cell r="P2087" t="str"><v>85 MMX 540MM</v></cell><cell r="Q2087" t="str"><v>DINA</v></cell></row><row r="2088"><cell r="A2088" t="str"><v>MET-0559</v></cell><cell r="B2088" t="str"><v>REFUERZO MADERA 2 Sin acabado 350MMX245MM</v></cell><cell r="C2088"><v>40631</v></cell><cell r="D2088" t="str"><v>O</v></cell><cell r="E2088"><v>42081</v></cell></row><row r="2088"><cell r="G2088" t="str"><v>B</v></cell><cell r="H2088" t="str"><v>Maderas</v></cell><cell r="I2088" t="str"><v>PZA</v></cell><cell r="J2088"><v>20.5</v></cell></row><row r="2088"><cell r="L2088" t="str"><v>Alm. Gral</v></cell></row><row r="2088"><cell r="N2088" t="str"><v>REFUERZO MADERA 2</v></cell><cell r="O2088" t="str"><v>Sin acabado</v></cell><cell r="P2088" t="str"><v>350MMX245MM</v></cell><cell r="Q2088" t="str"><v>DINA</v></cell></row><row r="2089"><cell r="A2089" t="str"><v>MET-0560</v></cell><cell r="B2089" t="str"><v>REFUERZO MADERA 3 Sin acabado 185MM X 374MM</v></cell><cell r="C2089"><v>40631</v></cell><cell r="D2089" t="str"><v>O</v></cell><cell r="E2089"><v>42081</v></cell></row><row r="2089"><cell r="G2089" t="str"><v>B</v></cell><cell r="H2089" t="str"><v>Maderas</v></cell><cell r="I2089" t="str"><v>PZA</v></cell><cell r="J2089"><v>17.5</v></cell></row><row r="2089"><cell r="L2089" t="str"><v>Alm. Gral</v></cell></row><row r="2089"><cell r="N2089" t="str"><v>REFUERZO MADERA 3</v></cell><cell r="O2089" t="str"><v>Sin acabado</v></cell><cell r="P2089" t="str"><v>185MM X 374MM</v></cell><cell r="Q2089" t="str"><v>DINA</v></cell></row><row r="2090"><cell r="A2090" t="str"><v>MET-0561</v></cell><cell r="B2090" t="str"><v>REFUERZO MADERA 4 Sin acabado 190MM X 505,5MM</v></cell><cell r="C2090"><v>40648</v></cell><cell r="D2090" t="str"><v>A</v></cell><cell r="E2090"><v>42081</v></cell></row><row r="2090"><cell r="G2090" t="str"><v>B</v></cell><cell r="H2090" t="str"><v>Maderas</v></cell><cell r="I2090" t="str"><v>PZA</v></cell><cell r="J2090"><v>21.5</v></cell></row><row r="2090"><cell r="L2090" t="str"><v>Alm. Gral</v></cell></row><row r="2090"><cell r="N2090" t="str"><v>REFUERZO MADERA 4</v></cell><cell r="O2090" t="str"><v>Sin acabado</v></cell><cell r="P2090" t="str"><v>190MM X 505,5MM</v></cell><cell r="Q2090" t="str"><v>DINA</v></cell></row><row r="2091"><cell r="A2091" t="str"><v>MET-0562</v></cell><cell r="B2091" t="str"><v>LAMINA CAL 16 GALVANIZADA 50 x 190 MM</v></cell><cell r="C2091"><v>42306</v></cell><cell r="D2091" t="str"><v>E</v></cell><cell r="E2091"><v>42328</v></cell><cell r="F2091"><v>42328</v></cell><cell r="G2091" t="str"><v>B</v></cell><cell r="H2091" t="str"><v>Placas</v></cell><cell r="I2091" t="str"><v>PZA</v></cell><cell r="J2091"><v>13.1406</v></cell></row><row r="2091"><cell r="L2091" t="str"><v>Alm. Gral</v></cell></row><row r="2091"><cell r="N2091" t="str"><v>LAMINA CAL 16</v></cell><cell r="O2091" t="str"><v>GALVANIZADA</v></cell><cell r="P2091" t="str"><v>50 x 190 MM</v></cell><cell r="Q2091" t="str"><v>Polomex</v></cell><cell r="R2091"><v>40637</v></cell></row><row r="2092"><cell r="A2092" t="str"><v>MET-0563</v></cell><cell r="B2092" t="str"><v>PLACA AC.C DE 1/4" DE 130MM X 80MM GALVANIZADO 130MMX 80MM</v></cell><cell r="C2092"><v>42328</v></cell><cell r="D2092" t="str"><v>D</v></cell><cell r="E2092"><v>42328</v></cell><cell r="F2092"><v>42328</v></cell><cell r="G2092" t="str"><v>B</v></cell><cell r="H2092" t="str"><v>Placas</v></cell><cell r="I2092" t="str"><v>PZA</v></cell><cell r="J2092"><v>20.57</v></cell></row><row r="2092"><cell r="L2092" t="str"><v>Alm. Gral</v></cell></row><row r="2092"><cell r="N2092" t="str"><v>PLACA AC.C DE 1/4" DE 130MM X 80MM</v></cell><cell r="O2092" t="str"><v>GALVANIZADO</v></cell><cell r="P2092" t="str"><v>130MMX 80MM</v></cell><cell r="Q2092" t="str"><v>DINA</v></cell><cell r="R2092"><v>40639</v></cell></row><row r="2093"><cell r="A2093" t="str"><v>MET-0564</v></cell><cell r="B2093" t="str"><v>LAMINA CAL 16 DE 15MM X 20MM GALVANIZADO 15MM X 20MM</v></cell><cell r="C2093"><v>42306</v></cell><cell r="D2093" t="str"><v>E</v></cell><cell r="E2093"><v>42328</v></cell><cell r="F2093"><v>42328</v></cell><cell r="G2093" t="str"><v>B</v></cell><cell r="H2093" t="str"><v>Placas</v></cell><cell r="I2093" t="str"><v>PZA</v></cell><cell r="J2093"><v>1.6214</v></cell></row><row r="2093"><cell r="L2093" t="str"><v>Alm. Gral</v></cell></row><row r="2093"><cell r="N2093" t="str"><v>LAMINA CAL 16 DE 15MM X 20MM</v></cell><cell r="O2093" t="str"><v>GALVANIZADO</v></cell><cell r="P2093" t="str"><v>15MM X 20MM</v></cell><cell r="Q2093" t="str"><v>DINA</v></cell><cell r="R2093"><v>40644</v></cell></row><row r="2094"><cell r="A2094" t="str"><v>MET-0565</v></cell><cell r="B2094" t="str"><v>LAMINA CAL 12 DE 100MM X 150MM GALVANIZADO 150MMX 100MM</v></cell><cell r="C2094"><v>42306</v></cell><cell r="D2094" t="str"><v>E</v></cell><cell r="E2094"><v>42328</v></cell><cell r="F2094"><v>42328</v></cell><cell r="G2094" t="str"><v>B</v></cell><cell r="H2094" t="str"><v>Placas</v></cell><cell r="I2094" t="str"><v>PZA</v></cell><cell r="J2094"><v>32.065</v></cell></row><row r="2094"><cell r="L2094" t="str"><v>Alm. Gral</v></cell></row><row r="2094"><cell r="N2094" t="str"><v>LAMINA CAL 12 DE 100MM X 150MM</v></cell><cell r="O2094" t="str"><v>GALVANIZADO</v></cell><cell r="P2094" t="str"><v>150MMX 100MM</v></cell><cell r="Q2094" t="str"><v>DINA</v></cell><cell r="R2094"><v>40644</v></cell></row><row r="2095"><cell r="A2095" t="str"><v>MET-0566</v></cell><cell r="B2095" t="str"><v>LAMINA CAL 12 DE 55MMX 40MM GALVANIZADO 55MM X 40MM</v></cell><cell r="C2095"><v>42306</v></cell><cell r="D2095" t="str"><v>E</v></cell><cell r="E2095"><v>42328</v></cell><cell r="F2095"><v>42328</v></cell><cell r="G2095" t="str"><v>B</v></cell><cell r="H2095" t="str"><v>Placas</v></cell><cell r="I2095" t="str"><v>PZA</v></cell><cell r="J2095"><v>6.655</v></cell></row><row r="2095"><cell r="L2095" t="str"><v>Alm. Gral</v></cell></row><row r="2095"><cell r="N2095" t="str"><v>LAMINA CAL 12 DE 55MMX 40MM</v></cell><cell r="O2095" t="str"><v>GALVANIZADO</v></cell><cell r="P2095" t="str"><v>55MM X 40MM</v></cell><cell r="Q2095" t="str"><v>DINA</v></cell><cell r="R2095"><v>40644</v></cell></row><row r="2096"><cell r="A2096" t="str"><v>MET-0567</v></cell><cell r="B2096" t="str"><v>LAMINA  CAL 16 C/BARRENOS GALVANIZADA 50 X 25 X 77MM</v></cell><cell r="C2096"><v>40669</v></cell><cell r="D2096" t="str"><v>O</v></cell><cell r="E2096"><v>42081</v></cell></row><row r="2096"><cell r="G2096" t="str"><v>B</v></cell><cell r="H2096" t="str"><v>Placas</v></cell><cell r="I2096" t="str"><v>PZA</v></cell></row><row r="2096"><cell r="L2096" t="str"><v>Alm. Gral</v></cell></row><row r="2096"><cell r="N2096" t="str"><v>LAMINA  CAL 16 C/BARRENOS</v></cell><cell r="O2096" t="str"><v>GALVANIZADA</v></cell><cell r="P2096" t="str"><v>50 X 25 X 77MM</v></cell><cell r="Q2096" t="str"><v>POLOMEX</v></cell><cell r="R2096"><v>40672</v></cell></row><row r="2097"><cell r="A2097" t="str"><v>MET-0568</v></cell><cell r="B2097" t="str"><v>LAMINA  CAL 16 DE 15 X 30MM GALVANIZADA 15MM X 30MM</v></cell><cell r="C2097"><v>42306</v></cell><cell r="D2097" t="str"><v>E</v></cell><cell r="E2097"><v>42328</v></cell><cell r="F2097"><v>42328</v></cell><cell r="G2097" t="str"><v>B</v></cell><cell r="H2097" t="str"><v>Placas</v></cell><cell r="I2097" t="str"><v>PZA</v></cell><cell r="J2097"><v>1.694</v></cell></row><row r="2097"><cell r="L2097" t="str"><v>Alm. Gral</v></cell></row><row r="2097"><cell r="N2097" t="str"><v>LAMINA  CAL 16 DE 15 X 30MM</v></cell><cell r="O2097" t="str"><v>GALVANIZADA</v></cell><cell r="P2097" t="str"><v>15MM X 30MM</v></cell><cell r="Q2097" t="str"><v>IRIZAR</v></cell><cell r="R2097"><v>40672</v></cell></row><row r="2098"><cell r="A2098" t="str"><v>MET-0569</v></cell><cell r="B2098" t="str"><v>SOPORTE DE REFUERO  DE DEFENSA /CHASIS MAN GALVANIZADA 1800 X 200</v></cell><cell r="C2098"><v>41718</v></cell><cell r="D2098" t="str"><v>B</v></cell><cell r="E2098"><v>41719</v></cell><cell r="F2098"><v>41718</v></cell><cell r="G2098" t="str"><v>B</v></cell><cell r="H2098" t="str"><v>Estructura</v></cell><cell r="I2098" t="str"><v>PZA</v></cell><cell r="J2098"><v>471.7185</v></cell></row><row r="2098"><cell r="L2098" t="str"><v>Alm. Gral</v></cell></row><row r="2098"><cell r="N2098" t="str"><v>SOPORTE DE REFUERO  DE DEFENSA /CHASIS MAN</v></cell><cell r="O2098" t="str"><v>GALVANIZADA</v></cell><cell r="P2098" t="str"><v>1800 X 200</v></cell><cell r="Q2098" t="str"><v>IRIZAR</v></cell><cell r="R2098"><v>40679</v></cell></row><row r="2099"><cell r="A2099" t="str"><v>MET-0570</v></cell><cell r="B2099" t="str"><v>LAMINA CAL 16 DE 25MM X 40MM GALVANIZADA 25MM X 40MM</v></cell><cell r="C2099"><v>42306</v></cell><cell r="D2099" t="str"><v>E</v></cell><cell r="E2099"><v>42328</v></cell><cell r="F2099"><v>42328</v></cell><cell r="G2099" t="str"><v>B</v></cell><cell r="H2099" t="str"><v>Placas</v></cell><cell r="I2099" t="str"><v>PZA</v></cell><cell r="J2099"><v>1.936</v></cell></row><row r="2099"><cell r="L2099" t="str"><v>Alm. Gral</v></cell></row><row r="2099"><cell r="N2099" t="str"><v>LAMINA CAL 16 DE 25MM X 40MM</v></cell><cell r="O2099" t="str"><v>GALVANIZADA</v></cell><cell r="P2099" t="str"><v>25MM X 40MM</v></cell><cell r="Q2099" t="str"><v>IRIZAR</v></cell><cell r="R2099"><v>40680</v></cell></row><row r="2100"><cell r="A2100" t="str"><v>MET-0571</v></cell><cell r="B2100" t="str"><v>LAMINA CAL 18 DE 80MM X 60MM GALVANIZADA 80MM X 60MM</v></cell><cell r="C2100"><v>42306</v></cell><cell r="D2100" t="str"><v>E</v></cell><cell r="E2100"><v>42328</v></cell><cell r="F2100"><v>42328</v></cell><cell r="G2100" t="str"><v>B</v></cell><cell r="H2100" t="str"><v>Placas</v></cell><cell r="I2100" t="str"><v>PZA</v></cell><cell r="J2100"><v>6.171</v></cell></row><row r="2100"><cell r="L2100" t="str"><v>Alm. Gral</v></cell></row><row r="2100"><cell r="N2100" t="str"><v>LAMINA CAL 18 DE 80MM X 60MM</v></cell><cell r="O2100" t="str"><v>GALVANIZADA</v></cell><cell r="P2100" t="str"><v>80MM X 60MM</v></cell><cell r="Q2100" t="str"><v>IRIZAR</v></cell><cell r="R2100"><v>40681</v></cell></row><row r="2101"><cell r="A2101" t="str"><v>MET-0572</v></cell><cell r="B2101" t="str"><v>LAMINA CAL 18 DE 80MM X 45MM GALVANIZADA 80MM X 45MM</v></cell><cell r="C2101"><v>42306</v></cell><cell r="D2101" t="str"><v>E</v></cell><cell r="E2101"><v>42328</v></cell><cell r="F2101"><v>42328</v></cell><cell r="G2101" t="str"><v>B</v></cell><cell r="H2101" t="str"><v>Placas</v></cell><cell r="I2101" t="str"><v>PZA</v></cell></row><row r="2101"><cell r="L2101" t="str"><v>Alm. Gral</v></cell></row><row r="2101"><cell r="N2101" t="str"><v>LAMINA CAL 18 DE 80MM X 45MM</v></cell><cell r="O2101" t="str"><v>GALVANIZADA</v></cell><cell r="P2101" t="str"><v>80MM X 45MM</v></cell><cell r="Q2101" t="str"><v>IRIZAR</v></cell><cell r="R2101"><v>40681</v></cell></row><row r="2102"><cell r="A2102" t="str"><v>MET-0573</v></cell><cell r="B2102" t="str"><v>LAMINA CAL 18 DE 120 X 120MM GALVANIZADA 120MM X 120MM</v></cell><cell r="C2102"><v>42306</v></cell><cell r="D2102" t="str"><v>E</v></cell><cell r="E2102"><v>42328</v></cell><cell r="F2102"><v>42328</v></cell><cell r="G2102" t="str"><v>B</v></cell><cell r="H2102" t="str"><v>Placas</v></cell><cell r="I2102" t="str"><v>PZA</v></cell><cell r="J2102"><v>11.3498</v></cell></row><row r="2102"><cell r="L2102" t="str"><v>Alm. Gral</v></cell></row><row r="2102"><cell r="N2102" t="str"><v>LAMINA CAL 18 DE 120 X 120MM</v></cell><cell r="O2102" t="str"><v>GALVANIZADA</v></cell><cell r="P2102" t="str"><v>120MM X 120MM</v></cell><cell r="Q2102" t="str"><v>IRIZAR</v></cell><cell r="R2102"><v>40684</v></cell></row><row r="2103"><cell r="A2103" t="str"><v>MET-0574</v></cell><cell r="B2103" t="str"><v>ANGULO CAL 16 GALVANIZADA 25 X 25 X 20</v></cell></row><row r="2103"><cell r="G2103" t="str"><v>B</v></cell><cell r="H2103" t="str"><v>Soportes</v></cell><cell r="I2103" t="str"><v>PZA</v></cell><cell r="J2103"><v>5.082</v></cell></row><row r="2103"><cell r="L2103" t="str"><v>GRAN VIALE</v></cell></row><row r="2103"><cell r="N2103" t="str"><v>ANGULO CAL 16</v></cell><cell r="O2103" t="str"><v>GALVANIZADA</v></cell><cell r="P2103" t="str"><v>25 X 25 X 20</v></cell><cell r="Q2103" t="str"><v>Polomex</v></cell></row><row r="2104"><cell r="A2104" t="str"><v>MET-0575</v></cell><cell r="B2104" t="str"><v>LAMINA CAL 18 DE 60MM X 100MM GALVANIZADA 60MMX 100MM</v></cell><cell r="C2104"><v>42306</v></cell><cell r="D2104" t="str"><v>E</v></cell><cell r="E2104"><v>42328</v></cell><cell r="F2104"><v>42328</v></cell><cell r="G2104" t="str"><v>B</v></cell><cell r="H2104" t="str"><v>Placas</v></cell><cell r="I2104" t="str"><v>PZA</v></cell><cell r="J2104"><v>7.26</v></cell></row><row r="2104"><cell r="L2104" t="str"><v>Alm. Gral</v></cell></row><row r="2104"><cell r="N2104" t="str"><v>LAMINA CAL 18 DE 60MM X 100MM</v></cell><cell r="O2104" t="str"><v>GALVANIZADA</v></cell><cell r="P2104" t="str"><v>60MMX 100MM</v></cell><cell r="Q2104" t="str"><v>IRIZAR</v></cell><cell r="R2104"><v>40710</v></cell></row><row r="2105"><cell r="A2105" t="str"><v>MET-0576</v></cell><cell r="B2105" t="str"><v>LAMINA CAL 18 DE 55 X 78MM GALVANIZADA 55MM X 78MM</v></cell><cell r="C2105"><v>42306</v></cell><cell r="D2105" t="str"><v>E</v></cell><cell r="E2105"><v>42328</v></cell><cell r="F2105"><v>42328</v></cell><cell r="G2105" t="str"><v>B</v></cell><cell r="H2105" t="str"><v>Placas</v></cell><cell r="I2105" t="str"><v>PZA</v></cell><cell r="J2105"><v>4.598</v></cell></row><row r="2105"><cell r="L2105" t="str"><v>Alm. Gral</v></cell></row><row r="2105"><cell r="N2105" t="str"><v>LAMINA CAL 18 DE 55 X 78MM</v></cell><cell r="O2105" t="str"><v>GALVANIZADA</v></cell><cell r="P2105" t="str"><v>55MM X 78MM</v></cell><cell r="Q2105" t="str"><v>IRIZAR</v></cell><cell r="R2105"><v>40710</v></cell></row><row r="2106"><cell r="A2106" t="str"><v>MET-0577</v></cell><cell r="B2106" t="str"><v>LAMI CAL 18 DE 85 X 190 GALVANIZADA 85MMX 190MM</v></cell><cell r="C2106"><v>42306</v></cell><cell r="D2106" t="str"><v>E</v></cell><cell r="E2106"><v>42328</v></cell><cell r="F2106"><v>42328</v></cell><cell r="G2106" t="str"><v>B</v></cell><cell r="H2106" t="str"><v>Placas</v></cell><cell r="I2106" t="str"><v>PZA</v></cell><cell r="J2106"><v>12.705</v></cell></row><row r="2106"><cell r="L2106" t="str"><v>Alm. Gral</v></cell></row><row r="2106"><cell r="N2106" t="str"><v>LAMI CAL 18 DE 85 X 190</v></cell><cell r="O2106" t="str"><v>GALVANIZADA</v></cell><cell r="P2106" t="str"><v>85MMX 190MM</v></cell><cell r="Q2106" t="str"><v>IRIZAR</v></cell><cell r="R2106"><v>40710</v></cell></row><row r="2107"><cell r="A2107" t="str"><v>MET-0578</v></cell><cell r="B2107" t="str"><v>LAMINA CAL 12  GALVANIZADA 25MM X 40MM</v></cell><cell r="C2107"><v>42306</v></cell><cell r="D2107" t="str"><v>E</v></cell><cell r="E2107"><v>42328</v></cell><cell r="F2107"><v>42328</v></cell><cell r="G2107" t="str"><v>B</v></cell><cell r="H2107" t="str"><v>Placas</v></cell><cell r="I2107" t="str"><v>PZA</v></cell><cell r="J2107"><v>4.356</v></cell></row><row r="2107"><cell r="L2107" t="str"><v>Alm. Gral</v></cell></row><row r="2107"><cell r="N2107" t="str"><v>LAMINA CAL 12 </v></cell><cell r="O2107" t="str"><v>GALVANIZADA</v></cell><cell r="P2107" t="str"><v>25MM X 40MM</v></cell><cell r="Q2107" t="str"><v>DINA</v></cell><cell r="R2107"><v>40710</v></cell></row><row r="2108"><cell r="A2108" t="str"><v>MET-0579</v></cell><cell r="B2108" t="str"><v>SOLERA DE 1" X 3/16"  PINTRURA NEGRA </v></cell><cell r="C2108"><v>40714</v></cell><cell r="D2108" t="str"><v>O</v></cell><cell r="E2108"><v>42081</v></cell></row><row r="2108"><cell r="G2108" t="str"><v>B</v></cell><cell r="H2108" t="str"><v>Soportes</v></cell><cell r="I2108" t="str"><v>PZA</v></cell></row><row r="2108"><cell r="L2108" t="str"><v>Alm. Gral</v></cell></row><row r="2108"><cell r="N2108" t="str"><v>SOLERA DE 1" X 3/16" </v></cell><cell r="O2108" t="str"><v>PINTRURA NEGRA</v></cell></row><row r="2108"><cell r="Q2108" t="str"><v>DINA</v></cell><cell r="R2108"><v>40714</v></cell></row><row r="2109"><cell r="A2109" t="str"><v>MET-0580</v></cell><cell r="B2109" t="str"><v>LAMINA CAL 18 DE 60MMX 45MM GALVANIZADA 60 MM X 45MM</v></cell><cell r="C2109"><v>42306</v></cell><cell r="D2109" t="str"><v>E</v></cell><cell r="E2109"><v>42328</v></cell><cell r="F2109"><v>42328</v></cell><cell r="G2109" t="str"><v>B</v></cell><cell r="H2109" t="str"><v>PLACAS</v></cell><cell r="I2109" t="str"><v>PZA</v></cell><cell r="J2109"><v>3.388</v></cell></row><row r="2109"><cell r="L2109" t="str"><v>Alm. Gral</v></cell></row><row r="2109"><cell r="N2109" t="str"><v>LAMINA CAL 18 DE 60MMX 45MM</v></cell><cell r="O2109" t="str"><v>GALVANIZADA</v></cell><cell r="P2109" t="str"><v>60 MM X 45MM</v></cell><cell r="Q2109" t="str"><v>IRIZAR</v></cell><cell r="R2109"><v>40716</v></cell></row><row r="2110"><cell r="A2110" t="str"><v>MET-0581</v></cell><cell r="B2110" t="str"><v>LAMINA DE 1/4" GALVANIZADA  50MM X 50MM  50MM X 50MM</v></cell><cell r="C2110"><v>42328</v></cell><cell r="D2110" t="str"><v>D</v></cell><cell r="E2110"><v>42328</v></cell><cell r="F2110"><v>42328</v></cell><cell r="G2110" t="str"><v>B</v></cell><cell r="H2110" t="str"><v>Placas</v></cell><cell r="I2110" t="str"><v>PZA</v></cell><cell r="J2110"><v>8.4458</v></cell></row><row r="2110"><cell r="L2110" t="str"><v>Alm. Gral</v></cell></row><row r="2110"><cell r="N2110" t="str"><v>LAMINA DE 1/4" GALVANIZADA  50MM X 50MM</v></cell></row><row r="2110"><cell r="P2110" t="str"><v>50MM X 50MM</v></cell><cell r="Q2110" t="str"><v>DINA</v></cell><cell r="R2110"><v>40723</v></cell></row><row r="2111"><cell r="A2111" t="str"><v>MET-0582</v></cell><cell r="B2111" t="str"><v>LAMINA DE 1/8" GALVANIZADA  DE 100 X 60MM GALVANIZADA 100MM X 60MM</v></cell><cell r="C2111"><v>42328</v></cell><cell r="D2111" t="str"><v>D</v></cell><cell r="E2111"><v>42328</v></cell><cell r="F2111"><v>42328</v></cell><cell r="G2111" t="str"><v>B</v></cell><cell r="H2111" t="str"><v>Placas</v></cell><cell r="I2111" t="str"><v>PZA</v></cell><cell r="J2111"><v>14.8225</v></cell></row><row r="2111"><cell r="L2111" t="str"><v>Alm. Gral</v></cell></row><row r="2111"><cell r="N2111" t="str"><v>LAMINA DE 1/8" GALVANIZADA  DE 100 X 60MM</v></cell><cell r="O2111" t="str"><v>GALVANIZADA</v></cell><cell r="P2111" t="str"><v>100MM X 60MM</v></cell><cell r="Q2111" t="str"><v>DINA</v></cell><cell r="R2111"><v>40723</v></cell></row><row r="2112"><cell r="A2112" t="str"><v>MET-0583</v></cell><cell r="B2112" t="str"><v>LAMINA DE 3/16" GALVANIZADA  DE 100 X 60MM GALVANIZADA 100MM X 60MM</v></cell><cell r="C2112"><v>42328</v></cell><cell r="D2112" t="str"><v>D</v></cell><cell r="E2112"><v>42328</v></cell><cell r="F2112"><v>42328</v></cell><cell r="G2112" t="str"><v>B</v></cell><cell r="H2112" t="str"><v>Placas</v></cell><cell r="I2112" t="str"><v>PZA</v></cell><cell r="J2112"><v>13.915</v></cell></row><row r="2112"><cell r="L2112" t="str"><v>Alm. Gral</v></cell></row><row r="2112"><cell r="N2112" t="str"><v>LAMINA DE 3/16" GALVANIZADA  DE 100 X 60MM</v></cell><cell r="O2112" t="str"><v>GALVANIZADA</v></cell><cell r="P2112" t="str"><v>100MM X 60MM</v></cell><cell r="Q2112" t="str"><v>DINA</v></cell><cell r="R2112"><v>40752</v></cell></row><row r="2113"><cell r="A2113" t="str"><v>MET-0584</v></cell><cell r="B2113" t="str"><v>LAMINA CAL 18 DE 20 X 30MM GALVANIZADA GALVANIZADA 20MM X 30MM</v></cell><cell r="C2113"><v>42306</v></cell><cell r="D2113" t="str"><v>E</v></cell><cell r="E2113"><v>42328</v></cell><cell r="F2113"><v>42328</v></cell><cell r="G2113" t="str"><v>B</v></cell><cell r="H2113" t="str"><v>Placas</v></cell><cell r="I2113" t="str"><v>PZA</v></cell></row><row r="2113"><cell r="L2113" t="str"><v>Alm. Gral</v></cell></row><row r="2113"><cell r="N2113" t="str"><v>LAMINA CAL 18 DE 20 X 30MM GALVANIZADA</v></cell><cell r="O2113" t="str"><v>GALVANIZADA</v></cell><cell r="P2113" t="str"><v>20MM X 30MM</v></cell><cell r="Q2113" t="str"><v>BECCAR </v></cell><cell r="R2113"><v>40756</v></cell></row><row r="2114"><cell r="A2114" t="str"><v>MET-0585</v></cell><cell r="B2114" t="str"><v>TUBO DE AC.C CAL 16 DE 5/8" X 400MM GALVANIZADA 400MM</v></cell><cell r="C2114"><v>42156</v></cell><cell r="D2114" t="str"><v>O</v></cell><cell r="E2114"><v>42158</v></cell><cell r="F2114"><v>42158</v></cell><cell r="G2114" t="str"><v>B</v></cell><cell r="H2114" t="str"><v>Soportes</v></cell><cell r="I2114" t="str"><v>PZA</v></cell></row><row r="2114"><cell r="L2114" t="str"><v>Alm. Gral</v></cell></row><row r="2114"><cell r="N2114" t="str"><v>TUBO DE AC.C CAL 16 DE 5/8" X 400MM</v></cell><cell r="O2114" t="str"><v>GALVANIZADA</v></cell><cell r="P2114" t="str"><v>400MM</v></cell><cell r="Q2114" t="str"><v>POLOMEX</v></cell><cell r="R2114"><v>40757</v></cell></row><row r="2115"><cell r="A2115" t="str"><v>MET-0586</v></cell><cell r="B2115" t="str"><v>CLAMP S/A </v></cell><cell r="C2115"><v>40661</v></cell><cell r="D2115" t="str"><v>O</v></cell><cell r="E2115"><v>42081</v></cell></row><row r="2115"><cell r="G2115" t="str"><v>B</v></cell><cell r="H2115" t="str"><v>Soportes</v></cell><cell r="I2115" t="str"><v>PZA</v></cell></row><row r="2115"><cell r="L2115" t="str"><v>Alm. Gral</v></cell></row><row r="2115"><cell r="N2115" t="str"><v>CLAMP</v></cell><cell r="O2115" t="str"><v>S/A</v></cell></row><row r="2115"><cell r="Q2115" t="str"><v>VARIOS</v></cell><cell r="R2115"><v>40759</v></cell></row><row r="2116"><cell r="A2116" t="str"><v>MET-0587</v></cell><cell r="B2116" t="str"><v>RONDANA PARA MECANISM DE FALLEBA DE 5/16  X 16MM EXT X 1,5MM GALVANIZADA 5/16 X 16MM X 1,5MM</v></cell></row><row r="2116"><cell r="G2116" t="str"><v>B</v></cell><cell r="H2116" t="str"><v>Tornillos</v></cell><cell r="I2116" t="str"><v>PZA</v></cell></row><row r="2116"><cell r="L2116" t="str"><v>Alm. Gral</v></cell></row><row r="2116"><cell r="N2116" t="str"><v>RONDANA PARA MECANISM DE FALLEBA DE 5/16  X 16MM EXT X 1,5MM</v></cell><cell r="O2116" t="str"><v>GALVANIZADA</v></cell><cell r="P2116" t="str"><v>5/16 X 16MM X 1,5MM</v></cell><cell r="Q2116" t="str"><v>POLOMEX</v></cell><cell r="R2116"><v>40771</v></cell></row><row r="2117"><cell r="A2117" t="str"><v>MET-0588</v></cell><cell r="B2117" t="str"><v>REMACHE PARA MECANISMO DE FALLEBA INOX </v></cell></row><row r="2117"><cell r="G2117" t="str"><v>B</v></cell><cell r="H2117" t="str"><v>Tornillos</v></cell><cell r="I2117" t="str"><v>PZA</v></cell></row><row r="2117"><cell r="L2117" t="str"><v>Alm. Gral</v></cell></row><row r="2117"><cell r="N2117" t="str"><v>REMACHE PARA MECANISMO DE FALLEBA</v></cell><cell r="O2117" t="str"><v>INOX</v></cell></row><row r="2117"><cell r="Q2117" t="str"><v>POLOMEX</v></cell><cell r="R2117"><v>40771</v></cell></row><row r="2118"><cell r="A2118" t="str"><v>MET-0589</v></cell><cell r="B2118" t="str"><v>REFUERZO TUBULAR CUADRADO CURVO  (DEF. DEL. ALLIADO) SIN ACABADO 3/4" X 1650 MM</v></cell><cell r="C2118"><v>42163</v></cell><cell r="D2118" t="str"><v>O</v></cell><cell r="E2118"><v>42346</v></cell><cell r="F2118"><v>42166</v></cell><cell r="G2118" t="str"><v>B</v></cell><cell r="H2118" t="str"><v>Soportes</v></cell><cell r="I2118" t="str"><v>PZA</v></cell><cell r="J2118"><v>78.65</v></cell></row><row r="2118"><cell r="L2118" t="str"><v>Planta 5</v></cell></row><row r="2118"><cell r="N2118" t="str"><v>REFUERZO TUBULAR CUADRADO CURVO  (DEF. DEL. ALLIADO)</v></cell><cell r="O2118" t="str"><v>SIN ACABADO</v></cell><cell r="P2118" t="str"><v>3/4" X 1650 MM</v></cell><cell r="Q2118" t="str"><v>POLOMEX</v></cell></row><row r="2119"><cell r="A2119" t="str"><v>MET-0590</v></cell><cell r="B2119" t="str"><v>LAMINA CAL 14  CON   </v></cell></row><row r="2119"><cell r="G2119" t="str"><v>B</v></cell></row><row r="2119"><cell r="N2119" t="str"><v>LAMINA CAL 14  CON </v></cell></row><row r="2120"><cell r="A2120" t="str"><v>MET-0591</v></cell><cell r="B2120" t="str"><v>REFUERZO TUBULAR REDONDO CURVO  (TRASERO ARTICULADO) TROPICALIZADO 3/4" X 1750 MM</v></cell><cell r="C2120"><v>42033</v></cell><cell r="D2120" t="str"><v>A</v></cell><cell r="E2120"><v>42340</v></cell><cell r="F2120"><v>42038</v></cell><cell r="G2120" t="str"><v>B</v></cell><cell r="H2120" t="str"><v>Soportes</v></cell><cell r="I2120" t="str"><v>PZA</v></cell><cell r="J2120"><v>107.8</v></cell></row><row r="2120"><cell r="L2120" t="str"><v>Planta 5</v></cell></row><row r="2120"><cell r="N2120" t="str"><v>REFUERZO TUBULAR REDONDO CURVO  (TRASERO ARTICULADO)</v></cell><cell r="O2120" t="str"><v>TROPICALIZADO</v></cell><cell r="P2120" t="str"><v>3/4" X 1750 MM</v></cell><cell r="Q2120" t="str"><v>Polomex</v></cell><cell r="R2120"><v>40968</v></cell></row><row r="2121"><cell r="A2121" t="str"><v>MET-0592</v></cell><cell r="B2121" t="str"><v>SOPORTE PARACHOQUES PUNTERA IZQUIERDA (TORINO) 226102212  </v></cell><cell r="C2121"><v>42171</v></cell><cell r="D2121" t="str"><v>O</v></cell><cell r="E2121"><v>42177</v></cell><cell r="F2121"><v>42178</v></cell><cell r="G2121" t="str"><v>B</v></cell><cell r="H2121" t="str"><v>Soportes</v></cell><cell r="I2121" t="str"><v>PZA</v></cell><cell r="J2121"><v>52.25</v></cell></row><row r="2121"><cell r="N2121" t="str"><v>SOPORTE PARACHOQUES PUNTERA IZQUIERDA (TORINO) 226102212</v></cell></row><row r="2121"><cell r="Q2121" t="str"><v>Polomex</v></cell><cell r="R2121"><v>40973</v></cell></row><row r="2122"><cell r="A2122" t="str"><v>MET-0593</v></cell><cell r="B2122" t="str"><v>SOPORTE PARACHOQUES PUNTERA DERECHA (TORINO) 226102206  </v></cell></row><row r="2122"><cell r="G2122" t="str"><v>B</v></cell><cell r="H2122" t="str"><v>Soportes</v></cell><cell r="I2122" t="str"><v>PZA</v></cell><cell r="J2122"><v>52.25</v></cell></row><row r="2122"><cell r="N2122" t="str"><v>SOPORTE PARACHOQUES PUNTERA DERECHA (TORINO) 226102206</v></cell></row><row r="2122"><cell r="Q2122" t="str"><v>Polomex</v></cell><cell r="R2122"><v>40973</v></cell></row><row r="2123"><cell r="A2123" t="str"><v>MET-0594</v></cell><cell r="B2123" t="str"><v>SOPORTE PARACHOQUES PUNTERA IZQ.DER (TORINO) 122838063  </v></cell></row><row r="2123"><cell r="G2123" t="str"><v>B</v></cell><cell r="H2123" t="str"><v>Soportes</v></cell><cell r="I2123" t="str"><v>PZA</v></cell><cell r="J2123"><v>80.08</v></cell></row><row r="2123"><cell r="N2123" t="str"><v>SOPORTE PARACHOQUES PUNTERA IZQ.DER (TORINO) 122838063</v></cell></row><row r="2123"><cell r="Q2123" t="str"><v>Polomex</v></cell><cell r="R2123"><v>40973</v></cell></row><row r="2124"><cell r="A2124" t="str"><v>MET-0595</v></cell><cell r="B2124" t="str"><v>REFUERZO PLACA PORTAFAROS C/TORNILLO 6 X 25.4 MM GALVANIZADO 30 X 15 MM CAL 16</v></cell><cell r="C2124"><v>41690</v></cell><cell r="D2124" t="str"><v>A</v></cell><cell r="E2124"><v>42340</v></cell><cell r="F2124"><v>41696</v></cell><cell r="G2124" t="str"><v>B</v></cell><cell r="H2124" t="str"><v>Soportes</v></cell><cell r="I2124" t="str"><v>PZA</v></cell><cell r="J2124"><v>5.28</v></cell></row><row r="2124"><cell r="L2124" t="str"><v>Planta 5</v></cell></row><row r="2124"><cell r="N2124" t="str"><v>REFUERZO PLACA PORTAFAROS C/TORNILLO 6 X 25.4 MM</v></cell><cell r="O2124" t="str"><v>GALVANIZADO</v></cell><cell r="P2124" t="str"><v>30 X 15 MM CAL 16</v></cell><cell r="Q2124" t="str"><v>Polomex</v></cell><cell r="R2124"><v>40973</v></cell></row><row r="2125"><cell r="A2125" t="str"><v>MET-0596</v></cell><cell r="B2125" t="str"><v>REFUERZO PARACHOQUES CENTRAL (TORINO) 12050427  </v></cell><cell r="C2125"><v>40977</v></cell><cell r="D2125" t="str"><v>O</v></cell><cell r="E2125"><v>42081</v></cell></row><row r="2125"><cell r="G2125" t="str"><v>B</v></cell><cell r="H2125" t="str"><v>Soportes</v></cell><cell r="I2125" t="str"><v>PZA</v></cell><cell r="J2125"><v>86.9</v></cell></row><row r="2125"><cell r="L2125" t="str"><v>Planta 5</v></cell></row><row r="2125"><cell r="N2125" t="str"><v>REFUERZO PARACHOQUES CENTRAL (TORINO) 12050427</v></cell></row><row r="2125"><cell r="Q2125" t="str"><v>Polomex</v></cell><cell r="R2125"><v>40973</v></cell></row><row r="2126"><cell r="A2126" t="str"><v>MET-0597</v></cell><cell r="B2126" t="str"><v>SOPORTE PARA ANGULO IZQUIERDO (DEFENSA NUEVO BOXER) GALVANIZADA </v></cell><cell r="C2126"><v>42171</v></cell><cell r="D2126" t="str"><v>A</v></cell><cell r="E2126"><v>42346</v></cell><cell r="F2126"><v>42178</v></cell><cell r="G2126" t="str"><v>B</v></cell><cell r="H2126" t="str"><v>Soportes</v></cell><cell r="I2126" t="str"><v>PZA</v></cell><cell r="J2126"><v>101.2</v></cell></row><row r="2126"><cell r="L2126" t="str"><v>Planta 5</v></cell></row><row r="2126"><cell r="N2126" t="str"><v>SOPORTE PARA ANGULO IZQUIERDO (DEFENSA NUEVO BOXER)</v></cell><cell r="O2126" t="str"><v>GALVANIZADA</v></cell></row><row r="2126"><cell r="Q2126" t="str"><v>Polomex</v></cell><cell r="R2126"><v>40975</v></cell></row><row r="2127"><cell r="A2127" t="str"><v>MET-0598</v></cell><cell r="B2127" t="str"><v>LAMINA CAL16 GALVANIZADO 25 X 255 MM</v></cell><cell r="C2127"><v>42306</v></cell><cell r="D2127" t="str"><v>E</v></cell><cell r="E2127"><v>42328</v></cell><cell r="F2127"><v>42328</v></cell><cell r="G2127" t="str"><v>B</v></cell><cell r="H2127" t="str"><v>Placas</v></cell><cell r="I2127" t="str"><v>PZA</v></cell><cell r="J2127"><v>10.648</v></cell></row><row r="2127"><cell r="L2127" t="str"><v>Planta 5</v></cell></row><row r="2127"><cell r="N2127" t="str"><v>LAMINA CAL16</v></cell><cell r="O2127" t="str"><v>GALVANIZADO</v></cell><cell r="P2127" t="str"><v>25 X 255 MM</v></cell><cell r="Q2127" t="str"><v>IRIZAR</v></cell><cell r="R2127"><v>41017</v></cell></row><row r="2128"><cell r="A2128" t="str"><v>MET-0599</v></cell><cell r="B2128" t="str"><v>HUELLA TERCER ESCALON  10328053  ESC. TRAS. 1100 TORINO XBC ALUMINIO </v></cell><cell r="C2128"><v>40771</v></cell><cell r="D2128" t="str"><v>O</v></cell><cell r="E2128"><v>42081</v></cell></row><row r="2128"><cell r="G2128" t="str"><v>B</v></cell><cell r="H2128" t="str"><v>Placas</v></cell><cell r="I2128" t="str"><v>Pza</v></cell><cell r="J2128"><v>24.2</v></cell></row><row r="2128"><cell r="L2128" t="str"><v>Alm. Gral</v></cell></row><row r="2128"><cell r="N2128" t="str"><v>HUELLA TERCER ESCALON  10328053  ESC. TRAS. 1100 TORINO XBC</v></cell><cell r="O2128" t="str"><v>ALUMINIO</v></cell></row><row r="2128"><cell r="Q2128" t="str"><v>POLOMEX</v></cell><cell r="R2128"><v>40771</v></cell></row><row r="2129"><cell r="A2129" t="str"><v>MET-0600</v></cell><cell r="B2129" t="str"><v>HUELLA SEGUNDO  ESCALON 10328019 ESC. TRAS. 1100 TORINO XBC ALUMINIO </v></cell><cell r="C2129"><v>40771</v></cell><cell r="D2129" t="str"><v>O</v></cell><cell r="E2129"><v>42081</v></cell></row><row r="2129"><cell r="G2129" t="str"><v>B</v></cell><cell r="H2129" t="str"><v>Placas</v></cell><cell r="I2129" t="str"><v>PZA</v></cell><cell r="J2129"><v>30.25</v></cell></row><row r="2129"><cell r="L2129" t="str"><v>Alm. Gral</v></cell></row><row r="2129"><cell r="N2129" t="str"><v>HUELLA SEGUNDO  ESCALON 10328019 ESC. TRAS. 1100 TORINO XBC</v></cell><cell r="O2129" t="str"><v>ALUMINIO</v></cell></row><row r="2129"><cell r="Q2129" t="str"><v>POLOMEX</v></cell><cell r="R2129"><v>40771</v></cell></row><row r="2130"><cell r="A2130" t="str"><v>MET-0601</v></cell><cell r="B2130" t="str"><v>HUELLA PRIMER ESCALON 10121285 ESC. TRAS. 1100 TORINO XBC ALUMINIO </v></cell><cell r="C2130"><v>40771</v></cell><cell r="D2130" t="str"><v>O</v></cell><cell r="E2130"><v>42081</v></cell></row><row r="2130"><cell r="G2130" t="str"><v>B</v></cell><cell r="H2130" t="str"><v>Placas</v></cell><cell r="I2130" t="str"><v>PZA</v></cell><cell r="J2130"><v>25.41</v></cell></row><row r="2130"><cell r="L2130" t="str"><v>Alm. Gral</v></cell></row><row r="2130"><cell r="N2130" t="str"><v>HUELLA PRIMER ESCALON 10121285 ESC. TRAS. 1100 TORINO XBC</v></cell><cell r="O2130" t="str"><v>ALUMINIO</v></cell></row><row r="2130"><cell r="Q2130" t="str"><v>POLOMEX</v></cell><cell r="R2130"><v>40771</v></cell></row><row r="2131"><cell r="A2131" t="str"><v>MET-0602</v></cell><cell r="B2131" t="str"><v>REFUERZO TERCER  PELDAÑO TORINO XBC PUERTA 1100 AC. GALVANIZADO CAL 14 GALVANIZADA </v></cell><cell r="C2131"><v>40774</v></cell><cell r="D2131" t="str"><v>O</v></cell><cell r="E2131"><v>42081</v></cell></row><row r="2131"><cell r="G2131" t="str"><v>B</v></cell><cell r="H2131" t="str"><v>Soportes</v></cell><cell r="I2131" t="str"><v>PZA</v></cell><cell r="J2131"><v>171.82</v></cell></row><row r="2131"><cell r="L2131" t="str"><v>Alm. Gral</v></cell></row><row r="2131"><cell r="N2131" t="str"><v>REFUERZO TERCER  PELDAÑO TORINO XBC PUERTA 1100 AC. GALVANIZADO CAL 14</v></cell><cell r="O2131" t="str"><v>GALVANIZADA</v></cell></row><row r="2131"><cell r="Q2131" t="str"><v>Polomex</v></cell><cell r="R2131"><v>40773</v></cell></row><row r="2132"><cell r="A2132" t="str"><v>MET-0603</v></cell><cell r="B2132" t="str"><v>REFUERZO SEGUNDO PELDAÑO TORINO XBC PUERTA 1100 AC GALVANIZADO CAL 14 Galvanizada </v></cell><cell r="C2132"><v>40774</v></cell><cell r="D2132" t="str"><v>O</v></cell><cell r="E2132"><v>42081</v></cell></row><row r="2132"><cell r="G2132" t="str"><v>B</v></cell><cell r="H2132" t="str"><v>Soportes</v></cell><cell r="I2132" t="str"><v>PZA</v></cell><cell r="J2132"><v>260.15</v></cell></row><row r="2132"><cell r="L2132" t="str"><v>Alm. Gral</v></cell></row><row r="2132"><cell r="N2132" t="str"><v>REFUERZO SEGUNDO PELDAÑO TORINO XBC PUERTA 1100 AC GALVANIZADO CAL 14</v></cell><cell r="O2132" t="str"><v>Galvanizada</v></cell></row><row r="2132"><cell r="Q2132" t="str"><v>POLOMEX</v></cell><cell r="R2132"><v>40773</v></cell></row><row r="2133"><cell r="A2133" t="str"><v>MET-0604</v></cell><cell r="B2133" t="str"><v>Placa cal 18 de 20 mm x 60mm  Galvanizada 20mm x 60mm </v></cell><cell r="C2133"><v>42306</v></cell><cell r="D2133" t="str"><v>E</v></cell><cell r="E2133"><v>42328</v></cell><cell r="F2133"><v>42328</v></cell><cell r="G2133" t="str"><v>B</v></cell><cell r="H2133" t="str"><v>PLACAS</v></cell><cell r="I2133" t="str"><v>PZA</v></cell><cell r="J2133"><v>1.694</v></cell></row><row r="2133"><cell r="L2133" t="str"><v>Alm. Gral</v></cell><cell r="M2133" t="str"><v>0</v></cell><cell r="N2133" t="str"><v>Placa cal 18 de 20 mm x 60mm </v></cell><cell r="O2133" t="str"><v>Galvanizada</v></cell><cell r="P2133" t="str"><v>20mm x 60mm </v></cell><cell r="Q2133" t="str"><v>polomex</v></cell><cell r="R2133"><v>40774</v></cell></row><row r="2134"><cell r="A2134" t="str"><v>MET-0605</v></cell><cell r="B2134" t="str"><v>ANGULO DE ALUMINIO DE 1/8" X 1/2" X 440 ALUMINIO 440 MM</v></cell></row><row r="2134"><cell r="G2134" t="str"><v>B</v></cell><cell r="H2134" t="str"><v>SOPORTES</v></cell><cell r="I2134" t="str"><v>PZA</v></cell><cell r="J2134"><v>5.5</v></cell></row><row r="2134"><cell r="L2134" t="str"><v>Alm. Gral</v></cell></row><row r="2134"><cell r="N2134" t="str"><v>ANGULO DE ALUMINIO DE 1/8" X 1/2" X 440</v></cell><cell r="O2134" t="str"><v>ALUMINIO</v></cell><cell r="P2134" t="str"><v>440 MM</v></cell><cell r="Q2134" t="str"><v>IRIZAR</v></cell><cell r="R2134"><v>40780</v></cell></row><row r="2135"><cell r="A2135" t="str"><v>MET-0606</v></cell><cell r="B2135" t="str"><v>PLACA DE AC.C DE 1/4 X 40 X 250MM FALLEBAS GALVANIZADA 40 X 225MM</v></cell><cell r="C2135"><v>42328</v></cell><cell r="D2135" t="str"><v>D</v></cell><cell r="E2135"><v>42328</v></cell><cell r="F2135"><v>42328</v></cell><cell r="G2135" t="str"><v>B</v></cell><cell r="H2135" t="str"><v>Placas</v></cell><cell r="I2135" t="str"><v>PZA</v></cell><cell r="J2135"><v>21.175</v></cell></row><row r="2135"><cell r="L2135" t="str"><v>Alm. Gral</v></cell></row><row r="2135"><cell r="N2135" t="str"><v>PLACA DE AC.C DE 1/4 X 40 X 250MM FALLEBAS</v></cell><cell r="O2135" t="str"><v>GALVANIZADA</v></cell><cell r="P2135" t="str"><v>40 X 225MM</v></cell><cell r="Q2135" t="str"><v>Polomex</v></cell><cell r="R2135"><v>40780</v></cell></row><row r="2136"><cell r="A2136" t="str"><v>MET-0607</v></cell><cell r="B2136" t="str"><v>PLACA DE AC.C GALV  DE 1/8"  X 2" X 340 MM GALVANIZADA 50  X 340MM</v></cell><cell r="C2136"><v>42328</v></cell><cell r="D2136" t="str"><v>D</v></cell><cell r="E2136"><v>42328</v></cell><cell r="F2136"><v>42328</v></cell><cell r="G2136" t="str"><v>B</v></cell><cell r="H2136" t="str"><v>Placas</v></cell><cell r="I2136" t="str"><v>PZA</v></cell><cell r="J2136"><v>26.257</v></cell></row><row r="2136"><cell r="L2136" t="str"><v>Alm. Gral</v></cell></row><row r="2136"><cell r="N2136" t="str"><v>PLACA DE AC.C GALV  DE 1/8"  X 2" X 340 MM</v></cell><cell r="O2136" t="str"><v>GALVANIZADA</v></cell><cell r="P2136" t="str"><v>50  X 340MM</v></cell><cell r="Q2136" t="str"><v>KING</v></cell><cell r="R2136"><v>40785</v></cell></row><row r="2137"><cell r="A2137" t="str"><v>MET-0608</v></cell><cell r="B2137" t="str"><v>PLACA DE AC.C  GALV DE 1/8" X 2" X 450MM GALVANIZADA 50 X 450MM</v></cell><cell r="C2137"><v>42328</v></cell><cell r="D2137" t="str"><v>D</v></cell><cell r="E2137"><v>42328</v></cell><cell r="F2137"><v>42328</v></cell><cell r="G2137" t="str"><v>B</v></cell><cell r="H2137" t="str"><v>Placas</v></cell><cell r="I2137" t="str"><v>PZA</v></cell><cell r="J2137"><v>30.6614</v></cell></row><row r="2137"><cell r="L2137" t="str"><v>Alm. Gral</v></cell></row><row r="2137"><cell r="N2137" t="str"><v>PLACA DE AC.C  GALV DE 1/8" X 2" X 450MM</v></cell><cell r="O2137" t="str"><v>GALVANIZADA</v></cell><cell r="P2137" t="str"><v>50 X 450MM</v></cell><cell r="Q2137" t="str"><v>KING</v></cell><cell r="R2137"><v>40785</v></cell></row><row r="2138"><cell r="A2138" t="str"><v>MET-0609</v></cell><cell r="B2138" t="str"><v>LAMINA CAL 18 GALV. 30 X 850MM GALVANIZADA 30 X 850MM</v></cell><cell r="C2138"><v>42306</v></cell><cell r="D2138" t="str"><v>E</v></cell><cell r="E2138"><v>42328</v></cell><cell r="F2138"><v>42328</v></cell><cell r="G2138" t="str"><v>B</v></cell><cell r="H2138" t="str"><v>Placas</v></cell><cell r="I2138" t="str"><v>PZA</v></cell><cell r="J2138"><v>22.385</v></cell></row><row r="2138"><cell r="L2138" t="str"><v>Alm. Gral</v></cell></row><row r="2138"><cell r="N2138" t="str"><v>LAMINA CAL 18 GALV. 30 X 850MM</v></cell><cell r="O2138" t="str"><v>GALVANIZADA</v></cell><cell r="P2138" t="str"><v>30 X 850MM</v></cell><cell r="Q2138" t="str"><v>KING</v></cell><cell r="R2138"><v>40785</v></cell></row><row r="2139"><cell r="A2139" t="str"><v>MET-0610</v></cell><cell r="B2139" t="str"><v>LAMINA CAL 16GALV DE 10MM X 50MM  GALVANIZADA 10MM X 50</v></cell><cell r="C2139"><v>42306</v></cell><cell r="D2139" t="str"><v>E</v></cell><cell r="E2139"><v>42328</v></cell><cell r="F2139"><v>42328</v></cell><cell r="G2139" t="str"><v>B</v></cell><cell r="H2139" t="str"><v>Placas</v></cell><cell r="I2139" t="str"><v>PZA</v></cell><cell r="J2139"><v>1.452</v></cell></row><row r="2139"><cell r="L2139" t="str"><v>Alm. Gral</v></cell></row><row r="2139"><cell r="N2139" t="str"><v>LAMINA CAL 16GALV DE 10MM X 50MM </v></cell><cell r="O2139" t="str"><v>GALVANIZADA</v></cell><cell r="P2139" t="str"><v>10MM X 50</v></cell><cell r="Q2139" t="str"><v>IRIZAR </v></cell><cell r="R2139"><v>40788</v></cell></row><row r="2140"><cell r="A2140" t="str"><v>MET-0611</v></cell><cell r="B2140" t="str"><v>ESTRUCTURA METALICA P/ESCALON BOXER TORINO XBC  </v></cell></row><row r="2140"><cell r="G2140" t="str"><v>B</v></cell><cell r="H2140" t="str"><v>Estructura</v></cell><cell r="I2140" t="str"><v>PZA</v></cell></row><row r="2140"><cell r="L2140" t="str"><v>Planta 2</v></cell></row><row r="2140"><cell r="N2140" t="str"><v>ESTRUCTURA METALICA P/ESCALON BOXER TORINO XBC</v></cell></row><row r="2140"><cell r="Q2140" t="str"><v>Polomex</v></cell><cell r="R2140"><v>40792</v></cell></row><row r="2141"><cell r="A2141" t="str"><v>MET-0612</v></cell><cell r="B2141" t="str"><v>PLACA CAL 3.96 MM AC. INOX 25 X 60 MM</v></cell><cell r="C2141"><v>42328</v></cell><cell r="D2141" t="str"><v>D</v></cell><cell r="E2141"><v>42328</v></cell><cell r="F2141"><v>42328</v></cell><cell r="G2141" t="str"><v>B</v></cell><cell r="H2141" t="str"><v>Placas</v></cell><cell r="I2141" t="str"><v>PZA</v></cell></row><row r="2141"><cell r="L2141" t="str"><v>Planta 3</v></cell></row><row r="2141"><cell r="N2141" t="str"><v>PLACA CAL 3.96 MM</v></cell><cell r="O2141" t="str"><v>AC. INOX</v></cell><cell r="P2141" t="str"><v>25 X 60 MM</v></cell><cell r="Q2141" t="str"><v>Bombardier</v></cell></row><row r="2142"><cell r="A2142" t="str"><v>MET-0613</v></cell><cell r="B2142" t="str"><v>LAM CAL 16 GALVANIZADA 10 X 100 MM</v></cell><cell r="C2142"><v>42306</v></cell><cell r="D2142" t="str"><v>E</v></cell><cell r="E2142"><v>42328</v></cell><cell r="F2142"><v>42328</v></cell><cell r="G2142" t="str"><v>B</v></cell><cell r="H2142" t="str"><v>Placas</v></cell><cell r="I2142" t="str"><v>PZA</v></cell><cell r="J2142"><v>1.815</v></cell></row><row r="2142"><cell r="L2142" t="str"><v>Planta 1</v></cell></row><row r="2142"><cell r="N2142" t="str"><v>LAM CAL 16</v></cell><cell r="O2142" t="str"><v>GALVANIZADA</v></cell><cell r="P2142" t="str"><v>10 X 100 MM</v></cell><cell r="Q2142" t="str"><v>Irizar</v></cell><cell r="R2142"><v>40799</v></cell></row><row r="2143"><cell r="A2143" t="str"><v>MET-0614</v></cell><cell r="B2143" t="str"><v>SOPORTE "U" 45 MM ALTO    </v></cell><cell r="C2143"><v>40975</v></cell><cell r="D2143" t="str"><v>O</v></cell><cell r="E2143"><v>42340</v></cell><cell r="F2143"><v>42346</v></cell><cell r="G2143" t="str"><v>B</v></cell><cell r="H2143" t="str"><v>Soportes</v></cell><cell r="I2143" t="str"><v>PZA</v></cell><cell r="J2143"><v>9.438</v></cell></row><row r="2143"><cell r="N2143" t="str"><v>SOPORTE "U" 45 MM ALTO  </v></cell></row><row r="2143"><cell r="Q2143" t="str"><v>Polomex</v></cell><cell r="R2143"><v>40850</v></cell></row><row r="2144"><cell r="A2144" t="str"><v>MET-0615</v></cell><cell r="B2144" t="str"><v>LAM CAL 16 GALVANIZADA 150 x 150 mm</v></cell><cell r="C2144"><v>42306</v></cell><cell r="D2144" t="str"><v>E</v></cell><cell r="E2144"><v>42328</v></cell><cell r="F2144"><v>42328</v></cell><cell r="G2144" t="str"><v>B</v></cell><cell r="H2144" t="str"><v>Placas</v></cell><cell r="I2144" t="str"><v>PZA</v></cell><cell r="J2144"><v>15.125</v></cell></row><row r="2144"><cell r="L2144" t="str"><v>Planta 2</v></cell></row><row r="2144"><cell r="N2144" t="str"><v>LAM CAL 16</v></cell><cell r="O2144" t="str"><v>GALVANIZADA</v></cell><cell r="P2144" t="str"><v>150 x 150 mm</v></cell><cell r="Q2144" t="str"><v>Polomex</v></cell><cell r="R2144"><v>40800</v></cell></row><row r="2145"><cell r="A2145" t="str"><v>MET-0616</v></cell><cell r="B2145" t="str"><v>HUELLA DE ALUMINIO MEX02703 TORINO XBC ALUMINO 235 X 1075</v></cell><cell r="C2145"><v>40805</v></cell><cell r="D2145" t="str"><v>O</v></cell><cell r="E2145"><v>42081</v></cell></row><row r="2145"><cell r="G2145" t="str"><v>B</v></cell><cell r="H2145" t="str"><v>PLACAS</v></cell><cell r="I2145" t="str"><v>PZA</v></cell><cell r="J2145"><v>19.36</v></cell></row><row r="2145"><cell r="L2145" t="str"><v>Planta 2</v></cell></row><row r="2145"><cell r="N2145" t="str"><v>HUELLA DE ALUMINIO MEX02703 TORINO XBC</v></cell><cell r="O2145" t="str"><v>ALUMINO</v></cell><cell r="P2145" t="str"><v>235 X 1075</v></cell><cell r="Q2145" t="str"><v>Polomex</v></cell><cell r="R2145"><v>40805</v></cell></row><row r="2146"><cell r="A2146" t="str"><v>MET-0617</v></cell><cell r="B2146" t="str"><v>HUELLA PRIMER ESCALON TORINO PUERTA 1100 MEX02693 ALUMINIO 960 X 235</v></cell><cell r="C2146"><v>42216</v></cell><cell r="D2146" t="str"><v>B</v></cell><cell r="E2146"><v>42221</v></cell><cell r="F2146"><v>42219</v></cell><cell r="G2146" t="str"><v>B</v></cell><cell r="H2146" t="str"><v>Placas</v></cell><cell r="I2146" t="str"><v>PZA</v></cell><cell r="J2146"><v>19.36</v></cell></row><row r="2146"><cell r="N2146" t="str"><v>HUELLA PRIMER ESCALON TORINO PUERTA 1100 MEX02693</v></cell><cell r="O2146" t="str"><v>ALUMINIO</v></cell><cell r="P2146" t="str"><v>960 X 235</v></cell><cell r="Q2146" t="str"><v>Polomex</v></cell><cell r="R2146"><v>40810</v></cell></row><row r="2147"><cell r="A2147" t="str"><v>MET-0618</v></cell><cell r="B2147" t="str"><v>HUELLA SEGUNDO ESCALON TORINO PUERTA 1100 MEX02693 ALUMINIO 770 X 235</v></cell><cell r="C2147"><v>41047</v></cell><cell r="D2147"><v>0</v></cell><cell r="E2147"><v>42081</v></cell><cell r="F2147"><v>41047</v></cell><cell r="G2147" t="str"><v>B</v></cell><cell r="H2147" t="str"><v>Placas</v></cell><cell r="I2147" t="str"><v>PZA</v></cell><cell r="J2147"><v>19.36</v></cell></row><row r="2147"><cell r="N2147" t="str"><v>HUELLA SEGUNDO ESCALON TORINO PUERTA 1100 MEX02693</v></cell><cell r="O2147" t="str"><v>ALUMINIO</v></cell><cell r="P2147" t="str"><v>770 X 235</v></cell><cell r="Q2147" t="str"><v>Polomex</v></cell><cell r="R2147"><v>40810</v></cell></row><row r="2148"><cell r="A2148" t="str"><v>MET-0619</v></cell><cell r="B2148" t="str"><v>HUELLA TERCER ESCALON TORINO PUERTA 1100 MEX02693 ALUMINIO 1136 X 235</v></cell><cell r="C2148"><v>42216</v></cell><cell r="D2148"><v>0</v></cell><cell r="E2148"><v>42221</v></cell><cell r="F2148"><v>42219</v></cell><cell r="G2148" t="str"><v>B</v></cell><cell r="H2148" t="str"><v>Placas</v></cell><cell r="I2148" t="str"><v>PZA</v></cell><cell r="J2148"><v>19.36</v></cell></row><row r="2148"><cell r="N2148" t="str"><v>HUELLA TERCER ESCALON TORINO PUERTA 1100 MEX02693</v></cell><cell r="O2148" t="str"><v>ALUMINIO</v></cell><cell r="P2148" t="str"><v>1136 X 235</v></cell><cell r="Q2148" t="str"><v>Polomex</v></cell><cell r="R2148"><v>40810</v></cell></row><row r="2149"><cell r="A2149" t="str"><v>MET-0620</v></cell><cell r="B2149" t="str"><v>REFUERZO SEGUNDO ESCALON TORINO PUERTA 1100 MEX02693 GALVANIZADA 1195 X 240 Cal.14</v></cell><cell r="C2149"><v>42081</v></cell><cell r="D2149" t="str"><v>A</v></cell><cell r="E2149"><v>42081</v></cell><cell r="F2149"><v>42346</v></cell><cell r="G2149" t="str"><v>B</v></cell><cell r="H2149" t="str"><v>Placas</v></cell><cell r="I2149" t="str"><v>PZA</v></cell><cell r="J2149"><v>260.15</v></cell></row><row r="2149"><cell r="N2149" t="str"><v>REFUERZO SEGUNDO ESCALON TORINO PUERTA 1100 MEX02693</v></cell><cell r="O2149" t="str"><v>GALVANIZADA</v></cell><cell r="P2149" t="str"><v>1195 X 240 Cal.14</v></cell><cell r="Q2149" t="str"><v>Polomex</v></cell><cell r="R2149"><v>40810</v></cell></row><row r="2150"><cell r="A2150" t="str"><v>MET-0621</v></cell><cell r="B2150" t="str"><v>REFUERZO TERCER  ESCALON TORINO PUERTA 1100 MEX02693 GALVANIZADA 1200 X 240  Cal. 14</v></cell><cell r="C2150"><v>41047</v></cell><cell r="D2150" t="str"><v>O</v></cell><cell r="E2150"><v>42081</v></cell><cell r="F2150"><v>41047</v></cell><cell r="G2150" t="str"><v>B</v></cell><cell r="H2150" t="str"><v>Placas</v></cell><cell r="I2150" t="str"><v>PZA</v></cell><cell r="J2150"><v>260.15</v></cell></row><row r="2150"><cell r="N2150" t="str"><v>REFUERZO TERCER  ESCALON TORINO PUERTA 1100 MEX02693</v></cell><cell r="O2150" t="str"><v>GALVANIZADA</v></cell><cell r="P2150" t="str"><v>1200 X 240  Cal. 14</v></cell><cell r="Q2150" t="str"><v>Polomex</v></cell><cell r="R2150"><v>40810</v></cell></row><row r="2151"><cell r="A2151" t="str"><v>MET-0622</v></cell><cell r="B2151" t="str"><v>HUELLA  TERECER ESCALON  MEX03091 ALUMINIO 1045 X 235</v></cell><cell r="C2151"><v>42216</v></cell><cell r="D2151" t="str"><v>A</v></cell><cell r="E2151"><v>42221</v></cell><cell r="F2151"><v>42219</v></cell><cell r="G2151" t="str"><v>B</v></cell><cell r="H2151" t="str"><v>Placas</v></cell><cell r="I2151" t="str"><v>PZA</v></cell><cell r="J2151"><v>19.36</v></cell></row><row r="2151"><cell r="N2151" t="str"><v>HUELLA  TERECER ESCALON  MEX03091</v></cell><cell r="O2151" t="str"><v>ALUMINIO</v></cell><cell r="P2151" t="str"><v>1045 X 235</v></cell><cell r="Q2151" t="str"><v>Polomex</v></cell><cell r="R2151"><v>40813</v></cell></row><row r="2152"><cell r="A2152" t="str"><v>MET-0623</v></cell><cell r="B2152" t="str"><v>REFUERZO SEGUNDO ESCALON TORINO PUERTA 1100 MEX03091 GALVANIZADA 1195 X 240 Cal.14</v></cell><cell r="C2152"><v>40822</v></cell><cell r="D2152" t="str"><v>A</v></cell><cell r="E2152"><v>42081</v></cell><cell r="F2152"><v>42346</v></cell><cell r="G2152" t="str"><v>B</v></cell><cell r="H2152" t="str"><v>Placas</v></cell><cell r="I2152" t="str"><v>PZA</v></cell><cell r="J2152"><v>260.15</v></cell></row><row r="2152"><cell r="N2152" t="str"><v>REFUERZO SEGUNDO ESCALON TORINO PUERTA 1100 MEX03091</v></cell><cell r="O2152" t="str"><v>GALVANIZADA</v></cell><cell r="P2152" t="str"><v>1195 X 240 Cal.14</v></cell><cell r="Q2152" t="str"><v>Polomex</v></cell><cell r="R2152"><v>40813</v></cell></row><row r="2153"><cell r="A2153" t="str"><v>MET-0624</v></cell><cell r="B2153" t="str"><v>REFUERZO TERCER  ESCALON TORINO PUERTA 1100 MEX03091 GALVANIZADA 1170 X 240 Cal 14</v></cell><cell r="C2153"><v>40813</v></cell><cell r="D2153" t="str"><v>O</v></cell><cell r="E2153"><v>42081</v></cell><cell r="F2153"><v>42346</v></cell><cell r="G2153" t="str"><v>B</v></cell><cell r="H2153" t="str"><v>Placas</v></cell><cell r="I2153" t="str"><v>PZA</v></cell><cell r="J2153"><v>260.15</v></cell></row><row r="2153"><cell r="N2153" t="str"><v>REFUERZO TERCER  ESCALON TORINO PUERTA 1100 MEX03091</v></cell><cell r="O2153" t="str"><v>GALVANIZADA</v></cell><cell r="P2153" t="str"><v>1170 X 240 Cal 14</v></cell><cell r="Q2153" t="str"><v>Polomex</v></cell><cell r="R2153"><v>40813</v></cell></row><row r="2154"><cell r="A2154" t="str"><v>MET-0625</v></cell><cell r="B2154" t="str"><v>LAMINA CAL 12  GALVANIZADA 25 X 40</v></cell><cell r="C2154"><v>42306</v></cell><cell r="D2154" t="str"><v>E</v></cell><cell r="E2154"><v>42328</v></cell><cell r="F2154"><v>42328</v></cell><cell r="G2154" t="str"><v>B</v></cell><cell r="H2154" t="str"><v>Placas</v></cell><cell r="I2154" t="str"><v>PZA</v></cell><cell r="J2154"><v>4.356</v></cell></row><row r="2154"><cell r="L2154" t="str"><v>PLANTA 1</v></cell></row><row r="2154"><cell r="N2154" t="str"><v>LAMINA CAL 12 </v></cell><cell r="O2154" t="str"><v>GALVANIZADA</v></cell><cell r="P2154" t="str"><v>25 X 40</v></cell><cell r="Q2154" t="str"><v>DINA</v></cell><cell r="R2154"><v>37170</v></cell></row><row r="2155"><cell r="A2155" t="str"><v>MET-0626</v></cell><cell r="B2155" t="str"><v>LAMINA GALV. CAL 16  GALVANIZADA 30 X 590</v></cell><cell r="C2155"><v>42306</v></cell><cell r="D2155" t="str"><v>E</v></cell><cell r="E2155"><v>42328</v></cell><cell r="F2155"><v>42328</v></cell><cell r="G2155" t="str"><v>B</v></cell><cell r="H2155" t="str"><v>Placas</v></cell><cell r="I2155" t="str"><v>PZA</v></cell></row><row r="2155"><cell r="N2155" t="str"><v>LAMINA GALV. CAL 16 </v></cell><cell r="O2155" t="str"><v>GALVANIZADA</v></cell><cell r="P2155" t="str"><v>30 X 590</v></cell></row><row r="2155"><cell r="R2155"><v>40831</v></cell></row><row r="2156"><cell r="A2156" t="str"><v>MET-0627</v></cell><cell r="B2156" t="str"><v>LAMINA GALV CAL 16  GALVANIZADA 30 X 770</v></cell><cell r="C2156"><v>42306</v></cell><cell r="D2156" t="str"><v>E</v></cell><cell r="E2156"><v>42328</v></cell><cell r="F2156"><v>42328</v></cell><cell r="G2156" t="str"><v>B</v></cell><cell r="H2156" t="str"><v>Placas</v></cell><cell r="I2156" t="str"><v>PZA</v></cell></row><row r="2156"><cell r="N2156" t="str"><v>LAMINA GALV CAL 16 </v></cell><cell r="O2156" t="str"><v>GALVANIZADA</v></cell><cell r="P2156" t="str"><v>30 X 770</v></cell></row><row r="2156"><cell r="R2156"><v>40831</v></cell></row><row r="2157"><cell r="A2157" t="str"><v>MET-0628</v></cell><cell r="B2157" t="str"><v>  </v></cell></row><row r="2157"><cell r="G2157" t="str"><v>B</v></cell><cell r="H2157" t="str"><v>Placas</v></cell><cell r="I2157" t="str"><v>PZA</v></cell><cell r="J2157"><v>2.75</v></cell></row><row r="2157"><cell r="L2157" t="str"><v>PLANTA3</v></cell></row><row r="2158"><cell r="A2158" t="str"><v>MET-0629</v></cell><cell r="B2158" t="str"><v>PLACA  DE 1/4"  GALVANIZADA 70 X 1000 MM</v></cell><cell r="C2158"><v>42328</v></cell><cell r="D2158" t="str"><v>D</v></cell><cell r="E2158"><v>42328</v></cell><cell r="F2158"><v>42328</v></cell><cell r="G2158" t="str"><v>B</v></cell><cell r="H2158" t="str"><v>Placas</v></cell><cell r="I2158" t="str"><v>PZA</v></cell><cell r="J2158"><v>22.385</v></cell></row><row r="2158"><cell r="L2158" t="str"><v>PLANTA3</v></cell></row><row r="2158"><cell r="N2158" t="str"><v>PLACA  DE 1/4" </v></cell><cell r="O2158" t="str"><v>GALVANIZADA</v></cell><cell r="P2158" t="str"><v>70 X 1000 MM</v></cell><cell r="Q2158" t="str"><v>VOLKSWAGEN</v></cell><cell r="R2158"><v>40840</v></cell></row><row r="2159"><cell r="A2159" t="str"><v>MET-0630</v></cell><cell r="B2159" t="str"><v>PLACA DE 3/16"  GALVANIZADA 25 X 40 x 120</v></cell></row><row r="2159"><cell r="G2159" t="str"><v>B</v></cell><cell r="H2159" t="str"><v>Placas</v></cell><cell r="I2159" t="str"><v>PZA</v></cell><cell r="J2159"><v>17.545</v></cell></row><row r="2159"><cell r="L2159" t="str"><v>PLANTA3</v></cell></row><row r="2159"><cell r="N2159" t="str"><v>PLACA DE 3/16" </v></cell><cell r="O2159" t="str"><v>GALVANIZADA</v></cell><cell r="P2159" t="str"><v>25 X 40 x 120</v></cell><cell r="Q2159" t="str"><v>VOLKSWAGEN</v></cell><cell r="R2159"><v>40840</v></cell></row><row r="2160"><cell r="A2160" t="str"><v>MET-0631</v></cell><cell r="B2160" t="str"><v>PLACA CAL 1.02 MM AC. INOX 11 X 30 MM</v></cell></row><row r="2160"><cell r="G2160" t="str"><v>B</v></cell><cell r="H2160" t="str"><v>Placas</v></cell><cell r="I2160" t="str"><v>PZA</v></cell></row><row r="2160"><cell r="L2160" t="str"><v>PLANTA3</v></cell></row><row r="2160"><cell r="N2160" t="str"><v>PLACA CAL 1.02 MM</v></cell><cell r="O2160" t="str"><v>AC. INOX</v></cell><cell r="P2160" t="str"><v>11 X 30 MM</v></cell><cell r="Q2160" t="str"><v>Bombardier</v></cell><cell r="R2160"><v>40839</v></cell></row><row r="2161"><cell r="A2161" t="str"><v>MET-0632</v></cell><cell r="B2161" t="str"><v>ANGULOS SEGUROS SOPORTES GALVANIZADA 40 X 31 X 40</v></cell><cell r="C2161"><v>40696</v></cell><cell r="D2161" t="str"><v>O</v></cell><cell r="E2161"><v>42071</v></cell></row><row r="2161"><cell r="G2161" t="str"><v>B</v></cell><cell r="H2161" t="str"><v>Soportes</v></cell><cell r="I2161" t="str"><v>PZA</v></cell><cell r="J2161"><v>10.41</v></cell></row><row r="2161"><cell r="L2161" t="str"><v>PLANTA3</v></cell></row><row r="2161"><cell r="N2161" t="str"><v>ANGULOS SEGUROS SOPORTES</v></cell><cell r="O2161" t="str"><v>GALVANIZADA</v></cell><cell r="P2161" t="str"><v>40 X 31 X 40</v></cell><cell r="Q2161" t="str"><v>VOLKSWAGEN</v></cell><cell r="R2161"><v>40840</v></cell></row><row r="2162"><cell r="A2162" t="str"><v>MET-0633</v></cell><cell r="B2162" t="str"><v>PLACA CAL 1.02 MM AC. INOX 14 X 40 MM</v></cell></row><row r="2162"><cell r="G2162" t="str"><v>B</v></cell><cell r="H2162" t="str"><v>Placas</v></cell><cell r="I2162" t="str"><v>PZA</v></cell></row><row r="2162"><cell r="N2162" t="str"><v>PLACA CAL 1.02 MM</v></cell><cell r="O2162" t="str"><v>AC. INOX</v></cell><cell r="P2162" t="str"><v>14 X 40 MM</v></cell><cell r="Q2162" t="str"><v>Bombardier</v></cell><cell r="R2162"><v>40839</v></cell></row><row r="2163"><cell r="A2163" t="str"><v>MET-0634</v></cell><cell r="B2163" t="str"><v>LAMINA CAL 14 GALVANIZADA 25 X 450 MM</v></cell><cell r="C2163"><v>42306</v></cell><cell r="D2163" t="str"><v>E</v></cell><cell r="E2163"><v>42328</v></cell><cell r="F2163"><v>42328</v></cell><cell r="G2163" t="str"><v>B</v></cell><cell r="H2163" t="str"><v>Placas</v></cell><cell r="I2163" t="str"><v>PZA</v></cell></row><row r="2163"><cell r="N2163" t="str"><v>LAMINA CAL 14</v></cell><cell r="O2163" t="str"><v>GALVANIZADA</v></cell><cell r="P2163" t="str"><v>25 X 450 MM</v></cell><cell r="Q2163" t="str"><v>Polomex</v></cell><cell r="R2163"><v>40879</v></cell></row><row r="2164"><cell r="A2164" t="str"><v>MET-0635</v></cell><cell r="B2164" t="str"><v>PLACA 1/8  314 x 350 mm</v></cell><cell r="C2164"><v>42328</v></cell><cell r="D2164" t="str"><v>D</v></cell><cell r="E2164"><v>42328</v></cell><cell r="F2164"><v>42328</v></cell><cell r="G2164" t="str"><v>B</v></cell><cell r="H2164" t="str"><v>Placas</v></cell><cell r="I2164" t="str"><v>PZA</v></cell></row><row r="2164"><cell r="N2164" t="str"><v>PLACA 1/8</v></cell></row><row r="2164"><cell r="P2164" t="str"><v>314 x 350 mm</v></cell><cell r="Q2164" t="str"><v>Polomex</v></cell><cell r="R2164"><v>40879</v></cell></row><row r="2165"><cell r="A2165" t="str"><v>MET-0636</v></cell><cell r="B2165" t="str"><v>Metal templado grado herramienta  25 x 25 x 90 SIN ACABADO 25 x 25 x 90 mm</v></cell><cell r="C2165"><v>41262</v></cell><cell r="D2165" t="str"><v>O</v></cell><cell r="E2165"><v>42081</v></cell></row><row r="2165"><cell r="G2165" t="str"><v>C</v></cell><cell r="H2165" t="str"><v>Herramientas</v></cell><cell r="I2165" t="str"><v>PZA</v></cell></row><row r="2165"><cell r="N2165" t="str"><v>Metal templado grado herramienta  25 x 25 x 90</v></cell><cell r="O2165" t="str"><v>SIN ACABADO</v></cell><cell r="P2165" t="str"><v>25 x 25 x 90 mm</v></cell><cell r="Q2165" t="str"><v>DINA</v></cell><cell r="R2165"><v>40896</v></cell></row><row r="2166"><cell r="A2166" t="str"><v>MET-0637</v></cell><cell r="B2166" t="str"><v>LAMINA CAL 18 GALVANIZADA 60 X 140 MM</v></cell><cell r="C2166"><v>42306</v></cell><cell r="D2166" t="str"><v>E</v></cell><cell r="E2166"><v>42328</v></cell><cell r="F2166"><v>42328</v></cell><cell r="G2166" t="str"><v>B</v></cell><cell r="H2166" t="str"><v>Placas</v></cell><cell r="I2166" t="str"><v>PZA</v></cell><cell r="J2166"><v>9.9</v></cell></row><row r="2166"><cell r="L2166" t="str"><v>Planta 1</v></cell></row><row r="2166"><cell r="N2166" t="str"><v>LAMINA CAL 18</v></cell><cell r="O2166" t="str"><v>GALVANIZADA</v></cell><cell r="P2166" t="str"><v>60 X 140 MM</v></cell><cell r="Q2166" t="str"><v>Irizar</v></cell><cell r="R2166"><v>40912</v></cell></row><row r="2167"><cell r="A2167" t="str"><v>MET-0638</v></cell><cell r="B2167" t="str"><v>SOPORTE FARO DERECHO ALLIADO GALVANIZADA </v></cell><cell r="C2167"><v>41466</v></cell><cell r="D2167" t="str"><v>A</v></cell></row><row r="2167"><cell r="F2167"><v>41466</v></cell><cell r="G2167" t="str"><v>B</v></cell><cell r="H2167" t="str"><v>Soportes</v></cell><cell r="I2167" t="str"><v>PZA</v></cell><cell r="J2167"><v>82.5</v></cell></row><row r="2167"><cell r="L2167" t="str"><v>PLANTA 5</v></cell></row><row r="2167"><cell r="N2167" t="str"><v>SOPORTE FARO DERECHO ALLIADO</v></cell><cell r="O2167" t="str"><v>GALVANIZADA</v></cell></row><row r="2167"><cell r="Q2167" t="str"><v>Polomex</v></cell><cell r="R2167"><v>40914</v></cell></row><row r="2168"><cell r="A2168" t="str"><v>MET-0639</v></cell><cell r="B2168" t="str"><v>SOPORTE FARO IZQUIERDO ALLIADO GALVANIZADA </v></cell><cell r="C2168"><v>41466</v></cell><cell r="D2168" t="str"><v>A</v></cell></row><row r="2168"><cell r="F2168"><v>41466</v></cell><cell r="G2168" t="str"><v>B</v></cell><cell r="H2168" t="str"><v>Soportes</v></cell><cell r="I2168" t="str"><v>PZA</v></cell><cell r="J2168"><v>82.5</v></cell></row><row r="2168"><cell r="L2168" t="str"><v>PLANTA 5</v></cell></row><row r="2168"><cell r="N2168" t="str"><v>SOPORTE FARO IZQUIERDO ALLIADO</v></cell><cell r="O2168" t="str"><v>GALVANIZADA</v></cell></row><row r="2168"><cell r="Q2168" t="str"><v>Polomex</v></cell><cell r="R2168"><v>40914</v></cell></row><row r="2169"><cell r="A2169" t="str"><v>MET-0640</v></cell><cell r="B2169" t="str"><v>ESTRUCTURA REFUERZO PARACHOQUE DELANTERA(BOXER FL)  </v></cell><cell r="C2169"><v>42166</v></cell><cell r="D2169" t="str"><v>O</v></cell><cell r="E2169"><v>42167</v></cell><cell r="F2169"><v>42170</v></cell><cell r="G2169" t="str"><v>B</v></cell><cell r="H2169" t="str"><v>Estructura</v></cell><cell r="I2169" t="str"><v>PZA</v></cell><cell r="J2169"><v>690.525</v></cell></row><row r="2169"><cell r="L2169" t="str"><v>PLANTA 5</v></cell></row><row r="2169"><cell r="N2169" t="str"><v>ESTRUCTURA REFUERZO PARACHOQUE DELANTERA(BOXER FL)</v></cell></row><row r="2169"><cell r="Q2169" t="str"><v>Polomex</v></cell><cell r="R2169"><v>40917</v></cell></row><row r="2170"><cell r="A2170" t="str"><v>MET-0641</v></cell><cell r="B2170" t="str"><v>LAMINA CAL 16 GALVANIZADA 40 X 100 MM</v></cell><cell r="C2170"><v>42306</v></cell><cell r="D2170" t="str"><v>E</v></cell><cell r="E2170"><v>42328</v></cell><cell r="F2170"><v>42328</v></cell><cell r="G2170" t="str"><v>B</v></cell><cell r="H2170" t="str"><v>Placas</v></cell><cell r="I2170" t="str"><v>PZA</v></cell><cell r="J2170"><v>5.61</v></cell></row><row r="2170"><cell r="L2170" t="str"><v>PLANTA 5</v></cell></row><row r="2170"><cell r="N2170" t="str"><v>LAMINA CAL 16</v></cell><cell r="O2170" t="str"><v>GALVANIZADA</v></cell><cell r="P2170" t="str"><v>40 X 100 MM</v></cell><cell r="Q2170" t="str"><v>Polomex</v></cell><cell r="R2170"><v>40917</v></cell></row><row r="2171"><cell r="A2171" t="str"><v>MET-0642</v></cell><cell r="B2171" t="str"><v>PLACA CAL 1/4  40 X 80 MM</v></cell><cell r="C2171"><v>42328</v></cell><cell r="D2171" t="str"><v>D</v></cell><cell r="E2171"><v>42328</v></cell><cell r="F2171"><v>42328</v></cell><cell r="G2171" t="str"><v>B</v></cell><cell r="H2171" t="str"><v>Placas</v></cell><cell r="I2171" t="str"><v>PZA</v></cell><cell r="J2171"><v>10.56</v></cell></row><row r="2171"><cell r="L2171" t="str"><v>PLANTA 5</v></cell></row><row r="2171"><cell r="N2171" t="str"><v>PLACA CAL 1/4</v></cell></row><row r="2171"><cell r="P2171" t="str"><v>40 X 80 MM</v></cell><cell r="Q2171" t="str"><v>Polomex</v></cell><cell r="R2171"><v>40917</v></cell></row><row r="2172"><cell r="A2172" t="str"><v>MET-0643</v></cell><cell r="B2172" t="str"><v>LAMINA CAL 16 GALVANIZADA 80 X 80 MM</v></cell><cell r="C2172"><v>42306</v></cell><cell r="D2172" t="str"><v>E</v></cell><cell r="E2172"><v>42328</v></cell><cell r="F2172"><v>42328</v></cell><cell r="G2172" t="str"><v>B</v></cell><cell r="H2172" t="str"><v>Placas</v></cell><cell r="I2172" t="str"><v>PZA</v></cell><cell r="J2172"><v>8.25</v></cell></row><row r="2172"><cell r="L2172" t="str"><v>PLANTA 5</v></cell></row><row r="2172"><cell r="N2172" t="str"><v>LAMINA CAL 16</v></cell><cell r="O2172" t="str"><v>GALVANIZADA</v></cell><cell r="P2172" t="str"><v>80 X 80 MM</v></cell><cell r="Q2172" t="str"><v>Polomex</v></cell><cell r="R2172"><v>40917</v></cell></row><row r="2173"><cell r="A2173" t="str"><v>MET-0644</v></cell><cell r="B2173" t="str"><v>SOPORTE "L" CAL 16 GALVANIZADA 40 X 50 X 40 MM</v></cell><cell r="C2173"><v>41002</v></cell><cell r="D2173" t="str"><v>O</v></cell><cell r="E2173"><v>42122</v></cell><cell r="F2173"><v>41008</v></cell><cell r="G2173" t="str"><v>B</v></cell><cell r="H2173" t="str"><v>Soportes</v></cell><cell r="I2173" t="str"><v>PZA</v></cell><cell r="J2173"><v>11.66</v></cell></row><row r="2173"><cell r="L2173" t="str"><v>PLANTA 5</v></cell></row><row r="2173"><cell r="N2173" t="str"><v>SOPORTE "L" CAL 16</v></cell><cell r="O2173" t="str"><v>GALVANIZADA</v></cell><cell r="P2173" t="str"><v>40 X 50 X 40 MM</v></cell><cell r="Q2173" t="str"><v>Polomex</v></cell><cell r="R2173"><v>41085</v></cell></row><row r="2174"><cell r="A2174" t="str"><v>MET-0645</v></cell><cell r="B2174" t="str"><v>LAMINA CAL 16 GALVANIZADA 80 X 120 MM</v></cell><cell r="C2174"><v>42306</v></cell><cell r="D2174" t="str"><v>E</v></cell><cell r="E2174"><v>42328</v></cell><cell r="F2174"><v>42328</v></cell><cell r="G2174" t="str"><v>B</v></cell><cell r="H2174" t="str"><v>Placas</v></cell><cell r="I2174" t="str"><v>PZA</v></cell><cell r="J2174"><v>9.46</v></cell></row><row r="2174"><cell r="L2174" t="str"><v>PLANTA 5</v></cell></row><row r="2174"><cell r="N2174" t="str"><v>LAMINA CAL 16</v></cell><cell r="O2174" t="str"><v>GALVANIZADA</v></cell><cell r="P2174" t="str"><v>80 X 120 MM</v></cell><cell r="Q2174" t="str"><v>Polomex</v></cell><cell r="R2174"><v>40917</v></cell></row><row r="2175"><cell r="A2175" t="str"><v>MET-0646</v></cell><cell r="B2175" t="str"><v>LAMINA CAL 12 GALVANIZADA 100 X 120 MM</v></cell><cell r="C2175"><v>42306</v></cell><cell r="D2175" t="str"><v>E</v></cell><cell r="E2175"><v>42328</v></cell><cell r="F2175"><v>42328</v></cell><cell r="G2175" t="str"><v>B</v></cell><cell r="H2175" t="str"><v>Placas</v></cell><cell r="I2175" t="str"><v>PZA</v></cell><cell r="J2175"><v>10.23</v></cell></row><row r="2175"><cell r="L2175" t="str"><v>PLANTA 5</v></cell></row><row r="2175"><cell r="N2175" t="str"><v>LAMINA CAL 12</v></cell><cell r="O2175" t="str"><v>GALVANIZADA</v></cell><cell r="P2175" t="str"><v>100 X 120 MM</v></cell><cell r="Q2175" t="str"><v>Polomex</v></cell><cell r="R2175"><v>40917</v></cell></row><row r="2176"><cell r="A2176" t="str"><v>MET-0647</v></cell><cell r="B2176" t="str"><v>LAMINA CAL 16 GALVANIZADA 20 X 110 MM</v></cell><cell r="C2176"><v>42306</v></cell><cell r="D2176" t="str"><v>E</v></cell><cell r="E2176"><v>42328</v></cell><cell r="F2176"><v>42328</v></cell><cell r="G2176" t="str"><v>B</v></cell><cell r="H2176" t="str"><v>Placas</v></cell><cell r="I2176" t="str"><v>PZA</v></cell><cell r="J2176"><v>2.64</v></cell></row><row r="2176"><cell r="L2176" t="str"><v>PLANTA 5</v></cell></row><row r="2176"><cell r="N2176" t="str"><v>LAMINA CAL 16</v></cell><cell r="O2176" t="str"><v>GALVANIZADA</v></cell><cell r="P2176" t="str"><v>20 X 110 MM</v></cell><cell r="Q2176" t="str"><v>Polomex</v></cell><cell r="R2176"><v>40917</v></cell></row><row r="2177"><cell r="A2177" t="str"><v>MET-0648</v></cell><cell r="B2177" t="str"><v>ESTRUCTURA CAPO EXTERNO BOXER FL GALVANIZADA </v></cell><cell r="C2177"><v>41120</v></cell><cell r="D2177" t="str"><v>O</v></cell></row><row r="2177"><cell r="G2177" t="str"><v>B</v></cell><cell r="H2177" t="str"><v>Estructura</v></cell><cell r="I2177" t="str"><v>PZA</v></cell><cell r="J2177"><v>868.45</v></cell></row><row r="2177"><cell r="L2177" t="str"><v>PLANTA 5</v></cell></row><row r="2177"><cell r="N2177" t="str"><v>ESTRUCTURA CAPO EXTERNO BOXER FL</v></cell><cell r="O2177" t="str"><v>GALVANIZADA</v></cell></row><row r="2177"><cell r="Q2177" t="str"><v>Polomex</v></cell><cell r="R2177"><v>40917</v></cell></row><row r="2178"><cell r="A2178" t="str"><v>MET-0649</v></cell><cell r="B2178" t="str"><v>REFUERZO PARA SEGUNDO ESCALON SCANIA (MDF 12 MM)  </v></cell><cell r="C2178"><v>41526</v></cell><cell r="D2178" t="str"><v>A</v></cell><cell r="E2178"><v>42081</v></cell><cell r="F2178"><v>41527</v></cell><cell r="G2178" t="str"><v>B</v></cell><cell r="H2178" t="str"><v>Maderas</v></cell><cell r="I2178" t="str"><v>Pza</v></cell><cell r="J2178"><v>36.25</v></cell></row><row r="2178"><cell r="L2178" t="str"><v>Planta 1</v></cell></row><row r="2178"><cell r="N2178" t="str"><v>REFUERZO PARA SEGUNDO ESCALON SCANIA (MDF 12 MM)</v></cell></row><row r="2178"><cell r="Q2178" t="str"><v>IRIZAR</v></cell><cell r="R2178"><v>40924</v></cell></row><row r="2179"><cell r="A2179" t="str"><v>MET-0650</v></cell><cell r="B2179" t="str"><v>SOPORTE BOMPER DEFENSA TRASERA (ALLIADO) TROPICALIZADO </v></cell><cell r="C2179"><v>41612</v></cell><cell r="D2179" t="str"><v>O</v></cell><cell r="E2179"><v>42340</v></cell><cell r="F2179"><v>42346</v></cell><cell r="G2179" t="str"><v>B</v></cell><cell r="H2179" t="str"><v>Soportes</v></cell><cell r="I2179" t="str"><v>Pza</v></cell><cell r="J2179"><v>94.6</v></cell></row><row r="2179"><cell r="L2179" t="str"><v>PLANTA 5</v></cell></row><row r="2179"><cell r="N2179" t="str"><v>SOPORTE BOMPER DEFENSA TRASERA (ALLIADO)</v></cell><cell r="O2179" t="str"><v>TROPICALIZADO</v></cell></row><row r="2179"><cell r="Q2179" t="str"><v>Polomex</v></cell><cell r="R2179"><v>40941</v></cell></row><row r="2180"><cell r="A2180" t="str"><v>MET-0651</v></cell><cell r="B2180" t="str"><v>SOPORTE CENTRAL BOMPER DEFENSA TRASERA DERECHO (ALLIADO) TROPICALIZADO </v></cell><cell r="C2180"><v>40963</v></cell><cell r="D2180" t="str"><v>A</v></cell><cell r="E2180"><v>42346</v></cell><cell r="F2180"><v>42166</v></cell><cell r="G2180" t="str"><v>B</v></cell><cell r="H2180" t="str"><v>Soportes</v></cell><cell r="I2180" t="str"><v>Pza</v></cell><cell r="J2180"><v>47.3</v></cell></row><row r="2180"><cell r="L2180" t="str"><v>PLANTA 5</v></cell></row><row r="2180"><cell r="N2180" t="str"><v>SOPORTE CENTRAL BOMPER DEFENSA TRASERA DERECHO (ALLIADO)</v></cell><cell r="O2180" t="str"><v>TROPICALIZADO</v></cell></row><row r="2180"><cell r="Q2180" t="str"><v>Polomex</v></cell><cell r="R2180"><v>40941</v></cell></row><row r="2181"><cell r="A2181" t="str"><v>MET-0652</v></cell><cell r="B2181" t="str"><v>SOPORTE BOMPER DEFENSA TRASERA/DELANTERA (ALLIADO) TROPICALIZADO </v></cell><cell r="C2181"><v>41418</v></cell><cell r="D2181" t="str"><v>B</v></cell><cell r="E2181"><v>42081</v></cell><cell r="F2181"><v>41418</v></cell><cell r="G2181" t="str"><v>B</v></cell><cell r="H2181" t="str"><v>Soportes</v></cell><cell r="I2181" t="str"><v>Pza</v></cell><cell r="J2181"><v>48.235</v></cell></row><row r="2181"><cell r="L2181" t="str"><v>PLANTA 5</v></cell></row><row r="2181"><cell r="N2181" t="str"><v>SOPORTE BOMPER DEFENSA TRASERA/DELANTERA (ALLIADO)</v></cell><cell r="O2181" t="str"><v>TROPICALIZADO</v></cell></row><row r="2181"><cell r="Q2181" t="str"><v>Polomex</v></cell><cell r="R2181"><v>40941</v></cell></row><row r="2182"><cell r="A2182" t="str"><v>MET-0653</v></cell><cell r="B2182" t="str"><v>SOPORTE OMEGA FAROL DEFENSA DELANTERA (ALLIADO) TROPICALIZADO </v></cell><cell r="C2182"><v>40900</v></cell><cell r="D2182" t="str"><v>O</v></cell><cell r="E2182"><v>42081</v></cell><cell r="F2182"><v>42346</v></cell><cell r="G2182" t="str"><v>B</v></cell><cell r="H2182" t="str"><v>Soportes</v></cell><cell r="I2182" t="str"><v>Pza</v></cell><cell r="J2182"><v>46.2</v></cell></row><row r="2182"><cell r="L2182" t="str"><v>PLANTA 5</v></cell></row><row r="2182"><cell r="N2182" t="str"><v>SOPORTE OMEGA FAROL DEFENSA DELANTERA (ALLIADO)</v></cell><cell r="O2182" t="str"><v>TROPICALIZADO</v></cell></row><row r="2182"><cell r="Q2182" t="str"><v>Polomex</v></cell><cell r="R2182"><v>40941</v></cell></row><row r="2183"><cell r="A2183" t="str"><v>MET-0654</v></cell><cell r="B2183" t="str"><v>SOPORTE BOMPER DEFENSA DELANTERA IZQUIERDA (ALLIADO) TROPICALIZADO </v></cell><cell r="C2183"><v>40900</v></cell><cell r="D2183" t="str"><v>O</v></cell><cell r="E2183"><v>42340</v></cell><cell r="F2183"><v>42166</v></cell><cell r="G2183" t="str"><v>B</v></cell><cell r="H2183" t="str"><v>Soportes</v></cell><cell r="I2183" t="str"><v>Pza</v></cell><cell r="J2183"><v>91.3</v></cell></row><row r="2183"><cell r="L2183" t="str"><v>PLANTA 5</v></cell></row><row r="2183"><cell r="N2183" t="str"><v>SOPORTE BOMPER DEFENSA DELANTERA IZQUIERDA (ALLIADO)</v></cell><cell r="O2183" t="str"><v>TROPICALIZADO</v></cell></row><row r="2183"><cell r="Q2183" t="str"><v>Polomex</v></cell><cell r="R2183"><v>40941</v></cell></row><row r="2184"><cell r="A2184" t="str"><v>MET-0655</v></cell><cell r="B2184" t="str"><v>SOPORTE BOMPER DEFENSA DELANTERA DERECHO (ALLIADO) TROPICALIZADO </v></cell><cell r="C2184"><v>40900</v></cell><cell r="D2184" t="str"><v>O</v></cell><cell r="E2184"><v>42081</v></cell><cell r="F2184"><v>42346</v></cell><cell r="G2184" t="str"><v>B</v></cell><cell r="H2184" t="str"><v>Soportes</v></cell><cell r="I2184" t="str"><v>Pza</v></cell><cell r="J2184"><v>91.3</v></cell></row><row r="2184"><cell r="L2184" t="str"><v>PLANTA 5</v></cell></row><row r="2184"><cell r="N2184" t="str"><v>SOPORTE BOMPER DEFENSA DELANTERA DERECHO (ALLIADO)</v></cell><cell r="O2184" t="str"><v>TROPICALIZADO</v></cell></row><row r="2184"><cell r="Q2184" t="str"><v>Polomex</v></cell><cell r="R2184"><v>40941</v></cell></row><row r="2185"><cell r="A2185" t="str"><v>MET-0656</v></cell><cell r="B2185" t="str"><v>SOPORTE ANGULO FAROL IZQUIERDO DEFENSA DELANTERA (ALLIADO) GALVANIZADA 94.5 MM</v></cell><cell r="C2185"><v>40941</v></cell><cell r="D2185" t="str"><v>O</v></cell><cell r="E2185"><v>42081</v></cell><cell r="F2185"><v>42346</v></cell><cell r="G2185" t="str"><v>B</v></cell><cell r="H2185" t="str"><v>Soportes</v></cell><cell r="I2185" t="str"><v>Pza</v></cell><cell r="J2185"><v>31.625</v></cell></row><row r="2185"><cell r="L2185" t="str"><v>PLANTA 5</v></cell></row><row r="2185"><cell r="N2185" t="str"><v>SOPORTE ANGULO FAROL IZQUIERDO DEFENSA DELANTERA (ALLIADO)</v></cell><cell r="O2185" t="str"><v>GALVANIZADA</v></cell><cell r="P2185" t="str"><v>94.5 MM</v></cell><cell r="Q2185" t="str"><v>Polomex</v></cell><cell r="R2185"><v>40941</v></cell></row><row r="2186"><cell r="A2186" t="str"><v>MET-0657</v></cell><cell r="B2186" t="str"><v>SOPORTE ANGULO FAROL DERECHA DEFENSA DELANTERA (ALLIADO) GALVANIZADA 94.5 MM</v></cell><cell r="C2186"><v>40941</v></cell><cell r="D2186" t="str"><v>O</v></cell><cell r="E2186"><v>42081</v></cell><cell r="F2186"><v>42346</v></cell><cell r="G2186" t="str"><v>B</v></cell><cell r="H2186" t="str"><v>Soportes</v></cell><cell r="I2186" t="str"><v>Pza</v></cell><cell r="J2186"><v>31.625</v></cell></row><row r="2186"><cell r="L2186" t="str"><v>PLANTA 5</v></cell></row><row r="2186"><cell r="N2186" t="str"><v>SOPORTE ANGULO FAROL DERECHA DEFENSA DELANTERA (ALLIADO)</v></cell><cell r="O2186" t="str"><v>GALVANIZADA</v></cell><cell r="P2186" t="str"><v>94.5 MM</v></cell><cell r="Q2186" t="str"><v>Polomex</v></cell><cell r="R2186"><v>40941</v></cell></row><row r="2187"><cell r="A2187" t="str"><v>MET-0658</v></cell><cell r="B2187" t="str"><v>SOPORTE ANGULO FAROL DERECHA DEFENSA DELANTERA (ALLIADO) GALVANIZADA 143 MM</v></cell><cell r="C2187"><v>40941</v></cell><cell r="D2187" t="str"><v>O</v></cell><cell r="E2187"><v>42081</v></cell><cell r="F2187"><v>42346</v></cell><cell r="G2187" t="str"><v>B</v></cell><cell r="H2187" t="str"><v>Soportes</v></cell><cell r="I2187" t="str"><v>Pza</v></cell><cell r="J2187"><v>33.275</v></cell></row><row r="2187"><cell r="L2187" t="str"><v>PLANTA 5</v></cell></row><row r="2187"><cell r="N2187" t="str"><v>SOPORTE ANGULO FAROL DERECHA DEFENSA DELANTERA (ALLIADO)</v></cell><cell r="O2187" t="str"><v>GALVANIZADA</v></cell><cell r="P2187" t="str"><v>143 MM</v></cell><cell r="Q2187" t="str"><v>Polomex</v></cell><cell r="R2187"><v>40941</v></cell></row><row r="2188"><cell r="A2188" t="str"><v>MET-0659</v></cell><cell r="B2188" t="str"><v>SOPORTE ANGULO FAROL IZQUIERDO DEFENSA DELANTERA (ALLIADO) GALVANIZADA 143 MM</v></cell><cell r="C2188"><v>40941</v></cell><cell r="D2188" t="str"><v>O</v></cell><cell r="E2188"><v>42081</v></cell><cell r="F2188"><v>42346</v></cell><cell r="G2188" t="str"><v>B</v></cell><cell r="H2188" t="str"><v>Soportes</v></cell><cell r="I2188" t="str"><v>Pza</v></cell><cell r="J2188"><v>33.275</v></cell></row><row r="2188"><cell r="L2188" t="str"><v>PLANTA 5</v></cell></row><row r="2188"><cell r="N2188" t="str"><v>SOPORTE ANGULO FAROL IZQUIERDO DEFENSA DELANTERA (ALLIADO)</v></cell><cell r="O2188" t="str"><v>GALVANIZADA</v></cell><cell r="P2188" t="str"><v>143 MM</v></cell><cell r="Q2188" t="str"><v>Polomex</v></cell><cell r="R2188"><v>40941</v></cell></row><row r="2189"><cell r="A2189" t="str"><v>MET-0660</v></cell><cell r="B2189" t="str"><v>LAMINA CAL 12 GALVANIZADA 30 x 240 MM</v></cell><cell r="C2189"><v>42306</v></cell><cell r="D2189" t="str"><v>E</v></cell><cell r="E2189"><v>42328</v></cell><cell r="F2189"><v>42328</v></cell><cell r="G2189" t="str"><v>B</v></cell><cell r="H2189" t="str"><v>Placas</v></cell><cell r="I2189" t="str"><v>PZA</v></cell><cell r="J2189"><v>16.5</v></cell></row><row r="2189"><cell r="L2189" t="str"><v>PLANTA 5</v></cell></row><row r="2189"><cell r="N2189" t="str"><v>LAMINA CAL 12</v></cell><cell r="O2189" t="str"><v>GALVANIZADA</v></cell><cell r="P2189" t="str"><v>30 x 240 MM</v></cell><cell r="Q2189" t="str"><v>Polomex</v></cell><cell r="R2189"><v>40926</v></cell></row><row r="2190"><cell r="A2190" t="str"><v>MET-0661</v></cell><cell r="B2190" t="str"><v>LAMINA CAL 16 GALVANIZADA 15 X 35 mm</v></cell><cell r="C2190"><v>42306</v></cell><cell r="D2190" t="str"><v>E</v></cell><cell r="E2190"><v>42328</v></cell><cell r="F2190"><v>42328</v></cell><cell r="G2190" t="str"><v>B</v></cell><cell r="H2190" t="str"><v>Placas</v></cell><cell r="I2190" t="str"><v>PZA</v></cell><cell r="J2190"><v>1.43</v></cell></row><row r="2190"><cell r="L2190" t="str"><v>PLANTA 5</v></cell></row><row r="2190"><cell r="N2190" t="str"><v>LAMINA CAL 16</v></cell><cell r="O2190" t="str"><v>GALVANIZADA</v></cell><cell r="P2190" t="str"><v>15 X 35 mm</v></cell><cell r="Q2190" t="str"><v>Polomex</v></cell><cell r="R2190"><v>40926</v></cell></row><row r="2191"><cell r="A2191" t="str"><v>MET-0662</v></cell><cell r="B2191" t="str"><v>SOPORTE "L" CAL 16 C/RADIO GALVANIZADA 20 X 15 X 11 MM</v></cell><cell r="C2191"><v>41256</v></cell><cell r="D2191" t="str"><v>A</v></cell><cell r="E2191"><v>42340</v></cell><cell r="F2191"><v>41256</v></cell><cell r="G2191" t="str"><v>B</v></cell><cell r="H2191" t="str"><v>Soportes</v></cell><cell r="I2191" t="str"><v>PZA</v></cell><cell r="J2191"><v>5.082</v></cell></row><row r="2191"><cell r="L2191" t="str"><v>PLANTA 5</v></cell></row><row r="2191"><cell r="N2191" t="str"><v>SOPORTE "L" CAL 16 C/RADIO</v></cell><cell r="O2191" t="str"><v>GALVANIZADA</v></cell><cell r="P2191" t="str"><v>20 X 15 X 11 MM</v></cell><cell r="Q2191" t="str"><v>Polomex</v></cell><cell r="R2191"><v>41278</v></cell></row><row r="2192"><cell r="A2192" t="str"><v>MET-0663</v></cell><cell r="B2192" t="str"><v>PLACA CAL 1/8 Acero carbon 20 X 30 MM</v></cell><cell r="C2192"><v>42328</v></cell><cell r="D2192" t="str"><v>D</v></cell><cell r="E2192"><v>42328</v></cell><cell r="F2192"><v>42328</v></cell><cell r="G2192" t="str"><v>B</v></cell><cell r="H2192" t="str"><v>Placas</v></cell><cell r="I2192" t="str"><v>PZA</v></cell><cell r="J2192"><v>2.585</v></cell></row><row r="2192"><cell r="L2192" t="str"><v>PLANTA 5</v></cell></row><row r="2192"><cell r="N2192" t="str"><v>PLACA CAL 1/8</v></cell><cell r="O2192" t="str"><v>Acero carbon</v></cell><cell r="P2192" t="str"><v>20 X 30 MM</v></cell><cell r="Q2192" t="str"><v>Polomex</v></cell><cell r="R2192"><v>40926</v></cell></row><row r="2193"><cell r="A2193" t="str"><v>MET-0664</v></cell><cell r="B2193" t="str"><v>SOPORTE REFUERZO PUNTERA GALVANIZADA </v></cell><cell r="C2193"><v>40960</v></cell><cell r="D2193" t="str"><v>O</v></cell><cell r="E2193"><v>42081</v></cell><cell r="F2193"><v>42346</v></cell><cell r="G2193" t="str"><v>B</v></cell><cell r="H2193" t="str"><v>Soportes</v></cell><cell r="I2193" t="str"><v>PZA</v></cell><cell r="J2193"><v>21.56</v></cell></row><row r="2193"><cell r="L2193" t="str"><v>PLANTA 5</v></cell></row><row r="2193"><cell r="N2193" t="str"><v>SOPORTE REFUERZO PUNTERA</v></cell><cell r="O2193" t="str"><v>GALVANIZADA</v></cell></row><row r="2193"><cell r="Q2193" t="str"><v>Polomex</v></cell><cell r="R2193"><v>40929</v></cell></row><row r="2194"><cell r="A2194" t="str"><v>MET-0665</v></cell><cell r="B2194" t="str"><v>SOPORTE REFUERZO CUERPO CENTRAL GALVANIZADA </v></cell><cell r="C2194"><v>41195</v></cell><cell r="D2194" t="str"><v>A</v></cell><cell r="E2194"><v>42081</v></cell><cell r="F2194"><v>41195</v></cell><cell r="G2194" t="str"><v>B</v></cell><cell r="H2194" t="str"><v>Soportes</v></cell><cell r="I2194" t="str"><v>PZA</v></cell><cell r="J2194"><v>34.1</v></cell></row><row r="2194"><cell r="L2194" t="str"><v>PLANTA 5</v></cell></row><row r="2194"><cell r="N2194" t="str"><v>SOPORTE REFUERZO CUERPO CENTRAL</v></cell><cell r="O2194" t="str"><v>GALVANIZADA</v></cell></row><row r="2194"><cell r="Q2194" t="str"><v>Polomex</v></cell><cell r="R2194"><v>40929</v></cell></row><row r="2195"><cell r="A2195" t="str"><v>MET-0666</v></cell><cell r="B2195" t="str"><v>GANCHO PARA TRABA TABLERO BOXER FL  </v></cell><cell r="C2195"><v>40066</v></cell><cell r="D2195" t="str"><v>O</v></cell><cell r="E2195"><v>42072</v></cell><cell r="F2195"><v>42346</v></cell><cell r="G2195" t="str"><v>B</v></cell><cell r="H2195" t="str"><v>Soportes</v></cell><cell r="I2195" t="str"><v>PZA</v></cell><cell r="J2195"><v>44.77</v></cell></row><row r="2195"><cell r="L2195" t="str"><v>PLANTA 5</v></cell></row><row r="2195"><cell r="N2195" t="str"><v>GANCHO PARA TRABA TABLERO BOXER FL</v></cell></row><row r="2195"><cell r="Q2195" t="str"><v>Polomex</v></cell><cell r="R2195"><v>40929</v></cell></row><row r="2196"><cell r="A2196" t="str"><v>MET-0667</v></cell><cell r="B2196" t="str"><v>REFUERZO TUBULAR CURVO   825 MM</v></cell></row><row r="2196"><cell r="G2196" t="str"><v>B</v></cell><cell r="H2196" t="str"><v>Soportes</v></cell><cell r="I2196" t="str"><v>PZA</v></cell><cell r="J2196"><v>112.2</v></cell></row><row r="2196"><cell r="L2196" t="str"><v>PLANTA 5</v></cell></row><row r="2196"><cell r="N2196" t="str"><v>REFUERZO TUBULAR CURVO </v></cell></row><row r="2196"><cell r="P2196" t="str"><v>825 MM</v></cell><cell r="Q2196" t="str"><v>Polomex</v></cell><cell r="R2196"><v>40932</v></cell></row><row r="2197"><cell r="A2197" t="str"><v>MET-0668</v></cell><cell r="B2197" t="str"><v>REFUERZO TUBULAR CURVO DER  1325 MM</v></cell></row><row r="2197"><cell r="G2197" t="str"><v>B</v></cell><cell r="H2197" t="str"><v>Soportes</v></cell><cell r="I2197" t="str"><v>PZA</v></cell><cell r="J2197"><v>159.5</v></cell></row><row r="2197"><cell r="L2197" t="str"><v>PLANTA 5</v></cell></row><row r="2197"><cell r="N2197" t="str"><v>REFUERZO TUBULAR CURVO DER</v></cell></row><row r="2197"><cell r="P2197" t="str"><v>1325 MM</v></cell><cell r="Q2197" t="str"><v>Polomex</v></cell><cell r="R2197"><v>40932</v></cell></row><row r="2198"><cell r="A2198" t="str"><v>MET-0669</v></cell><cell r="B2198" t="str"><v>REFUERZO TUBULAR CURVO IZQ  1325 MM</v></cell></row><row r="2198"><cell r="G2198" t="str"><v>B</v></cell><cell r="H2198" t="str"><v>Soportes</v></cell><cell r="I2198" t="str"><v>PZA</v></cell><cell r="J2198"><v>159.5</v></cell></row><row r="2198"><cell r="L2198" t="str"><v>PLANTA 5</v></cell></row><row r="2198"><cell r="N2198" t="str"><v>REFUERZO TUBULAR CURVO IZQ</v></cell></row><row r="2198"><cell r="P2198" t="str"><v>1325 MM</v></cell><cell r="Q2198" t="str"><v>Polomex</v></cell><cell r="R2198"><v>40932</v></cell></row><row r="2199"><cell r="A2199" t="str"><v>MET-0670</v></cell><cell r="B2199" t="str"><v>ANGULO SOPORTE PANEL BASE ALLIADO   100 MM</v></cell><cell r="C2199"><v>40933</v></cell><cell r="D2199" t="str"><v>O</v></cell><cell r="E2199"><v>42340</v></cell><cell r="F2199"><v>42346</v></cell><cell r="G2199" t="str"><v>B</v></cell><cell r="H2199" t="str"><v>Soportes</v></cell><cell r="I2199" t="str"><v>PZA</v></cell><cell r="J2199"><v>11.55</v></cell></row><row r="2199"><cell r="L2199" t="str"><v>PLANTA 5</v></cell></row><row r="2199"><cell r="N2199" t="str"><v>ANGULO SOPORTE PANEL BASE ALLIADO </v></cell></row><row r="2199"><cell r="P2199" t="str"><v>100 MM</v></cell><cell r="Q2199" t="str"><v>Polomex</v></cell><cell r="R2199"><v>40939</v></cell></row><row r="2200"><cell r="A2200" t="str"><v>MET-0671</v></cell><cell r="B2200" t="str"><v>ANGULO SOPORTE PANEL BASE ALLIADO   300 MM</v></cell><cell r="C2200"><v>40933</v></cell><cell r="D2200" t="str"><v>O</v></cell><cell r="E2200"><v>42340</v></cell><cell r="F2200"><v>42346</v></cell><cell r="G2200" t="str"><v>B</v></cell><cell r="H2200" t="str"><v>Soportes</v></cell><cell r="I2200" t="str"><v>PZA</v></cell><cell r="J2200"><v>23.65</v></cell></row><row r="2200"><cell r="L2200" t="str"><v>PLANTA 5</v></cell></row><row r="2200"><cell r="N2200" t="str"><v>ANGULO SOPORTE PANEL BASE ALLIADO </v></cell></row><row r="2200"><cell r="P2200" t="str"><v>300 MM</v></cell><cell r="Q2200" t="str"><v>Polomex</v></cell><cell r="R2200"><v>40939</v></cell></row><row r="2201"><cell r="A2201" t="str"><v>MET-0672</v></cell><cell r="B2201" t="str"><v>SOPORTE "Z" PUERTA TABLERO DE INSTRUMENTOS ALLIADO  </v></cell><cell r="C2201"><v>40938</v></cell><cell r="D2201" t="str"><v>O</v></cell><cell r="E2201"><v>42340</v></cell><cell r="F2201"><v>42346</v></cell><cell r="G2201" t="str"><v>B</v></cell><cell r="H2201" t="str"><v>Soportes</v></cell><cell r="I2201" t="str"><v>PZA</v></cell><cell r="J2201"><v>14.102</v></cell></row><row r="2201"><cell r="L2201" t="str"><v>PLANTA 5</v></cell></row><row r="2201"><cell r="N2201" t="str"><v>SOPORTE "Z" PUERTA TABLERO DE INSTRUMENTOS ALLIADO</v></cell></row><row r="2201"><cell r="Q2201" t="str"><v>Polomex</v></cell><cell r="R2201"><v>40939</v></cell></row><row r="2202"><cell r="A2202" t="str"><v>MET-0673</v></cell><cell r="B2202" t="str"><v>PLACA CAL 1/8 Acero carbon 100 X 100 MM</v></cell><cell r="C2202"><v>42328</v></cell><cell r="D2202" t="str"><v>D</v></cell><cell r="E2202"><v>42328</v></cell><cell r="F2202"><v>42328</v></cell><cell r="G2202" t="str"><v>B</v></cell><cell r="H2202" t="str"><v>Placas</v></cell><cell r="I2202" t="str"><v>PZA</v></cell><cell r="J2202"><v>14.102</v></cell></row><row r="2202"><cell r="L2202" t="str"><v>PLANTA 5</v></cell></row><row r="2202"><cell r="N2202" t="str"><v>PLACA CAL 1/8</v></cell><cell r="O2202" t="str"><v>Acero carbon</v></cell><cell r="P2202" t="str"><v>100 X 100 MM</v></cell><cell r="Q2202" t="str"><v>Polomex</v></cell><cell r="R2202"><v>40939</v></cell></row><row r="2203"><cell r="A2203" t="str"><v>MET-0674</v></cell><cell r="B2203" t="str"><v>PLACA CAL 1/8  60 X 60 MM</v></cell><cell r="C2203"><v>42328</v></cell><cell r="D2203" t="str"><v>D</v></cell><cell r="E2203"><v>42328</v></cell><cell r="F2203"><v>42328</v></cell><cell r="G2203" t="str"><v>B</v></cell><cell r="H2203" t="str"><v>Placas</v></cell><cell r="I2203" t="str"><v>PZA</v></cell><cell r="J2203"><v>7.15</v></cell></row><row r="2203"><cell r="L2203" t="str"><v>PLANTA 5</v></cell></row><row r="2203"><cell r="N2203" t="str"><v>PLACA CAL 1/8</v></cell></row><row r="2203"><cell r="P2203" t="str"><v>60 X 60 MM</v></cell><cell r="Q2203" t="str"><v>Polomex</v></cell><cell r="R2203"><v>40939</v></cell></row><row r="2204"><cell r="A2204" t="str"><v>MET-0675</v></cell><cell r="B2204" t="str"><v>REFUERZO FAROL MASCARA (ALLIADO) TROPICALIZADO </v></cell><cell r="C2204"><v>41227</v></cell><cell r="D2204" t="str"><v>O</v></cell><cell r="E2204"><v>41227</v></cell><cell r="F2204"><v>41227</v></cell><cell r="G2204" t="str"><v>B</v></cell><cell r="H2204" t="str"><v>Soportes</v></cell><cell r="I2204" t="str"><v>PZA</v></cell><cell r="J2204"><v>30.8</v></cell></row><row r="2204"><cell r="L2204" t="str"><v>PLANTA 5</v></cell></row><row r="2204"><cell r="N2204" t="str"><v>REFUERZO FAROL MASCARA (ALLIADO)</v></cell><cell r="O2204" t="str"><v>TROPICALIZADO</v></cell></row><row r="2204"><cell r="Q2204" t="str"><v>Polomex</v></cell><cell r="R2204"><v>40941</v></cell></row><row r="2205"><cell r="A2205" t="str"><v>MET-0676</v></cell><cell r="B2205" t="str"><v>SOPORTE "Z" FAROL MASCARA (ALLIADO) TROPICALIZADO </v></cell><cell r="C2205"><v>41227</v></cell><cell r="D2205" t="str"><v>O</v></cell><cell r="E2205"><v>41227</v></cell><cell r="F2205"><v>41227</v></cell><cell r="G2205" t="str"><v>B</v></cell><cell r="H2205" t="str"><v>Soportes</v></cell><cell r="I2205" t="str"><v>PZA</v></cell><cell r="J2205"><v>35.2</v></cell></row><row r="2205"><cell r="L2205" t="str"><v>PLANTA 5</v></cell></row><row r="2205"><cell r="N2205" t="str"><v>SOPORTE "Z" FAROL MASCARA (ALLIADO)</v></cell><cell r="O2205" t="str"><v>TROPICALIZADO</v></cell></row><row r="2205"><cell r="Q2205" t="str"><v>Polomex</v></cell><cell r="R2205"><v>40941</v></cell></row><row r="2206"><cell r="A2206" t="str"><v>MET-0677</v></cell><cell r="B2206" t="str"><v>SOPORTE ANGULO FAROL DERECHO MASCARA (ALLIADO) TROPICALIZADO </v></cell><cell r="C2206"><v>41227</v></cell><cell r="D2206" t="str"><v>O</v></cell><cell r="E2206"><v>41227</v></cell><cell r="F2206"><v>41227</v></cell><cell r="G2206" t="str"><v>B</v></cell><cell r="H2206" t="str"><v>Soportes</v></cell><cell r="I2206" t="str"><v>PZA</v></cell><cell r="J2206"><v>25.85</v></cell></row><row r="2206"><cell r="L2206" t="str"><v>PLANTA 5</v></cell></row><row r="2206"><cell r="N2206" t="str"><v>SOPORTE ANGULO FAROL DERECHO MASCARA (ALLIADO)</v></cell><cell r="O2206" t="str"><v>TROPICALIZADO</v></cell></row><row r="2206"><cell r="Q2206" t="str"><v>Polomex</v></cell><cell r="R2206"><v>40941</v></cell></row><row r="2207"><cell r="A2207" t="str"><v>MET-0678</v></cell><cell r="B2207" t="str"><v>SOPORTE ANGULO FAROL IZQUIERDO MASCARA (ALLIADO) TROPICALIZADO </v></cell><cell r="C2207"><v>41227</v></cell><cell r="D2207" t="str"><v>O</v></cell><cell r="E2207"><v>41227</v></cell><cell r="F2207"><v>41227</v></cell><cell r="G2207" t="str"><v>B</v></cell><cell r="H2207" t="str"><v>Soportes</v></cell><cell r="I2207" t="str"><v>PZA</v></cell><cell r="J2207"><v>25.85</v></cell></row><row r="2207"><cell r="L2207" t="str"><v>PLANTA 5</v></cell></row><row r="2207"><cell r="N2207" t="str"><v>SOPORTE ANGULO FAROL IZQUIERDO MASCARA (ALLIADO)</v></cell><cell r="O2207" t="str"><v>TROPICALIZADO</v></cell></row><row r="2207"><cell r="Q2207" t="str"><v>Polomex</v></cell><cell r="R2207"><v>40941</v></cell></row><row r="2208"><cell r="A2208" t="str"><v>MET-0679A</v></cell><cell r="B2208" t="str"><v>HUELLA ANTIDERRAPANTE 1er ESCALON  ALUMINIO XDREZ </v></cell><cell r="C2208"><v>41124</v></cell><cell r="D2208" t="str"><v>C</v></cell><cell r="E2208"><v>42124</v></cell><cell r="F2208"><v>42124</v></cell><cell r="G2208" t="str"><v>B</v></cell><cell r="H2208" t="str"><v>Placas</v></cell><cell r="I2208" t="str"><v>PZA</v></cell><cell r="J2208"><v>19.36</v></cell></row><row r="2208"><cell r="L2208" t="str"><v>PLANTA 5</v></cell></row><row r="2208"><cell r="N2208" t="str"><v>HUELLA ANTIDERRAPANTE 1er ESCALON </v></cell><cell r="O2208" t="str"><v>ALUMINIO XDREZ</v></cell></row><row r="2208"><cell r="Q2208" t="str"><v>Polomex</v></cell><cell r="R2208"><v>40941</v></cell></row><row r="2209"><cell r="A2209" t="str"><v>MET-0680A</v></cell><cell r="B2209" t="str"><v>HUELLA ANTIDERRAPANTE 2o ESCALON  ALUMINIO XDREZ </v></cell><cell r="C2209"><v>42152</v></cell><cell r="D2209" t="str"><v>C</v></cell><cell r="E2209"><v>42156</v></cell><cell r="F2209"><v>42156</v></cell><cell r="G2209" t="str"><v>B</v></cell><cell r="H2209" t="str"><v>Placas</v></cell><cell r="I2209" t="str"><v>PZA</v></cell><cell r="J2209"><v>19.36</v></cell></row><row r="2209"><cell r="L2209" t="str"><v>PLANTA 5</v></cell></row><row r="2209"><cell r="N2209" t="str"><v>HUELLA ANTIDERRAPANTE 2o ESCALON </v></cell><cell r="O2209" t="str"><v>ALUMINIO XDREZ</v></cell></row><row r="2209"><cell r="Q2209" t="str"><v>Polomex</v></cell><cell r="R2209"><v>40941</v></cell></row><row r="2210"><cell r="A2210" t="str"><v>MET-0681A</v></cell><cell r="B2210" t="str"><v>HUELLA ANTIDERRAPANTE 3er ESCALON  ALUMINIO XDREZ </v></cell><cell r="C2210"><v>42152</v></cell><cell r="D2210" t="str"><v>C</v></cell><cell r="E2210"><v>42156</v></cell><cell r="F2210"><v>42156</v></cell><cell r="G2210" t="str"><v>B</v></cell><cell r="H2210" t="str"><v>Placas</v></cell><cell r="I2210" t="str"><v>PZA</v></cell><cell r="J2210"><v>24.2</v></cell></row><row r="2210"><cell r="L2210" t="str"><v>PLANTA 5</v></cell></row><row r="2210"><cell r="N2210" t="str"><v>HUELLA ANTIDERRAPANTE 3er ESCALON </v></cell><cell r="O2210" t="str"><v>ALUMINIO XDREZ</v></cell></row><row r="2210"><cell r="Q2210" t="str"><v>Polomex</v></cell><cell r="R2210"><v>40941</v></cell></row><row r="2211"><cell r="A2211" t="str"><v>MET-0679</v></cell><cell r="B2211" t="str"><v>HUELLA ANTIDERRAPANTE 1er ESCALON NUEVO BOXER ALUMINIO DIAMANTE </v></cell></row><row r="2211"><cell r="G2211" t="str"><v>B</v></cell><cell r="H2211" t="str"><v>Placas</v></cell><cell r="I2211" t="str"><v>PZA</v></cell><cell r="J2211"><v>19.36</v></cell></row><row r="2211"><cell r="L2211" t="str"><v>PLANTA 5</v></cell></row><row r="2211"><cell r="N2211" t="str"><v>HUELLA ANTIDERRAPANTE 1er ESCALON NUEVO BOXER</v></cell><cell r="O2211" t="str"><v>ALUMINIO DIAMANTE</v></cell></row><row r="2211"><cell r="Q2211" t="str"><v>Polomex</v></cell><cell r="R2211"><v>40941</v></cell></row><row r="2212"><cell r="A2212" t="str"><v>MET-0680</v></cell><cell r="B2212" t="str"><v>HUELLA ANTIDERRAPANTE 2o ESCALON NUEVO BOXER ALUMINIO DIAMANTE </v></cell></row><row r="2212"><cell r="G2212" t="str"><v>B</v></cell><cell r="H2212" t="str"><v>Placas</v></cell><cell r="I2212" t="str"><v>PZA</v></cell><cell r="J2212"><v>19.36</v></cell></row><row r="2212"><cell r="L2212" t="str"><v>PLANTA 5</v></cell></row><row r="2212"><cell r="N2212" t="str"><v>HUELLA ANTIDERRAPANTE 2o ESCALON NUEVO BOXER</v></cell><cell r="O2212" t="str"><v>ALUMINIO DIAMANTE</v></cell></row><row r="2212"><cell r="Q2212" t="str"><v>Polomex</v></cell><cell r="R2212"><v>40941</v></cell></row><row r="2213"><cell r="A2213" t="str"><v>MET-0681</v></cell><cell r="B2213" t="str"><v>HUELLA ANTIDERRAPANTE 3er ESCALON NUEVO BOXER ALUMINIO DIAMANTE </v></cell></row><row r="2213"><cell r="G2213" t="str"><v>B</v></cell><cell r="H2213" t="str"><v>Placas</v></cell><cell r="I2213" t="str"><v>PZA</v></cell><cell r="J2213"><v>24.2</v></cell></row><row r="2213"><cell r="L2213" t="str"><v>PLANTA 5</v></cell></row><row r="2213"><cell r="N2213" t="str"><v>HUELLA ANTIDERRAPANTE 3er ESCALON NUEVO BOXER</v></cell><cell r="O2213" t="str"><v>ALUMINIO DIAMANTE</v></cell></row><row r="2213"><cell r="Q2213" t="str"><v>Polomex</v></cell><cell r="R2213"><v>40941</v></cell></row><row r="2214"><cell r="A2214" t="str"><v>MET-0682</v></cell><cell r="B2214" t="str"><v>SOPORTE CENTRAL BOMPER DEFENSA TRASERA IZQUIERDO (ALLIADO) TROPICALIZADO </v></cell><cell r="C2214"><v>40941</v></cell><cell r="D2214" t="str"><v>O</v></cell><cell r="E2214"><v>42081</v></cell><cell r="F2214"><v>42346</v></cell><cell r="G2214" t="str"><v>B</v></cell><cell r="H2214" t="str"><v>Soportes</v></cell><cell r="I2214" t="str"><v>PZA</v></cell><cell r="J2214"><v>46.2</v></cell></row><row r="2214"><cell r="L2214" t="str"><v>PLANTA 5</v></cell></row><row r="2214"><cell r="N2214" t="str"><v>SOPORTE CENTRAL BOMPER DEFENSA TRASERA IZQUIERDO (ALLIADO)</v></cell><cell r="O2214" t="str"><v>TROPICALIZADO</v></cell></row><row r="2214"><cell r="Q2214" t="str"><v>Polomex</v></cell><cell r="R2214"><v>40941</v></cell></row><row r="2215"><cell r="A2215" t="str"><v>MET-0683</v></cell><cell r="B2215" t="str"><v>REJILLA DE ALUMINIO DERECHA DEFENSA TRASERA ALLIADO  </v></cell></row><row r="2215"><cell r="G2215" t="str"><v>B</v></cell><cell r="H2215" t="str"><v>Soportes</v></cell><cell r="I2215" t="str"><v>PZA</v></cell><cell r="J2215"><v>51.28</v></cell></row><row r="2215"><cell r="L2215" t="str"><v>PLANTA 5</v></cell></row><row r="2215"><cell r="N2215" t="str"><v>REJILLA DE ALUMINIO DERECHA DEFENSA TRASERA ALLIADO</v></cell></row><row r="2215"><cell r="Q2215" t="str"><v>Polomex</v></cell><cell r="R2215"><v>40942</v></cell></row><row r="2216"><cell r="A2216" t="str"><v>MET-0684</v></cell><cell r="B2216" t="str"><v>REJILLA DE ALUMINIO CENTRAL DEFENSA TRASERA ALLIADO  </v></cell></row><row r="2216"><cell r="G2216" t="str"><v>B</v></cell><cell r="H2216" t="str"><v>Soportes</v></cell><cell r="I2216" t="str"><v>PZA</v></cell><cell r="J2216"><v>74.7</v></cell></row><row r="2216"><cell r="L2216" t="str"><v>PLANTA 5</v></cell></row><row r="2216"><cell r="N2216" t="str"><v>REJILLA DE ALUMINIO CENTRAL DEFENSA TRASERA ALLIADO</v></cell></row><row r="2216"><cell r="Q2216" t="str"><v>Polomex</v></cell><cell r="R2216"><v>40942</v></cell></row><row r="2217"><cell r="A2217" t="str"><v>MET-0685</v></cell><cell r="B2217" t="str"><v>REJILLA DE ALUMINIO IZQUIERDA DEFENSA TRASERA ALLIADO  </v></cell></row><row r="2217"><cell r="G2217" t="str"><v>B</v></cell><cell r="H2217" t="str"><v>Soportes</v></cell><cell r="I2217" t="str"><v>PZA</v></cell><cell r="J2217"><v>51.28</v></cell></row><row r="2217"><cell r="L2217" t="str"><v>PLANTA 5</v></cell></row><row r="2217"><cell r="N2217" t="str"><v>REJILLA DE ALUMINIO IZQUIERDA DEFENSA TRASERA ALLIADO</v></cell></row><row r="2217"><cell r="Q2217" t="str"><v>Polomex</v></cell><cell r="R2217"><v>40942</v></cell></row><row r="2218"><cell r="A2218" t="str"><v>MET-0686</v></cell><cell r="B2218" t="str"><v>REFUERZO TERCER ESCALON NUEVO BOXER  </v></cell><cell r="C2218"><v>40943</v></cell><cell r="D2218" t="str"><v>O</v></cell><cell r="E2218"><v>42346</v></cell><cell r="F2218"><v>42346</v></cell><cell r="G2218" t="str"><v>B</v></cell><cell r="H2218" t="str"><v>Soportes</v></cell><cell r="I2218" t="str"><v>PZA</v></cell><cell r="J2218"><v>196.02</v></cell></row><row r="2218"><cell r="L2218" t="str"><v>PLANTA 5</v></cell></row><row r="2218"><cell r="N2218" t="str"><v>REFUERZO TERCER ESCALON NUEVO BOXER</v></cell></row><row r="2218"><cell r="Q2218" t="str"><v>Polomex</v></cell><cell r="R2218"><v>40946</v></cell></row><row r="2219"><cell r="A2219" t="str"><v>MET-0687</v></cell><cell r="B2219" t="str"><v>REFUERZO SEGUNDO ESCALON NUEVO BOXER  </v></cell><cell r="C2219"><v>40943</v></cell><cell r="D2219" t="str"><v>B</v></cell><cell r="E2219"><v>42346</v></cell><cell r="F2219"><v>42346</v></cell><cell r="G2219" t="str"><v>B</v></cell><cell r="H2219" t="str"><v>Soportes</v></cell><cell r="I2219" t="str"><v>PZA</v></cell><cell r="J2219"><v>196.02</v></cell></row><row r="2219"><cell r="L2219" t="str"><v>PLANTA 5</v></cell></row><row r="2219"><cell r="N2219" t="str"><v>REFUERZO SEGUNDO ESCALON NUEVO BOXER</v></cell></row><row r="2219"><cell r="Q2219" t="str"><v>Polomex</v></cell><cell r="R2219"><v>40946</v></cell></row><row r="2220"><cell r="A2220" t="str"><v>MET-0688</v></cell><cell r="B2220" t="str"><v>PLACA CAL 12 GALVANIZADA 65 x 78 MM</v></cell><cell r="C2220"><v>42306</v></cell><cell r="D2220" t="str"><v>E</v></cell><cell r="E2220"><v>42328</v></cell><cell r="F2220"><v>42328</v></cell><cell r="G2220" t="str"><v>B</v></cell><cell r="H2220" t="str"><v>Placas</v></cell><cell r="I2220" t="str"><v>PZA</v></cell><cell r="J2220"><v>13.53</v></cell></row><row r="2220"><cell r="L2220" t="str"><v>PLANTA 3</v></cell></row><row r="2220"><cell r="N2220" t="str"><v>PLACA CAL 12</v></cell><cell r="O2220" t="str"><v>GALVANIZADA</v></cell><cell r="P2220" t="str"><v>65 x 78 MM</v></cell><cell r="Q2220" t="str"><v>Beccar</v></cell><cell r="R2220"><v>40952</v></cell></row><row r="2221"><cell r="A2221" t="str"><v>MET-0689</v></cell><cell r="B2221" t="str"><v>PLACA CAL 12 GALVANIZADA 105 x 150 MM</v></cell><cell r="C2221"><v>42306</v></cell><cell r="D2221" t="str"><v>E</v></cell><cell r="E2221"><v>42328</v></cell><cell r="F2221"><v>42328</v></cell><cell r="G2221" t="str"><v>B</v></cell><cell r="H2221" t="str"><v>Placas</v></cell><cell r="I2221" t="str"><v>PZA</v></cell><cell r="J2221"><v>34.1</v></cell></row><row r="2221"><cell r="L2221" t="str"><v>PLANTA 3</v></cell></row><row r="2221"><cell r="N2221" t="str"><v>PLACA CAL 12</v></cell><cell r="O2221" t="str"><v>GALVANIZADA</v></cell><cell r="P2221" t="str"><v>105 x 150 MM</v></cell><cell r="Q2221" t="str"><v>Beccar</v></cell><cell r="R2221"><v>40952</v></cell></row><row r="2222"><cell r="A2222" t="str"><v>MET-0690</v></cell><cell r="B2222" t="str"><v>PLACA CAL 12 GALVANIZADA 105 x 165 MM</v></cell><cell r="C2222"><v>42306</v></cell><cell r="D2222" t="str"><v>E</v></cell><cell r="E2222"><v>42328</v></cell><cell r="F2222"><v>42328</v></cell><cell r="G2222" t="str"><v>B</v></cell><cell r="H2222" t="str"><v>Placas</v></cell><cell r="I2222" t="str"><v>PZA</v></cell><cell r="J2222"><v>36.3</v></cell></row><row r="2222"><cell r="L2222" t="str"><v>PLANTA 3</v></cell></row><row r="2222"><cell r="N2222" t="str"><v>PLACA CAL 12</v></cell><cell r="O2222" t="str"><v>GALVANIZADA</v></cell><cell r="P2222" t="str"><v>105 x 165 MM</v></cell><cell r="Q2222" t="str"><v>Beccar</v></cell><cell r="R2222"><v>40952</v></cell></row><row r="2223"><cell r="A2223" t="str"><v>MET-0691</v></cell><cell r="B2223" t="str"><v>PLACA CAL 12 GALVANIZADA 130 x 130 MM</v></cell><cell r="C2223"><v>42306</v></cell><cell r="D2223" t="str"><v>E</v></cell><cell r="E2223"><v>42328</v></cell><cell r="F2223"><v>42328</v></cell><cell r="G2223" t="str"><v>B</v></cell><cell r="H2223" t="str"><v>Placas</v></cell><cell r="I2223" t="str"><v>PZA</v></cell><cell r="J2223"><v>34.1</v></cell></row><row r="2223"><cell r="L2223" t="str"><v>PLANTA 3</v></cell></row><row r="2223"><cell r="N2223" t="str"><v>PLACA CAL 12</v></cell><cell r="O2223" t="str"><v>GALVANIZADA</v></cell><cell r="P2223" t="str"><v>130 x 130 MM</v></cell><cell r="Q2223" t="str"><v>Beccar</v></cell><cell r="R2223"><v>40952</v></cell></row><row r="2224"><cell r="A2224" t="str"><v>MET-0692</v></cell><cell r="B2224" t="str"><v>ARGOLLA CROMADA 20 MM DIAMETRO</v></cell><cell r="C2224"><v>42331</v></cell><cell r="D2224"><v>0</v></cell><cell r="E2224"><v>42340</v></cell><cell r="F2224"><v>42331</v></cell><cell r="G2224" t="str"><v>B</v></cell><cell r="H2224" t="str"><v>Soportes</v></cell><cell r="I2224" t="str"><v>PZA</v></cell><cell r="J2224"><v>0.95</v></cell></row><row r="2224"><cell r="L2224" t="str"><v>PLANTA 3</v></cell></row><row r="2224"><cell r="N2224" t="str"><v>ARGOLLA</v></cell><cell r="O2224" t="str"><v>CROMADA</v></cell><cell r="P2224" t="str"><v>20 MM DIAMETRO</v></cell><cell r="Q2224" t="str"><v>Beccar</v></cell><cell r="R2224"><v>40952</v></cell></row><row r="2225"><cell r="A2225" t="str"><v>MET-0693</v></cell><cell r="B2225" t="str"><v>REMO P/GRADE  (ALLIADO) SIN ACABADO </v></cell><cell r="C2225"><v>42164</v></cell><cell r="D2225" t="str"><v>O</v></cell><cell r="E2225"><v>42346</v></cell><cell r="F2225"><v>42170</v></cell><cell r="G2225" t="str"><v>B</v></cell><cell r="H2225" t="str"><v>Placas</v></cell><cell r="I2225" t="str"><v>PZA</v></cell><cell r="J2225"><v>107.8</v></cell></row><row r="2225"><cell r="L2225" t="str"><v>PLANTA 5</v></cell></row><row r="2225"><cell r="N2225" t="str"><v>REMO P/GRADE  (ALLIADO)</v></cell><cell r="O2225" t="str"><v>SIN ACABADO</v></cell></row><row r="2225"><cell r="Q2225" t="str"><v>Polomex</v></cell><cell r="R2225"><v>40952</v></cell></row><row r="2226"><cell r="A2226" t="str"><v>MET-0694</v></cell><cell r="B2226" t="str"><v>SOPORTE "Z" CAL 16 (BECCAR) GALVANIZADA 30X 33 X 50 X 40 MM</v></cell><cell r="C2226"><v>42333</v></cell><cell r="D2226"><v>0</v></cell><cell r="E2226"><v>42340</v></cell><cell r="F2226"><v>42334</v></cell><cell r="G2226" t="str"><v>B</v></cell><cell r="H2226" t="str"><v>Soportes</v></cell><cell r="I2226" t="str"><v>PZA</v></cell><cell r="J2226"><v>17.05</v></cell></row><row r="2226"><cell r="L2226" t="str"><v>PLANTA 3</v></cell></row><row r="2226"><cell r="N2226" t="str"><v>SOPORTE "Z" CAL 16 (BECCAR)</v></cell><cell r="O2226" t="str"><v>GALVANIZADA</v></cell><cell r="P2226" t="str"><v>30X 33 X 50 X 40 MM</v></cell><cell r="Q2226" t="str"><v>Beccar</v></cell><cell r="R2226"><v>40955</v></cell></row><row r="2227"><cell r="A2227" t="str"><v>MET-0695</v></cell><cell r="B2227" t="str"><v>REFUERZO PTR 1"  TABLERO BASE (NUEVO BOXER) GALVANIZADA </v></cell></row><row r="2227"><cell r="G2227" t="str"><v>B</v></cell><cell r="H2227" t="str"><v>Placas</v></cell><cell r="I2227" t="str"><v>PZA</v></cell><cell r="J2227"><v>83.6</v></cell></row><row r="2227"><cell r="L2227" t="str"><v>PLANTA 5</v></cell></row><row r="2227"><cell r="N2227" t="str"><v>REFUERZO PTR 1"  TABLERO BASE (NUEVO BOXER)</v></cell><cell r="O2227" t="str"><v>GALVANIZADA</v></cell></row><row r="2227"><cell r="Q2227" t="str"><v>Polomex</v></cell><cell r="R2227"><v>40955</v></cell></row><row r="2228"><cell r="A2228" t="str"><v>MET-0696</v></cell><cell r="B2228" t="str"><v>REFUERZO CARTABON PARA MASCARA (NUEVO BOXER) CAL 3/16 SIN ACABADO </v></cell></row><row r="2228"><cell r="G2228" t="str"><v>B</v></cell><cell r="H2228" t="str"><v>Placas</v></cell><cell r="I2228" t="str"><v>PZA</v></cell><cell r="J2228"><v>19.8</v></cell></row><row r="2228"><cell r="L2228" t="str"><v>PLANTA 5</v></cell></row><row r="2228"><cell r="N2228" t="str"><v>REFUERZO CARTABON PARA MASCARA (NUEVO BOXER) CAL 3/16</v></cell><cell r="O2228" t="str"><v>SIN ACABADO</v></cell></row><row r="2228"><cell r="Q2228" t="str"><v>Polomex</v></cell><cell r="R2228"><v>40955</v></cell></row><row r="2229"><cell r="A2229" t="str"><v>MET-0697</v></cell><cell r="B2229" t="str"><v>PTR AC CAL 14  3 X 1 1/2"</v></cell><cell r="C2229"><v>42156</v></cell><cell r="D2229" t="str"><v>O</v></cell><cell r="E2229"><v>42158</v></cell><cell r="F2229"><v>42158</v></cell><cell r="G2229" t="str"><v>C</v></cell><cell r="H2229" t="str"><v>Perfiles y tubulares</v></cell><cell r="I2229" t="str"><v>PZA</v></cell></row><row r="2229"><cell r="L2229" t="str"><v>PLANTA 1</v></cell></row><row r="2229"><cell r="N2229" t="str"><v>PTR AC CAL 14</v></cell></row><row r="2229"><cell r="P2229" t="str"><v>3 X 1 1/2"</v></cell><cell r="Q2229" t="str"><v>Interno</v></cell><cell r="R2229"><v>41283</v></cell></row><row r="2230"><cell r="A2230" t="str"><v>MET-0698</v></cell><cell r="B2230" t="str"><v>REFUERZO 2o PELDAÑO ESCALON PRIMERA PLUS MDF </v></cell><cell r="C2230"><v>41526</v></cell><cell r="D2230" t="str"><v>A</v></cell><cell r="E2230"><v>41528</v></cell><cell r="F2230"><v>41527</v></cell><cell r="G2230" t="str"><v>B</v></cell><cell r="H2230" t="str"><v>Placas</v></cell><cell r="I2230" t="str"><v>PZA</v></cell><cell r="J2230"><v>36.25</v></cell></row><row r="2230"><cell r="L2230" t="str"><v>PLANTA 1</v></cell></row><row r="2230"><cell r="N2230" t="str"><v>REFUERZO 2o PELDAÑO ESCALON PRIMERA PLUS</v></cell><cell r="O2230" t="str"><v>MDF</v></cell></row><row r="2230"><cell r="Q2230" t="str"><v>IRIZAR</v></cell><cell r="R2230"><v>40959</v></cell></row><row r="2231"><cell r="A2231" t="str"><v>MET-0699</v></cell><cell r="B2231" t="str"><v>REFUERZO 3er PELDAÑO ESCALON PRIMERA PLUS MDF </v></cell><cell r="C2231"><v>41526</v></cell><cell r="D2231" t="str"><v>A</v></cell><cell r="E2231"><v>41528</v></cell><cell r="F2231"><v>41528</v></cell><cell r="G2231" t="str"><v>B</v></cell><cell r="H2231" t="str"><v>Placas</v></cell><cell r="I2231" t="str"><v>PZA</v></cell><cell r="J2231"><v>36.25</v></cell></row><row r="2231"><cell r="L2231" t="str"><v>PLANTA 1</v></cell></row><row r="2231"><cell r="N2231" t="str"><v>REFUERZO 3er PELDAÑO ESCALON PRIMERA PLUS</v></cell><cell r="O2231" t="str"><v>MDF</v></cell></row><row r="2231"><cell r="Q2231" t="str"><v>IRIZAR</v></cell><cell r="R2231"><v>40959</v></cell></row><row r="2232"><cell r="A2232" t="str"><v>MET-0700</v></cell><cell r="B2232" t="str"><v>LAMINA CAL 16 (CON OJAL) GALVANIZADA 40 X 40 MM</v></cell><cell r="C2232"><v>41143</v></cell><cell r="D2232" t="str"><v>O</v></cell><cell r="E2232"><v>41198</v></cell><cell r="F2232"><v>41144</v></cell><cell r="G2232" t="str"><v>B</v></cell><cell r="H2232" t="str"><v>Placas</v></cell><cell r="I2232" t="str"><v>PZA</v></cell><cell r="J2232"><v>5.06</v></cell></row><row r="2232"><cell r="L2232" t="str"><v>PLANTA 1</v></cell></row><row r="2232"><cell r="N2232" t="str"><v>LAMINA CAL 16 (CON OJAL)</v></cell><cell r="O2232" t="str"><v>GALVANIZADA</v></cell><cell r="P2232" t="str"><v>40 X 40 MM</v></cell><cell r="Q2232" t="str"><v>Irizar</v></cell><cell r="R2232"><v>40959</v></cell></row><row r="2233"><cell r="A2233" t="str"><v>MET-0701</v></cell><cell r="B2233" t="str"><v>SOPORTE CAL 16 GALVANIZADA 170 X 250 MM</v></cell><cell r="C2233"><v>41200</v></cell><cell r="D2233" t="str"><v>A</v></cell><cell r="E2233"><v>41183</v></cell><cell r="F2233"><v>41180</v></cell><cell r="G2233" t="str"><v>B</v></cell><cell r="H2233" t="str"><v>Soportes</v></cell><cell r="I2233" t="str"><v>PZA</v></cell><cell r="J2233"><v>35.75</v></cell></row><row r="2233"><cell r="L2233" t="str"><v>Planta 5</v></cell></row><row r="2233"><cell r="N2233" t="str"><v>SOPORTE CAL 16</v></cell><cell r="O2233" t="str"><v>GALVANIZADA</v></cell><cell r="P2233" t="str"><v>170 X 250 MM</v></cell><cell r="Q2233" t="str"><v>Irizar</v></cell><cell r="R2233"><v>41018</v></cell></row><row r="2234"><cell r="A2234" t="str"><v>MET-0702</v></cell><cell r="B2234" t="str"><v>ARGOLLA PEQUEÑA PARA ENGATE CROMADA </v></cell><cell r="C2234"><v>42340</v></cell><cell r="D2234"><v>0</v></cell><cell r="E2234"><v>42342</v></cell><cell r="F2234"><v>42345</v></cell><cell r="G2234" t="str"><v>B</v></cell><cell r="H2234" t="str"><v>Soportes</v></cell><cell r="I2234" t="str"><v>PZA</v></cell><cell r="J2234"><v>0.85</v></cell></row><row r="2234"><cell r="L2234" t="str"><v>ALM. GRAL</v></cell></row><row r="2234"><cell r="N2234" t="str"><v>ARGOLLA PEQUEÑA PARA ENGATE</v></cell><cell r="O2234" t="str"><v>CROMADA</v></cell></row><row r="2234"><cell r="Q2234" t="str"><v>Polomex</v></cell><cell r="R2234"><v>40968</v></cell></row><row r="2235"><cell r="A2235" t="str"><v>MET-0703</v></cell><cell r="B2235" t="str"><v>PLACA CAL 1/8 CON TORNILLO M8 X 25 GALVANIZADA 30 X 150 MM</v></cell><cell r="C2235"><v>41516</v></cell><cell r="D2235" t="str"><v>C</v></cell></row><row r="2235"><cell r="F2235"><v>41520</v></cell><cell r="G2235" t="str"><v>B</v></cell><cell r="H2235" t="str"><v>Soportes</v></cell><cell r="I2235" t="str"><v>PZA</v></cell><cell r="J2235"><v>29.15</v></cell></row><row r="2235"><cell r="L2235" t="str"><v>Planta5</v></cell></row><row r="2235"><cell r="N2235" t="str"><v>PLACA CAL 1/8 CON TORNILLO M8 X 25</v></cell><cell r="O2235" t="str"><v>GALVANIZADA</v></cell><cell r="P2235" t="str"><v>30 X 150 MM</v></cell><cell r="Q2235" t="str"><v>Irizar</v></cell><cell r="R2235"><v>41017</v></cell></row><row r="2236"><cell r="A2236" t="str"><v>MET-0704</v></cell><cell r="B2236" t="str"><v>SOPORTE PARA ANGULO DERECHO (DEFENSA NUEVO BOXER) GALVANIZADA </v></cell><cell r="C2236"><v>41019</v></cell><cell r="D2236" t="str"><v>O</v></cell><cell r="E2236"><v>42068</v></cell><cell r="F2236"><v>41146</v></cell><cell r="G2236" t="str"><v>B</v></cell><cell r="H2236" t="str"><v>Placas</v></cell><cell r="I2236" t="str"><v>PZA</v></cell><cell r="J2236"><v>101.2</v></cell></row><row r="2236"><cell r="L2236" t="str"><v>Planta5</v></cell></row><row r="2236"><cell r="N2236" t="str"><v>SOPORTE PARA ANGULO DERECHO (DEFENSA NUEVO BOXER)</v></cell><cell r="O2236" t="str"><v>GALVANIZADA</v></cell></row><row r="2236"><cell r="Q2236" t="str"><v>Polomex</v></cell><cell r="R2236"><v>41020</v></cell></row><row r="2237"><cell r="A2237" t="str"><v>MET-0705</v></cell><cell r="B2237" t="str"><v>PLACA1/8 CON TORNILLO M10 X 25 GALVANIZADA 30 X 205 MM</v></cell><cell r="C2237"><v>41170</v></cell><cell r="D2237" t="str"><v>C</v></cell><cell r="E2237"><v>42346</v></cell><cell r="F2237"><v>41178</v></cell><cell r="G2237" t="str"><v>B</v></cell><cell r="H2237" t="str"><v>Placas</v></cell><cell r="I2237" t="str"><v>PZA</v></cell><cell r="J2237"><v>47.3</v></cell></row><row r="2237"><cell r="L2237" t="str"><v>Planta5</v></cell></row><row r="2237"><cell r="N2237" t="str"><v>PLACA1/8 CON TORNILLO M10 X 25</v></cell><cell r="O2237" t="str"><v>GALVANIZADA</v></cell><cell r="P2237" t="str"><v>30 X 205 MM</v></cell><cell r="Q2237" t="str"><v>IRIZAR</v></cell><cell r="R2237"><v>41017</v></cell></row><row r="2238"><cell r="A2238" t="str"><v>MET-0706</v></cell><cell r="B2238" t="str"><v>PLACA1/8 CON TORNILLO M10 X 25 GALVANIZADA 30 x 250 mm</v></cell><cell r="C2238"><v>41170</v></cell><cell r="D2238" t="str"><v>C</v></cell><cell r="E2238"><v>42189</v></cell><cell r="F2238"><v>41178</v></cell><cell r="G2238" t="str"><v>B</v></cell><cell r="H2238" t="str"><v>Placas</v></cell><cell r="I2238" t="str"><v>PZA</v></cell><cell r="J2238"><v>47.3</v></cell></row><row r="2238"><cell r="L2238" t="str"><v>Planta5</v></cell></row><row r="2238"><cell r="N2238" t="str"><v>PLACA1/8 CON TORNILLO M10 X 25</v></cell><cell r="O2238" t="str"><v>GALVANIZADA</v></cell><cell r="P2238" t="str"><v>30 x 250 mm</v></cell><cell r="Q2238" t="str"><v>IRIZAR</v></cell><cell r="R2238"><v>41017</v></cell></row><row r="2239"><cell r="A2239" t="str"><v>MET-0707</v></cell><cell r="B2239" t="str"><v>PLACA CAL 16 GALVANIZADA 40 X 626 MM</v></cell><cell r="C2239"><v>42306</v></cell><cell r="D2239" t="str"><v>E</v></cell><cell r="E2239"><v>42328</v></cell><cell r="F2239"><v>42328</v></cell><cell r="G2239" t="str"><v>B</v></cell><cell r="H2239" t="str"><v>Placas</v></cell><cell r="I2239" t="str"><v>PZA</v></cell><cell r="J2239"><v>26.18</v></cell></row><row r="2239"><cell r="L2239" t="str"><v>Planta 3</v></cell></row><row r="2239"><cell r="N2239" t="str"><v>PLACA CAL 16</v></cell><cell r="O2239" t="str"><v>GALVANIZADA</v></cell><cell r="P2239" t="str"><v>40 X 626 MM</v></cell><cell r="Q2239" t="str"><v>Beccar</v></cell><cell r="R2239"><v>41376</v></cell></row><row r="2240"><cell r="A2240" t="str"><v>MET-0708</v></cell><cell r="B2240" t="str"><v>LAMINA CAL 16 GALVANIZADA 25 X 260 MM</v></cell><cell r="C2240"><v>42306</v></cell><cell r="D2240" t="str"><v>E</v></cell><cell r="E2240"><v>42328</v></cell><cell r="F2240"><v>42328</v></cell><cell r="G2240" t="str"><v>B</v></cell><cell r="H2240" t="str"><v>Placas</v></cell><cell r="I2240" t="str"><v>PZA</v></cell><cell r="J2240"><v>10.648</v></cell></row><row r="2240"><cell r="L2240" t="str"><v>Planta 5</v></cell></row><row r="2240"><cell r="N2240" t="str"><v>LAMINA CAL 16</v></cell><cell r="O2240" t="str"><v>GALVANIZADA</v></cell><cell r="P2240" t="str"><v>25 X 260 MM</v></cell><cell r="Q2240" t="str"><v>Irizar</v></cell><cell r="R2240"><v>41017</v></cell></row><row r="2241"><cell r="A2241" t="str"><v>MET-0709</v></cell><cell r="B2241" t="str"><v>LAMINA CAL 16 GALVANIZADA 25 x 75 MM</v></cell><cell r="C2241"><v>42306</v></cell><cell r="D2241" t="str"><v>E</v></cell><cell r="E2241"><v>42328</v></cell><cell r="F2241"><v>42328</v></cell><cell r="G2241" t="str"><v>B</v></cell><cell r="H2241" t="str"><v>Placas</v></cell><cell r="I2241" t="str"><v>PZA</v></cell><cell r="J2241"><v>2.585</v></cell></row><row r="2241"><cell r="L2241" t="str"><v>Planta 5</v></cell></row><row r="2241"><cell r="N2241" t="str"><v>LAMINA CAL 16</v></cell><cell r="O2241" t="str"><v>GALVANIZADA</v></cell><cell r="P2241" t="str"><v>25 x 75 MM</v></cell><cell r="Q2241" t="str"><v>Irizar</v></cell><cell r="R2241"><v>41017</v></cell></row><row r="2242"><cell r="A2242" t="str"><v>MET-0710</v></cell><cell r="B2242" t="str"><v>LAMINA CAL 16 GALVANIZADA 15 X 45 MM</v></cell><cell r="C2242"><v>42306</v></cell><cell r="D2242" t="str"><v>E</v></cell><cell r="E2242"><v>42328</v></cell><cell r="F2242"><v>42328</v></cell><cell r="G2242" t="str"><v>B</v></cell><cell r="H2242" t="str"><v>Placas</v></cell><cell r="I2242" t="str"><v>PZA</v></cell><cell r="J2242"><v>1.54</v></cell></row><row r="2242"><cell r="L2242" t="str"><v>Planta 5</v></cell></row><row r="2242"><cell r="N2242" t="str"><v>LAMINA CAL 16</v></cell><cell r="O2242" t="str"><v>GALVANIZADA</v></cell><cell r="P2242" t="str"><v>15 X 45 MM</v></cell><cell r="Q2242" t="str"><v>Irizar</v></cell><cell r="R2242"><v>41017</v></cell></row><row r="2243"><cell r="A2243" t="str"><v>MET-0711</v></cell><cell r="B2243" t="str"><v>PLACA CAL 1/8 CON TORNILLO M8 X 25 GALVANIZADA 30 X 80 MM</v></cell><cell r="C2243"><v>41170</v></cell><cell r="D2243" t="str"><v>A</v></cell><cell r="E2243"><v>41752</v></cell><cell r="F2243"><v>41178</v></cell><cell r="G2243" t="str"><v>B</v></cell><cell r="H2243" t="str"><v>Placas</v></cell><cell r="I2243" t="str"><v>PZA</v></cell><cell r="J2243"><v>23.65</v></cell></row><row r="2243"><cell r="L2243" t="str"><v>Planta 5</v></cell></row><row r="2243"><cell r="N2243" t="str"><v>PLACA CAL 1/8 CON TORNILLO M8 X 25</v></cell><cell r="O2243" t="str"><v>GALVANIZADA</v></cell><cell r="P2243" t="str"><v>30 X 80 MM</v></cell><cell r="Q2243" t="str"><v>Irizar</v></cell><cell r="R2243"><v>41017</v></cell></row><row r="2244"><cell r="A2244" t="str"><v>MET-0712</v></cell><cell r="B2244" t="str"><v>PLACA REFUERZO PARA CHOQUE I6 GALVANIZADA </v></cell><cell r="C2244"><v>41170</v></cell><cell r="D2244" t="str"><v>B</v></cell></row><row r="2244"><cell r="F2244"><v>41178</v></cell><cell r="G2244" t="str"><v>B</v></cell><cell r="H2244" t="str"><v>Placas</v></cell><cell r="I2244" t="str"><v>PZA</v></cell><cell r="J2244"><v>41.8</v></cell></row><row r="2244"><cell r="L2244" t="str"><v>Planta 5</v></cell></row><row r="2244"><cell r="N2244" t="str"><v>PLACA REFUERZO PARA CHOQUE I6</v></cell><cell r="O2244" t="str"><v>GALVANIZADA</v></cell></row><row r="2244"><cell r="Q2244" t="str"><v>Irizar</v></cell><cell r="R2244"><v>41039</v></cell></row><row r="2245"><cell r="A2245" t="str"><v>MET-0713</v></cell><cell r="B2245" t="str"><v>ANGULO DE ALUMINIO  3/8 X 3/8  395 MM LARGO</v></cell></row><row r="2245"><cell r="G2245" t="str"><v>B</v></cell><cell r="H2245" t="str"><v>Placas</v></cell><cell r="I2245" t="str"><v>PZA</v></cell></row><row r="2245"><cell r="L2245" t="str"><v>Planta 5</v></cell></row><row r="2245"><cell r="N2245" t="str"><v>ANGULO DE ALUMINIO</v></cell></row><row r="2245"><cell r="P2245" t="str"><v>3/8 X 3/8  395 MM LARGO</v></cell><cell r="Q2245" t="str"><v>Irizar</v></cell><cell r="R2245"><v>41031</v></cell></row><row r="2246"><cell r="A2246" t="str"><v>MET-0714</v></cell><cell r="B2246" t="str"><v>LAMINA CAL 16 GALVANIZADA 80 X 80 MM DOBLADA</v></cell><cell r="C2246"><v>41170</v></cell><cell r="D2246" t="str"><v>O</v></cell><cell r="E2246"><v>42346</v></cell><cell r="F2246"><v>41178</v></cell><cell r="G2246" t="str"><v>B</v></cell><cell r="H2246" t="str"><v>Placas</v></cell><cell r="I2246" t="str"><v>PZA</v></cell><cell r="J2246"><v>11.77</v></cell></row><row r="2246"><cell r="L2246" t="str"><v>Planta 5</v></cell></row><row r="2246"><cell r="N2246" t="str"><v>LAMINA CAL 16</v></cell><cell r="O2246" t="str"><v>GALVANIZADA</v></cell><cell r="P2246" t="str"><v>80 X 80 MM DOBLADA</v></cell><cell r="Q2246" t="str"><v>Irizar</v></cell><cell r="R2246"><v>41031</v></cell></row><row r="2247"><cell r="A2247" t="str"><v>MET-0715</v></cell><cell r="B2247" t="str"><v>TUBULAR ROLADO CAL 18 GALVANIZADA 1/2 X 1 1/2, 750 MM LARGO</v></cell><cell r="C2247"><v>41170</v></cell><cell r="D2247" t="str"><v>A</v></cell><cell r="E2247"><v>41183</v></cell><cell r="F2247"><v>41178</v></cell><cell r="G2247" t="str"><v>B</v></cell><cell r="H2247" t="str"><v>Placas</v></cell><cell r="I2247" t="str"><v>PZA</v></cell><cell r="J2247"><v>49.5</v></cell></row><row r="2247"><cell r="L2247" t="str"><v>Planta 5</v></cell></row><row r="2247"><cell r="N2247" t="str"><v>TUBULAR ROLADO CAL 18</v></cell><cell r="O2247" t="str"><v>GALVANIZADA</v></cell><cell r="P2247" t="str"><v>1/2 X 1 1/2, 750 MM LARGO</v></cell><cell r="Q2247" t="str"><v>Irizar</v></cell><cell r="R2247"><v>41031</v></cell></row><row r="2248"><cell r="A2248" t="str"><v>MET-0716</v></cell><cell r="B2248" t="str"><v>LAMINA CAL 16 GALVANIZADA 10 X 15 MM</v></cell><cell r="C2248"><v>42306</v></cell><cell r="D2248" t="str"><v>E</v></cell><cell r="E2248"><v>42328</v></cell><cell r="F2248"><v>42328</v></cell><cell r="G2248" t="str"><v>B</v></cell><cell r="H2248" t="str"><v>Placas</v></cell><cell r="I2248" t="str"><v>PZA</v></cell><cell r="J2248"><v>1.21</v></cell></row><row r="2248"><cell r="L2248" t="str"><v>Planta 5</v></cell></row><row r="2248"><cell r="N2248" t="str"><v>LAMINA CAL 16</v></cell><cell r="O2248" t="str"><v>GALVANIZADA</v></cell><cell r="P2248" t="str"><v>10 X 15 MM</v></cell><cell r="Q2248" t="str"><v>Irizar</v></cell><cell r="R2248"><v>41031</v></cell></row><row r="2249"><cell r="A2249" t="str"><v>MET-0717</v></cell><cell r="B2249" t="str"><v>LAMINA CAL 16 TRIANGULAR GALVANIZADA 20 X 20 MM</v></cell><cell r="C2249"><v>42320</v></cell><cell r="D2249"><v>0</v></cell><cell r="E2249"><v>42320</v></cell><cell r="F2249"><v>42320</v></cell><cell r="G2249" t="str"><v>B</v></cell><cell r="H2249" t="str"><v>Placas</v></cell><cell r="I2249" t="str"><v>PZA</v></cell><cell r="J2249"><v>1.65</v></cell></row><row r="2249"><cell r="L2249" t="str"><v>Planta 5</v></cell></row><row r="2249"><cell r="N2249" t="str"><v>LAMINA CAL 16 TRIANGULAR</v></cell><cell r="O2249" t="str"><v>GALVANIZADA</v></cell><cell r="P2249" t="str"><v>20 X 20 MM</v></cell><cell r="Q2249" t="str"><v>Irizar</v></cell><cell r="R2249"><v>41031</v></cell></row><row r="2250"><cell r="A2250" t="str"><v>MET-0718</v></cell><cell r="B2250" t="str"><v>LAMINA CAL 16 TRIANGULAR GALVANIZADA 15 X 15 MM</v></cell></row><row r="2250"><cell r="G2250" t="str"><v>B</v></cell><cell r="H2250" t="str"><v>Placas</v></cell><cell r="I2250" t="str"><v>PZA</v></cell><cell r="J2250"><v>1.65</v></cell></row><row r="2250"><cell r="L2250" t="str"><v>Planta 5</v></cell></row><row r="2250"><cell r="N2250" t="str"><v>LAMINA CAL 16 TRIANGULAR</v></cell><cell r="O2250" t="str"><v>GALVANIZADA</v></cell><cell r="P2250" t="str"><v>15 X 15 MM</v></cell><cell r="Q2250" t="str"><v>Irizar</v></cell><cell r="R2250"><v>41031</v></cell></row><row r="2251"><cell r="A2251" t="str"><v>MET-0719</v></cell><cell r="B2251" t="str"><v>LAMINA CAL 16 DOBLADA GALVANIZADA 200 X 200 MM</v></cell><cell r="C2251"><v>41170</v></cell><cell r="D2251" t="str"><v>B</v></cell><cell r="E2251"><v>42304</v></cell><cell r="F2251"><v>41178</v></cell><cell r="G2251" t="str"><v>B</v></cell><cell r="H2251" t="str"><v>Placas</v></cell><cell r="I2251" t="str"><v>PZA</v></cell><cell r="J2251"><v>40.7</v></cell></row><row r="2251"><cell r="L2251" t="str"><v>Planta 5</v></cell></row><row r="2251"><cell r="N2251" t="str"><v>LAMINA CAL 16 DOBLADA</v></cell><cell r="O2251" t="str"><v>GALVANIZADA</v></cell><cell r="P2251" t="str"><v>200 X 200 MM</v></cell><cell r="Q2251" t="str"><v>Irizar</v></cell><cell r="R2251"><v>41031</v></cell></row><row r="2252"><cell r="A2252" t="str"><v>MET-0720</v></cell><cell r="B2252" t="str"><v>REFUERZO MDF PRIMER PELDAÑO ESTRIBO GUIA I6  </v></cell><cell r="C2252"><v>41526</v></cell><cell r="D2252" t="str"><v>A</v></cell><cell r="E2252"><v>41528</v></cell><cell r="F2252"><v>41528</v></cell><cell r="G2252" t="str"><v>B</v></cell><cell r="H2252" t="str"><v>Placas</v></cell><cell r="I2252" t="str"><v>PZA</v></cell><cell r="J2252"><v>22.12</v></cell></row><row r="2252"><cell r="L2252" t="str"><v>Planta 5</v></cell></row><row r="2252"><cell r="N2252" t="str"><v>REFUERZO MDF PRIMER PELDAÑO ESTRIBO GUIA I6</v></cell></row><row r="2252"><cell r="Q2252" t="str"><v>Irizar</v></cell><cell r="R2252"><v>41031</v></cell></row><row r="2253"><cell r="A2253" t="str"><v>MET-0721</v></cell><cell r="B2253" t="str"><v>REFUERZO MDF SEGUNDO PELDAÑO ESTRIBO GUIA I6  </v></cell><cell r="C2253"><v>41526</v></cell><cell r="D2253" t="str"><v>A</v></cell><cell r="E2253"><v>41528</v></cell><cell r="F2253"><v>41528</v></cell><cell r="G2253" t="str"><v>B</v></cell><cell r="H2253" t="str"><v>Placas</v></cell><cell r="I2253" t="str"><v>PZA</v></cell><cell r="J2253"><v>31</v></cell></row><row r="2253"><cell r="L2253" t="str"><v>Planta 5</v></cell></row><row r="2253"><cell r="N2253" t="str"><v>REFUERZO MDF SEGUNDO PELDAÑO ESTRIBO GUIA I6</v></cell></row><row r="2253"><cell r="Q2253" t="str"><v>Irizar</v></cell><cell r="R2253"><v>41031</v></cell></row><row r="2254"><cell r="A2254" t="str"><v>MET-0722</v></cell><cell r="B2254" t="str"><v>REFUERZO MDF TERCER PELDAÑO ESTRIBO GUIA I6  </v></cell><cell r="C2254"><v>41526</v></cell><cell r="D2254" t="str"><v>A</v></cell><cell r="E2254"><v>41528</v></cell><cell r="F2254"><v>41528</v></cell><cell r="G2254" t="str"><v>B</v></cell><cell r="H2254" t="str"><v>Placas</v></cell><cell r="I2254" t="str"><v>PZA</v></cell><cell r="J2254"><v>31</v></cell></row><row r="2254"><cell r="L2254" t="str"><v>Planta 5</v></cell></row><row r="2254"><cell r="N2254" t="str"><v>REFUERZO MDF TERCER PELDAÑO ESTRIBO GUIA I6</v></cell></row><row r="2254"><cell r="Q2254" t="str"><v>Irizar</v></cell><cell r="R2254"><v>41031</v></cell></row><row r="2255"><cell r="A2255" t="str"><v>MET-0723</v></cell><cell r="B2255" t="str"><v>HUELLA DE ALUMINIO PRIMER ESCALON TRASERO NUEVO BOXER  </v></cell><cell r="C2255"><v>41033</v></cell><cell r="D2255" t="str"><v>O</v></cell></row><row r="2255"><cell r="F2255"><v>41033</v></cell><cell r="G2255" t="str"><v>B</v></cell><cell r="H2255" t="str"><v>Placas</v></cell><cell r="I2255" t="str"><v>PZA</v></cell><cell r="J2255"><v>19.36</v></cell></row><row r="2255"><cell r="L2255" t="str"><v>Planta 5</v></cell></row><row r="2255"><cell r="N2255" t="str"><v>HUELLA DE ALUMINIO PRIMER ESCALON TRASERO NUEVO BOXER</v></cell></row><row r="2255"><cell r="Q2255" t="str"><v>Polomex</v></cell><cell r="R2255"><v>41033</v></cell></row><row r="2256"><cell r="A2256" t="str"><v>MET-0724</v></cell><cell r="B2256" t="str"><v>HUELLA DE ALUMINIO TERCER ESCALON TRASERO NUEVO BOXER  </v></cell><cell r="C2256"><v>41033</v></cell><cell r="D2256" t="str"><v>O</v></cell><cell r="E2256"><v>42068</v></cell><cell r="F2256"><v>41033</v></cell><cell r="G2256" t="str"><v>B</v></cell><cell r="H2256" t="str"><v>Placas</v></cell><cell r="I2256" t="str"><v>PZA</v></cell><cell r="J2256"><v>19.36</v></cell></row><row r="2256"><cell r="L2256" t="str"><v>Planta 5</v></cell></row><row r="2256"><cell r="N2256" t="str"><v>HUELLA DE ALUMINIO TERCER ESCALON TRASERO NUEVO BOXER</v></cell></row><row r="2256"><cell r="Q2256" t="str"><v>Polomex</v></cell><cell r="R2256"><v>41033</v></cell></row><row r="2257"><cell r="A2257" t="str"><v>MET-0725</v></cell><cell r="B2257" t="str"><v>REFUERZO SEGUNDO ESCALON TRASERO NUEVO BOXER  </v></cell><cell r="C2257"><v>41033</v></cell><cell r="D2257" t="str"><v>O</v></cell><cell r="E2257"><v>42068</v></cell><cell r="F2257"><v>41033</v></cell><cell r="G2257" t="str"><v>B</v></cell><cell r="H2257" t="str"><v>Placas</v></cell><cell r="I2257" t="str"><v>PZA</v></cell></row><row r="2257"><cell r="L2257" t="str"><v>Planta 5</v></cell></row><row r="2257"><cell r="N2257" t="str"><v>REFUERZO SEGUNDO ESCALON TRASERO NUEVO BOXER</v></cell></row><row r="2257"><cell r="Q2257" t="str"><v>Polomex</v></cell><cell r="R2257"><v>41033</v></cell></row><row r="2258"><cell r="A2258" t="str"><v>MET-0726</v></cell><cell r="B2258" t="str"><v>REFUERZO TERCER ESCALON TRASERO NUEVO BOXER  </v></cell><cell r="C2258"><v>41033</v></cell><cell r="D2258" t="str"><v>O</v></cell><cell r="E2258"><v>42068</v></cell><cell r="F2258"><v>41033</v></cell><cell r="G2258" t="str"><v>B</v></cell><cell r="H2258" t="str"><v>Placas</v></cell><cell r="I2258" t="str"><v>PZA</v></cell></row><row r="2258"><cell r="L2258" t="str"><v>Planta 5</v></cell></row><row r="2258"><cell r="N2258" t="str"><v>REFUERZO TERCER ESCALON TRASERO NUEVO BOXER</v></cell></row><row r="2258"><cell r="Q2258" t="str"><v>Polomex</v></cell><cell r="R2258"><v>41033</v></cell></row><row r="2259"><cell r="A2259" t="str"><v>MET-0727</v></cell><cell r="B2259" t="str"><v>HUELLA TERCER ESCALON TRASERO 1100  10402980  </v></cell></row><row r="2259"><cell r="G2259" t="str"><v>B</v></cell><cell r="H2259" t="str"><v>Placas</v></cell><cell r="I2259" t="str"><v>PZA</v></cell><cell r="J2259"><v>30</v></cell></row><row r="2259"><cell r="L2259" t="str"><v>Planta 5</v></cell></row><row r="2259"><cell r="N2259" t="str"><v>HUELLA TERCER ESCALON TRASERO 1100  10402980</v></cell></row><row r="2259"><cell r="Q2259" t="str"><v>Polomex</v></cell><cell r="R2259"><v>41036</v></cell></row><row r="2260"><cell r="A2260" t="str"><v>MET-0728</v></cell><cell r="B2260" t="str"><v>ANGULO SOPORTE CENTRAL IZQUIERDO DEF. TRASERA DINA  </v></cell><cell r="C2260"><v>41093</v></cell><cell r="D2260" t="str"><v>B</v></cell><cell r="E2260"><v>42304</v></cell><cell r="F2260"><v>41106</v></cell><cell r="G2260" t="str"><v>B</v></cell><cell r="H2260" t="str"><v>Placas</v></cell><cell r="I2260" t="str"><v>PZA</v></cell><cell r="J2260"><v>47.3</v></cell></row><row r="2260"><cell r="L2260" t="str"><v>Planta 1</v></cell></row><row r="2260"><cell r="N2260" t="str"><v>ANGULO SOPORTE CENTRAL IZQUIERDO DEF. TRASERA DINA</v></cell></row><row r="2260"><cell r="Q2260" t="str"><v>DINA</v></cell><cell r="R2260"><v>41039</v></cell></row><row r="2261"><cell r="A2261" t="str"><v>MET-0729</v></cell><cell r="B2261" t="str"><v>ANGULO SOPORTE CENTRAL DERECHO DEF. TRASERA DINA  </v></cell></row><row r="2261"><cell r="G2261" t="str"><v>B</v></cell><cell r="H2261" t="str"><v>Placas</v></cell><cell r="I2261" t="str"><v>PZA</v></cell><cell r="J2261"><v>41.25</v></cell></row><row r="2261"><cell r="L2261" t="str"><v>Planta 1</v></cell></row><row r="2261"><cell r="N2261" t="str"><v>ANGULO SOPORTE CENTRAL DERECHO DEF. TRASERA DINA</v></cell></row><row r="2261"><cell r="Q2261" t="str"><v>DINA</v></cell><cell r="R2261"><v>41039</v></cell></row><row r="2262"><cell r="A2262" t="str"><v>MET-0730</v></cell><cell r="B2262" t="str"><v>SOPORTE LATERAL DEFENSA TRASERA DINA GALVANIZADA </v></cell><cell r="C2262"><v>41053</v></cell><cell r="D2262" t="str"><v>B</v></cell><cell r="E2262"><v>42307</v></cell><cell r="F2262"><v>42321</v></cell><cell r="G2262" t="str"><v>B</v></cell><cell r="H2262" t="str"><v>Soportes</v></cell><cell r="I2262" t="str"><v>PZA</v></cell><cell r="J2262"><v>79.2</v></cell></row><row r="2262"><cell r="L2262" t="str"><v>Planta 1</v></cell></row><row r="2262"><cell r="N2262" t="str"><v>SOPORTE LATERAL DEFENSA TRASERA DINA</v></cell><cell r="O2262" t="str"><v>GALVANIZADA</v></cell></row><row r="2262"><cell r="Q2262" t="str"><v>DINA</v></cell><cell r="R2262"><v>41039</v></cell></row><row r="2263"><cell r="A2263" t="str"><v>MET-0731</v></cell><cell r="B2263" t="str"><v>SOPORTE LATERAL IZQUIERDO DEFENSA DELANTERA DINA GALVANIZADA </v></cell><cell r="C2263"><v>41722</v></cell><cell r="D2263" t="str"><v>C</v></cell><cell r="E2263"><v>42307</v></cell><cell r="F2263"><v>42290</v></cell><cell r="G2263" t="str"><v>B</v></cell><cell r="H2263" t="str"><v>Placas</v></cell><cell r="I2263" t="str"><v>PZA</v></cell><cell r="J2263"><v>75.9</v></cell></row><row r="2263"><cell r="L2263" t="str"><v>Planta 1</v></cell></row><row r="2263"><cell r="N2263" t="str"><v>SOPORTE LATERAL IZQUIERDO DEFENSA DELANTERA DINA</v></cell><cell r="O2263" t="str"><v>GALVANIZADA</v></cell></row><row r="2263"><cell r="Q2263" t="str"><v>DINA</v></cell><cell r="R2263"><v>41039</v></cell></row><row r="2264"><cell r="A2264" t="str"><v>MET-0732</v></cell><cell r="B2264" t="str"><v>SOPORTE LATERAL DERECHO DEFENSA DELANTERA DINA GALVANIZADA </v></cell><cell r="C2264"><v>41722</v></cell><cell r="D2264" t="str"><v>C</v></cell><cell r="E2264"><v>42307</v></cell><cell r="F2264"><v>42290</v></cell><cell r="G2264" t="str"><v>B</v></cell><cell r="H2264" t="str"><v>Placas</v></cell><cell r="I2264" t="str"><v>PZA</v></cell><cell r="J2264"><v>75.9</v></cell></row><row r="2264"><cell r="L2264" t="str"><v>Planta 1</v></cell></row><row r="2264"><cell r="N2264" t="str"><v>SOPORTE LATERAL DERECHO DEFENSA DELANTERA DINA</v></cell><cell r="O2264" t="str"><v>GALVANIZADA</v></cell></row><row r="2264"><cell r="Q2264" t="str"><v>DINA</v></cell><cell r="R2264"><v>41039</v></cell></row><row r="2265"><cell r="A2265" t="str"><v>MET-0733</v></cell><cell r="B2265" t="str"><v>SOPORTE CENTRAL IZQUIERDO DEFENSA DELANTERA DINA GALVANIZADA </v></cell><cell r="C2265"><v>41064</v></cell><cell r="D2265" t="str"><v>B</v></cell><cell r="E2265"><v>42307</v></cell><cell r="F2265"><v>42321</v></cell><cell r="G2265" t="str"><v>B</v></cell><cell r="H2265" t="str"><v>Placas</v></cell><cell r="I2265" t="str"><v>PZA</v></cell><cell r="J2265"><v>66</v></cell></row><row r="2265"><cell r="L2265" t="str"><v>Planta 1</v></cell></row><row r="2265"><cell r="N2265" t="str"><v>SOPORTE CENTRAL IZQUIERDO DEFENSA DELANTERA DINA</v></cell><cell r="O2265" t="str"><v>GALVANIZADA</v></cell></row><row r="2265"><cell r="Q2265" t="str"><v>DINA</v></cell><cell r="R2265"><v>41039</v></cell></row><row r="2266"><cell r="A2266" t="str"><v>MET-0734</v></cell><cell r="B2266" t="str"><v>SOPORTE CENTRAL DERECHO DEFENSA DELANTERA DINA GALVANIZADA </v></cell><cell r="C2266"><v>41064</v></cell><cell r="D2266" t="str"><v>B</v></cell><cell r="E2266"><v>42307</v></cell><cell r="F2266"><v>42321</v></cell><cell r="G2266" t="str"><v>B</v></cell><cell r="H2266" t="str"><v>Placas</v></cell><cell r="I2266" t="str"><v>PZA</v></cell><cell r="J2266"><v>66</v></cell></row><row r="2266"><cell r="L2266" t="str"><v>Planta 1</v></cell></row><row r="2266"><cell r="N2266" t="str"><v>SOPORTE CENTRAL DERECHO DEFENSA DELANTERA DINA</v></cell><cell r="O2266" t="str"><v>GALVANIZADA</v></cell></row><row r="2266"><cell r="Q2266" t="str"><v>DINA</v></cell><cell r="R2266"><v>41039</v></cell></row><row r="2267"><cell r="A2267" t="str"><v>MET-0735</v></cell><cell r="B2267" t="str"><v>REJILLA SUPERIOR COFRE RUNNER (DINA) GALVANIZADA </v></cell><cell r="C2267"><v>41086</v></cell><cell r="D2267" t="str"><v>O</v></cell><cell r="E2267"><v>42340</v></cell></row><row r="2267"><cell r="G2267" t="str"><v>B</v></cell><cell r="H2267" t="str"><v>Placas</v></cell><cell r="I2267" t="str"><v>PZA</v></cell><cell r="J2267"><v>26.43</v></cell></row><row r="2267"><cell r="L2267" t="str"><v>Planta 1</v></cell></row><row r="2267"><cell r="N2267" t="str"><v>REJILLA SUPERIOR COFRE RUNNER (DINA)</v></cell><cell r="O2267" t="str"><v>GALVANIZADA</v></cell></row><row r="2267"><cell r="Q2267" t="str"><v>DINA</v></cell><cell r="R2267"><v>41051</v></cell></row><row r="2268"><cell r="A2268" t="str"><v>MET-0736</v></cell><cell r="B2268" t="str"><v>REJILLA INFERIOR COFRE RUNNER (DINA) GALVANIZADA </v></cell><cell r="C2268"><v>41086</v></cell><cell r="D2268" t="str"><v>O</v></cell><cell r="E2268"><v>42340</v></cell><cell r="F2268"><v>41081</v></cell><cell r="G2268" t="str"><v>B</v></cell><cell r="H2268" t="str"><v>Placas</v></cell><cell r="I2268" t="str"><v>PZA</v></cell><cell r="J2268"><v>21.77</v></cell></row><row r="2268"><cell r="L2268" t="str"><v>Planta 1</v></cell></row><row r="2268"><cell r="N2268" t="str"><v>REJILLA INFERIOR COFRE RUNNER (DINA)</v></cell><cell r="O2268" t="str"><v>GALVANIZADA</v></cell></row><row r="2268"><cell r="Q2268" t="str"><v>DINA</v></cell><cell r="R2268"><v>41051</v></cell></row><row r="2269"><cell r="A2269" t="str"><v>MET-0737</v></cell><cell r="B2269" t="str"><v>REFUERZO "Z" CENTRAL (REV. INT. DEL. NUEVO BOXER) GALVANIZADA 95 X 350</v></cell><cell r="C2269"><v>41079</v></cell><cell r="D2269" t="str"><v>A</v></cell><cell r="E2269"><v>42068</v></cell><cell r="F2269"><v>41081</v></cell><cell r="G2269" t="str"><v>B</v></cell><cell r="H2269" t="str"><v>Placas</v></cell><cell r="I2269" t="str"><v>PZA</v></cell><cell r="J2269"><v>75.35</v></cell></row><row r="2269"><cell r="L2269" t="str"><v>Planta 5</v></cell></row><row r="2269"><cell r="N2269" t="str"><v>REFUERZO "Z" CENTRAL (REV. INT. DEL. NUEVO BOXER)</v></cell><cell r="O2269" t="str"><v>GALVANIZADA</v></cell><cell r="P2269" t="str"><v>95 X 350</v></cell><cell r="Q2269" t="str"><v>Polomex</v></cell><cell r="R2269"><v>41053</v></cell></row><row r="2270"><cell r="A2270" t="str"><v>MET-0738</v></cell><cell r="B2270" t="str"><v>PLACA CAL 12 GALVANIZADA 100 X 350 MM</v></cell><cell r="C2270"><v>42306</v></cell><cell r="D2270" t="str"><v>E</v></cell><cell r="E2270"><v>42328</v></cell><cell r="F2270"><v>42328</v></cell><cell r="G2270" t="str"><v>B</v></cell><cell r="H2270" t="str"><v>Placas</v></cell><cell r="I2270" t="str"><v>PZA</v></cell><cell r="J2270"><v>43.45</v></cell></row><row r="2270"><cell r="L2270" t="str"><v>Planta 5</v></cell></row><row r="2270"><cell r="N2270" t="str"><v>PLACA CAL 12</v></cell><cell r="O2270" t="str"><v>GALVANIZADA</v></cell><cell r="P2270" t="str"><v>100 X 350 MM</v></cell><cell r="Q2270" t="str"><v>Polomex</v></cell><cell r="R2270"><v>41057</v></cell></row><row r="2271"><cell r="A2271" t="str"><v>MET-0739</v></cell><cell r="B2271" t="str"><v>PLACA CAL12 GALVANIZADA 50 X 350 MM</v></cell><cell r="C2271"><v>42306</v></cell><cell r="D2271" t="str"><v>E</v></cell><cell r="E2271"><v>42328</v></cell><cell r="F2271"><v>42328</v></cell><cell r="G2271" t="str"><v>B</v></cell><cell r="H2271" t="str"><v>Placas</v></cell><cell r="I2271" t="str"><v>PZA</v></cell><cell r="J2271"><v>35.2</v></cell></row><row r="2271"><cell r="L2271" t="str"><v>Planta 5</v></cell></row><row r="2271"><cell r="N2271" t="str"><v>PLACA CAL12</v></cell><cell r="O2271" t="str"><v>GALVANIZADA</v></cell><cell r="P2271" t="str"><v>50 X 350 MM</v></cell><cell r="Q2271" t="str"><v>Polomex</v></cell><cell r="R2271"><v>41057</v></cell></row><row r="2272"><cell r="A2272" t="str"><v>MET-0740</v></cell><cell r="B2272" t="str"><v>PLACA CAL 10 GALVANIZADA 60 X 210 MM</v></cell><cell r="C2272"><v>42328</v></cell><cell r="D2272" t="str"><v>D</v></cell><cell r="E2272"><v>42328</v></cell><cell r="F2272"><v>42328</v></cell><cell r="G2272" t="str"><v>B</v></cell><cell r="H2272" t="str"><v>Placas</v></cell><cell r="I2272" t="str"><v>PZA</v></cell><cell r="J2272"><v>32.065</v></cell></row><row r="2272"><cell r="L2272" t="str"><v>Planta 5</v></cell></row><row r="2272"><cell r="N2272" t="str"><v>PLACA CAL 10</v></cell><cell r="O2272" t="str"><v>GALVANIZADA</v></cell><cell r="P2272" t="str"><v>60 X 210 MM</v></cell><cell r="Q2272" t="str"><v>Polomex</v></cell><cell r="R2272"><v>41057</v></cell></row><row r="2273"><cell r="A2273" t="str"><v>MET-0741</v></cell><cell r="B2273" t="str"><v>ANGULO DE ALUMINIO CAL 18  1/2 X 1/2 X 395 MM</v></cell></row><row r="2273"><cell r="G2273" t="str"><v>B</v></cell><cell r="H2273" t="str"><v>Placas</v></cell><cell r="I2273" t="str"><v>PZA</v></cell><cell r="J2273"><v>4.7</v></cell></row><row r="2273"><cell r="L2273" t="str"><v>Planta 5</v></cell></row><row r="2273"><cell r="N2273" t="str"><v>ANGULO DE ALUMINIO CAL 18</v></cell></row><row r="2273"><cell r="P2273" t="str"><v>1/2 X 1/2 X 395 MM</v></cell><cell r="Q2273" t="str"><v>IRIZAR</v></cell><cell r="R2273"><v>41065</v></cell></row><row r="2274"><cell r="A2274" t="str"><v>MET-0742</v></cell><cell r="B2274" t="str"><v>REFUERZO PELDAÑO ESTRIBO CENTRAL I6  </v></cell><cell r="C2274"><v>41526</v></cell><cell r="D2274" t="str"><v>A</v></cell><cell r="E2274"><v>41528</v></cell><cell r="F2274"><v>41528</v></cell><cell r="G2274" t="str"><v>B</v></cell><cell r="H2274" t="str"><v>Maderas</v></cell><cell r="I2274" t="str"><v>PZA</v></cell><cell r="J2274"><v>22.6</v></cell></row><row r="2274"><cell r="L2274" t="str"><v>Planta 5</v></cell></row><row r="2274"><cell r="N2274" t="str"><v>REFUERZO PELDAÑO ESTRIBO CENTRAL I6</v></cell></row><row r="2274"><cell r="Q2274" t="str"><v>IRIZAR</v></cell><cell r="R2274"><v>41079</v></cell></row><row r="2275"><cell r="A2275" t="str"><v>MET-0743</v></cell><cell r="B2275" t="str"><v>LAMINA CAL 16 GALVANIZADA 152 X 170 MM</v></cell><cell r="C2275"><v>42306</v></cell><cell r="D2275" t="str"><v>E</v></cell><cell r="E2275"><v>42328</v></cell><cell r="F2275"><v>42328</v></cell><cell r="G2275" t="str"><v>B</v></cell><cell r="H2275" t="str"><v>Placas</v></cell><cell r="I2275" t="str"><v>PZA</v></cell></row><row r="2275"><cell r="L2275" t="str"><v>Planta 5</v></cell></row><row r="2275"><cell r="N2275" t="str"><v>LAMINA CAL 16</v></cell><cell r="O2275" t="str"><v>GALVANIZADA</v></cell><cell r="P2275" t="str"><v>152 X 170 MM</v></cell><cell r="Q2275" t="str"><v>IRIZAR</v></cell><cell r="R2275"><v>41081</v></cell></row><row r="2276"><cell r="A2276" t="str"><v>MET-0744</v></cell><cell r="B2276" t="str"><v>REFUERZO IZQUIERDO MONITOR BOVEDA PB GALVANIZADA 250X 130 MM </v></cell><cell r="C2276"><v>41170</v></cell><cell r="D2276" t="str"><v>A</v></cell><cell r="E2276"><v>42304</v></cell><cell r="F2276"><v>41178</v></cell><cell r="G2276" t="str"><v>B</v></cell><cell r="H2276" t="str"><v>Placas</v></cell><cell r="I2276" t="str"><v>PZA</v></cell><cell r="J2276"><v>51.7</v></cell></row><row r="2276"><cell r="L2276" t="str"><v>Planta 5</v></cell></row><row r="2276"><cell r="N2276" t="str"><v>REFUERZO IZQUIERDO MONITOR BOVEDA PB</v></cell><cell r="O2276" t="str"><v>GALVANIZADA</v></cell><cell r="P2276" t="str"><v>250X 130 MM </v></cell><cell r="Q2276" t="str"><v>IRIZAR</v></cell><cell r="R2276"><v>41083</v></cell></row><row r="2277"><cell r="A2277" t="str"><v>MET-0745</v></cell><cell r="B2277" t="str"><v>REFUERZO DERECHO MONITOR BOVEDA PB GALVANIZADA 250X 130 MM </v></cell><cell r="C2277"><v>41170</v></cell><cell r="D2277" t="str"><v>A</v></cell><cell r="E2277"><v>42304</v></cell><cell r="F2277"><v>41178</v></cell><cell r="G2277" t="str"><v>B</v></cell><cell r="H2277" t="str"><v>Placas</v></cell><cell r="I2277" t="str"><v>PZA</v></cell><cell r="J2277"><v>51.7</v></cell></row><row r="2277"><cell r="L2277" t="str"><v>Planta 5</v></cell></row><row r="2277"><cell r="N2277" t="str"><v>REFUERZO DERECHO MONITOR BOVEDA PB</v></cell><cell r="O2277" t="str"><v>GALVANIZADA</v></cell><cell r="P2277" t="str"><v>250X 130 MM </v></cell><cell r="Q2277" t="str"><v>IRIZAR</v></cell><cell r="R2277"><v>41083</v></cell></row><row r="2278"><cell r="A2278" t="str"><v>MET-0746</v></cell><cell r="B2278" t="str"><v>LAMINA CAL 12 GALVANIZADA 25 X 1220 MM</v></cell><cell r="C2278"><v>42306</v></cell><cell r="D2278" t="str"><v>E</v></cell><cell r="E2278"><v>42328</v></cell><cell r="F2278"><v>42328</v></cell><cell r="G2278" t="str"><v>B</v></cell><cell r="H2278" t="str"><v>Placas</v></cell><cell r="I2278" t="str"><v>PZA</v></cell><cell r="J2278"><v>46.2</v></cell></row><row r="2278"><cell r="L2278" t="str"><v>Planta 5</v></cell></row><row r="2278"><cell r="N2278" t="str"><v>LAMINA CAL 12</v></cell><cell r="O2278" t="str"><v>GALVANIZADA</v></cell><cell r="P2278" t="str"><v>25 X 1220 MM</v></cell><cell r="Q2278" t="str"><v>A.TECNICA</v></cell><cell r="R2278"><v>41085</v></cell></row><row r="2279"><cell r="A2279" t="str"><v>MET-0747</v></cell><cell r="B2279" t="str"><v>HUELLA DE ALUMINIO 2o ESCALON TRASERO PUERTA 1250  </v></cell><cell r="C2279"><v>42216</v></cell><cell r="D2279" t="str"><v>A</v></cell><cell r="E2279"><v>42221</v></cell><cell r="F2279"><v>42219</v></cell><cell r="G2279" t="str"><v>B</v></cell><cell r="H2279" t="str"><v>Placas</v></cell><cell r="I2279" t="str"><v>PZA</v></cell><cell r="J2279"><v>19.36</v></cell></row><row r="2279"><cell r="L2279" t="str"><v>Planta 5</v></cell></row><row r="2279"><cell r="N2279" t="str"><v>HUELLA DE ALUMINIO 2o ESCALON TRASERO PUERTA 1250</v></cell></row><row r="2279"><cell r="Q2279" t="str"><v>Polomex</v></cell><cell r="R2279"><v>41090</v></cell></row><row r="2280"><cell r="A2280" t="str"><v>MET-0748</v></cell><cell r="B2280" t="str"><v>HUELLA DE ALUMINIO 1er ESCALON TRASERO PUERTA 1250  </v></cell><cell r="C2280"><v>42216</v></cell><cell r="D2280" t="str"><v>A</v></cell><cell r="E2280"><v>42221</v></cell><cell r="F2280"><v>42219</v></cell><cell r="G2280" t="str"><v>B</v></cell><cell r="H2280" t="str"><v>Placas</v></cell><cell r="I2280" t="str"><v>PZA</v></cell><cell r="J2280"><v>19.36</v></cell></row><row r="2280"><cell r="L2280" t="str"><v>Planta 5</v></cell></row><row r="2280"><cell r="N2280" t="str"><v>HUELLA DE ALUMINIO 1er ESCALON TRASERO PUERTA 1250</v></cell></row><row r="2280"><cell r="Q2280" t="str"><v>Polomex</v></cell><cell r="R2280"><v>41090</v></cell></row><row r="2281"><cell r="A2281" t="str"><v>MET-0749</v></cell><cell r="B2281" t="str"><v>REFUERZO 2o ESCALON TRASERO PUERTA 1250  </v></cell><cell r="C2281"><v>41038</v></cell><cell r="D2281" t="str"><v>O</v></cell><cell r="E2281"><v>42068</v></cell><cell r="F2281"><v>41090</v></cell><cell r="G2281" t="str"><v>B</v></cell><cell r="H2281" t="str"><v>Placas</v></cell><cell r="I2281" t="str"><v>PZA</v></cell><cell r="J2281"><v>132</v></cell></row><row r="2281"><cell r="L2281" t="str"><v>Planta 5</v></cell></row><row r="2281"><cell r="N2281" t="str"><v>REFUERZO 2o ESCALON TRASERO PUERTA 1250</v></cell></row><row r="2281"><cell r="Q2281" t="str"><v>Polomex</v></cell><cell r="R2281"><v>41090</v></cell></row><row r="2282"><cell r="A2282" t="str"><v>MET-0750</v></cell><cell r="B2282" t="str"><v>REFUERZO 3er ESCALON TRASERO PUERTA 1250  </v></cell><cell r="C2282"><v>41089</v></cell><cell r="D2282" t="str"><v>O</v></cell><cell r="E2282"><v>42068</v></cell><cell r="F2282"><v>41090</v></cell><cell r="G2282" t="str"><v>B</v></cell><cell r="H2282" t="str"><v>Placas</v></cell><cell r="I2282" t="str"><v>PZA</v></cell><cell r="J2282"><v>132</v></cell></row><row r="2282"><cell r="L2282" t="str"><v>Planta 5</v></cell></row><row r="2282"><cell r="N2282" t="str"><v>REFUERZO 3er ESCALON TRASERO PUERTA 1250</v></cell></row><row r="2282"><cell r="Q2282" t="str"><v>Polomex</v></cell><cell r="R2282"><v>41090</v></cell></row><row r="2283"><cell r="A2283" t="str"><v>MET-0751</v></cell><cell r="B2283" t="str"><v>LAMINA ANTIDERRAPANTE  DE ALUMINIO DIAMANTE  0.80" X 48" X 120"</v></cell></row><row r="2283"><cell r="G2283" t="str"><v>B</v></cell><cell r="H2283" t="str"><v>Placas</v></cell><cell r="I2283" t="str"><v>KGS</v></cell></row><row r="2283"><cell r="L2283" t="str"><v>Planta 5</v></cell></row><row r="2283"><cell r="N2283" t="str"><v>LAMINA ANTIDERRAPANTE  DE ALUMINIO DIAMANTE</v></cell></row><row r="2283"><cell r="P2283" t="str"><v>0.80" X 48" X 120"</v></cell><cell r="Q2283" t="str"><v>POLOMEX</v></cell><cell r="R2283"><v>41086</v></cell></row><row r="2284"><cell r="A2284" t="str"><v>MET-0752</v></cell><cell r="B2284" t="str"><v>LAMINA CAL 16 PUNTAS REDONDEADAS GALVANIZADA 35 X 50 MM</v></cell><cell r="C2284"><v>41017</v></cell><cell r="D2284" t="str"><v>O</v></cell><cell r="E2284"><v>42356</v></cell><cell r="F2284"><v>42354</v></cell><cell r="G2284" t="str"><v>B</v></cell><cell r="H2284" t="str"><v>Placas</v></cell><cell r="I2284" t="str"><v>PZA</v></cell><cell r="J2284"><v>3.07</v></cell></row><row r="2284"><cell r="L2284" t="str"><v>Planta 5</v></cell></row><row r="2284"><cell r="N2284" t="str"><v>LAMINA CAL 16 PUNTAS REDONDEADAS</v></cell><cell r="O2284" t="str"><v>GALVANIZADA</v></cell><cell r="P2284" t="str"><v>35 X 50 MM</v></cell><cell r="Q2284" t="str"><v>DINA</v></cell><cell r="R2284"><v>41086</v></cell></row><row r="2285"><cell r="A2285" t="str"><v>MET-0753</v></cell><cell r="B2285" t="str"><v>REJILLA ADMISION DE AIRE DERECHA GALVANIZADA </v></cell><cell r="C2285"><v>41086</v></cell><cell r="D2285" t="str"><v>O</v></cell><cell r="E2285"><v>42340</v></cell></row><row r="2285"><cell r="G2285" t="str"><v>B</v></cell><cell r="H2285" t="str"><v>Placas</v></cell><cell r="I2285" t="str"><v>PZA</v></cell><cell r="J2285"><v>13.22</v></cell></row><row r="2285"><cell r="L2285" t="str"><v>Planta 5</v></cell></row><row r="2285"><cell r="N2285" t="str"><v>REJILLA ADMISION DE AIRE DERECHA</v></cell><cell r="O2285" t="str"><v>GALVANIZADA</v></cell></row><row r="2285"><cell r="Q2285" t="str"><v>DINA</v></cell><cell r="R2285"><v>41086</v></cell></row><row r="2286"><cell r="A2286" t="str"><v>MET-0754</v></cell><cell r="B2286" t="str"><v>REJILLA ADMISION DE AIRE IZQUIERDA GALVANIZADA </v></cell><cell r="C2286"><v>41086</v></cell><cell r="D2286" t="str"><v>O</v></cell><cell r="E2286"><v>42340</v></cell></row><row r="2286"><cell r="G2286" t="str"><v>B</v></cell><cell r="H2286" t="str"><v>Placas</v></cell><cell r="I2286" t="str"><v>PZA</v></cell><cell r="J2286"><v>13.22</v></cell></row><row r="2286"><cell r="L2286" t="str"><v>Planta 5</v></cell></row><row r="2286"><cell r="N2286" t="str"><v>REJILLA ADMISION DE AIRE IZQUIERDA</v></cell><cell r="O2286" t="str"><v>GALVANIZADA</v></cell></row><row r="2286"><cell r="Q2286" t="str"><v>DINA</v></cell><cell r="R2286"><v>41086</v></cell></row><row r="2287"><cell r="A2287" t="str"><v>MET-0755</v></cell><cell r="B2287" t="str"><v>REJILLA ADMISION DE AIRE GALVANIZADA </v></cell></row><row r="2287"><cell r="G2287" t="str"><v>B</v></cell><cell r="H2287" t="str"><v>Placas</v></cell><cell r="I2287" t="str"><v>PZA</v></cell></row><row r="2287"><cell r="L2287" t="str"><v>Planta 5</v></cell></row><row r="2287"><cell r="N2287" t="str"><v>REJILLA ADMISION DE AIRE</v></cell><cell r="O2287" t="str"><v>GALVANIZADA</v></cell></row><row r="2287"><cell r="Q2287" t="str"><v>DINA</v></cell><cell r="R2287"><v>41086</v></cell></row><row r="2288"><cell r="A2288" t="str"><v>MET-0756</v></cell><cell r="B2288" t="str"><v>LAMINA CAL 16 GALVANIZADA 1110 X 30 MM</v></cell><cell r="C2288"><v>42306</v></cell><cell r="D2288" t="str"><v>E</v></cell><cell r="E2288"><v>42328</v></cell><cell r="F2288"><v>42328</v></cell><cell r="G2288" t="str"><v>B</v></cell><cell r="H2288" t="str"><v>Placas</v></cell><cell r="I2288" t="str"><v>PZA</v></cell><cell r="J2288"><v>24.97</v></cell></row><row r="2288"><cell r="L2288" t="str"><v>Planta 5</v></cell></row><row r="2288"><cell r="N2288" t="str"><v>LAMINA CAL 16</v></cell><cell r="O2288" t="str"><v>GALVANIZADA</v></cell><cell r="P2288" t="str"><v>1110 X 30 MM</v></cell><cell r="Q2288" t="str"><v>Polomex</v></cell><cell r="R2288"><v>41090</v></cell></row><row r="2289"><cell r="A2289" t="str"><v>MET-0757</v></cell><cell r="B2289" t="str"><v>LAMINA CAL 16 GALVANIZADA 25 X50 MM S/DIBUJO</v></cell><cell r="C2289"><v>42306</v></cell><cell r="D2289" t="str"><v>E</v></cell><cell r="E2289"><v>42328</v></cell><cell r="F2289"><v>42328</v></cell><cell r="G2289" t="str"><v>B</v></cell><cell r="H2289" t="str"><v>Placas</v></cell><cell r="I2289" t="str"><v>PZA</v></cell><cell r="J2289"><v>3.3</v></cell></row><row r="2289"><cell r="L2289" t="str"><v>Planta 5</v></cell></row><row r="2289"><cell r="N2289" t="str"><v>LAMINA CAL 16</v></cell><cell r="O2289" t="str"><v>GALVANIZADA</v></cell><cell r="P2289" t="str"><v>25 X50 MM S/DIBUJO</v></cell><cell r="Q2289" t="str"><v>IRIZAR</v></cell><cell r="R2289"><v>41092</v></cell></row><row r="2290"><cell r="A2290" t="str"><v>MET-0758</v></cell><cell r="B2290" t="str"><v>LAMINA CAL 16 S/PUNTAS GALVANIZADA 788 X 40 MM</v></cell><cell r="C2290"><v>42313</v></cell><cell r="D2290"><v>0</v></cell><cell r="E2290"><v>42313</v></cell><cell r="F2290"><v>42313</v></cell><cell r="G2290" t="str"><v>B</v></cell><cell r="H2290" t="str"><v>Placas</v></cell><cell r="I2290" t="str"><v>PZA</v></cell><cell r="J2290"><v>33.55</v></cell></row><row r="2290"><cell r="L2290" t="str"><v>Planta 5</v></cell></row><row r="2290"><cell r="N2290" t="str"><v>LAMINA CAL 16 S/PUNTAS</v></cell><cell r="O2290" t="str"><v>GALVANIZADA</v></cell><cell r="P2290" t="str"><v>788 X 40 MM</v></cell><cell r="Q2290" t="str"><v>Beccar</v></cell><cell r="R2290"><v>41113</v></cell></row><row r="2291"><cell r="A2291" t="str"><v>MET-0759</v></cell><cell r="B2291" t="str"><v>TUBULAR CAL 16  1/2" X 1"</v></cell></row><row r="2291"><cell r="G2291" t="str"><v>B</v></cell><cell r="H2291" t="str"><v>Placas</v></cell><cell r="I2291" t="str"><v>PZA</v></cell></row><row r="2291"><cell r="L2291" t="str"><v>Planta 5</v></cell></row><row r="2291"><cell r="N2291" t="str"><v>TUBULAR CAL 16</v></cell></row><row r="2291"><cell r="P2291" t="str"><v>1/2" X 1"</v></cell><cell r="Q2291" t="str"><v>Interno</v></cell><cell r="R2291"><v>41118</v></cell></row><row r="2292"><cell r="A2292" t="str"><v>MET-0760</v></cell><cell r="B2292" t="str"><v>TUBULAR CAL 16  1  1/4" CUAD</v></cell></row><row r="2292"><cell r="G2292" t="str"><v>B</v></cell><cell r="H2292" t="str"><v>Placas</v></cell><cell r="I2292" t="str"><v>PZA</v></cell></row><row r="2292"><cell r="L2292" t="str"><v>Planta 5</v></cell></row><row r="2292"><cell r="N2292" t="str"><v>TUBULAR CAL 16</v></cell></row><row r="2292"><cell r="P2292" t="str"><v>1  1/4" CUAD</v></cell><cell r="Q2292" t="str"><v>Interno</v></cell><cell r="R2292"><v>41125</v></cell></row><row r="2293"><cell r="A2293" t="str"><v>MET-0761</v></cell><cell r="B2293" t="str"><v>LAM CAL 16 GALVANIZADA 50 X 30 X 30 MM</v></cell><cell r="C2293"><v>41141</v></cell><cell r="D2293" t="str"><v>O</v></cell></row><row r="2293"><cell r="F2293"><v>41141</v></cell><cell r="G2293" t="str"><v>B</v></cell><cell r="H2293" t="str"><v>Placas</v></cell><cell r="I2293" t="str"><v>PZA</v></cell><cell r="J2293"><v>7.15</v></cell></row><row r="2293"><cell r="L2293" t="str"><v>Planta 5</v></cell></row><row r="2293"><cell r="N2293" t="str"><v>LAM CAL 16</v></cell><cell r="O2293" t="str"><v>GALVANIZADA</v></cell><cell r="P2293" t="str"><v>50 X 30 X 30 MM</v></cell><cell r="Q2293" t="str"><v>Polomex</v></cell><cell r="R2293"><v>41130</v></cell></row><row r="2294"><cell r="A2294" t="str"><v>MET-0762</v></cell><cell r="B2294" t="str"><v>ANGULO ACERO AL CARBON  1/4" X 2"</v></cell></row><row r="2294"><cell r="G2294" t="str"><v>C</v></cell><cell r="H2294" t="str"><v>Perfiles y tubulares</v></cell><cell r="I2294" t="str"><v>PZA</v></cell></row><row r="2294"><cell r="L2294" t="str"><v>ALM. GRAL</v></cell></row><row r="2294"><cell r="N2294" t="str"><v>ANGULO ACERO AL CARBON</v></cell></row><row r="2294"><cell r="P2294" t="str"><v>1/4" X 2"</v></cell><cell r="Q2294" t="str"><v>Interno</v></cell><cell r="R2294"><v>41135</v></cell></row><row r="2295"><cell r="A2295" t="str"><v>MET-0763</v></cell><cell r="B2295" t="str"><v>SOPORTE PARA BASE DE MOTOVENTILADOR DER CAJA TRASERA GALVANIZADA </v></cell><cell r="C2295"><v>42333</v></cell><cell r="D2295"><v>0</v></cell><cell r="E2295"><v>42340</v></cell><cell r="F2295"><v>42334</v></cell><cell r="G2295" t="str"><v>B</v></cell><cell r="H2295" t="str"><v>Soportes</v></cell><cell r="I2295" t="str"><v>PZA</v></cell><cell r="J2295"><v>31.35</v></cell></row><row r="2295"><cell r="L2295" t="str"><v>Planta 5</v></cell></row><row r="2295"><cell r="N2295" t="str"><v>SOPORTE PARA BASE DE MOTOVENTILADOR DER CAJA TRASERA</v></cell><cell r="O2295" t="str"><v>GALVANIZADA</v></cell></row><row r="2295"><cell r="Q2295" t="str"><v>Polomex</v></cell><cell r="R2295"><v>41150</v></cell></row><row r="2296"><cell r="A2296" t="str"><v>MET-0764</v></cell><cell r="B2296" t="str"><v>SOPORTE PARA BASE DE MOTOVENTILADOR IZQ CAJA TRASERA GALVANIZADA </v></cell><cell r="C2296"><v>42333</v></cell><cell r="D2296"><v>0</v></cell><cell r="E2296"><v>42340</v></cell><cell r="F2296"><v>42334</v></cell><cell r="G2296" t="str"><v>B</v></cell><cell r="H2296" t="str"><v>Soportes</v></cell><cell r="I2296" t="str"><v>PZA</v></cell><cell r="J2296"><v>31.35</v></cell></row><row r="2296"><cell r="L2296" t="str"><v>Planta 5</v></cell></row><row r="2296"><cell r="N2296" t="str"><v>SOPORTE PARA BASE DE MOTOVENTILADOR IZQ CAJA TRASERA</v></cell><cell r="O2296" t="str"><v>GALVANIZADA</v></cell></row><row r="2296"><cell r="Q2296" t="str"><v>Polomex</v></cell><cell r="R2296"><v>41150</v></cell></row><row r="2297"><cell r="A2297" t="str"><v>MET-0765</v></cell><cell r="B2297" t="str"><v>SOPORTE PARA BASE DE MOTOVENTILADOR DER CAJA DELANTERA GALVANIZADA </v></cell><cell r="C2297"><v>41162</v></cell><cell r="D2297" t="str"><v>O</v></cell><cell r="E2297"><v>42068</v></cell><cell r="F2297"><v>41164</v></cell><cell r="G2297" t="str"><v>B</v></cell><cell r="H2297" t="str"><v>Soportes</v></cell><cell r="I2297" t="str"><v>PZA</v></cell><cell r="J2297"><v>66.24</v></cell></row><row r="2297"><cell r="L2297" t="str"><v>Planta 5</v></cell></row><row r="2297"><cell r="N2297" t="str"><v>SOPORTE PARA BASE DE MOTOVENTILADOR DER CAJA DELANTERA</v></cell><cell r="O2297" t="str"><v>GALVANIZADA</v></cell></row><row r="2297"><cell r="Q2297" t="str"><v>Polomex</v></cell><cell r="R2297"><v>41162</v></cell></row><row r="2298"><cell r="A2298" t="str"><v>MET-0766</v></cell><cell r="B2298" t="str"><v>SOPORTE PARA BASE DE MOTOVENTILADOR IZQ CAJA DELANTERA GALVANIZADA </v></cell><cell r="C2298"><v>41162</v></cell><cell r="D2298" t="str"><v>O</v></cell><cell r="E2298"><v>42068</v></cell><cell r="F2298"><v>41164</v></cell><cell r="G2298" t="str"><v>B</v></cell><cell r="H2298" t="str"><v>Soportes</v></cell><cell r="I2298" t="str"><v>PZA</v></cell><cell r="J2298"><v>66.24</v></cell></row><row r="2298"><cell r="L2298" t="str"><v>Planta 5</v></cell></row><row r="2298"><cell r="N2298" t="str"><v>SOPORTE PARA BASE DE MOTOVENTILADOR IZQ CAJA DELANTERA</v></cell><cell r="O2298" t="str"><v>GALVANIZADA</v></cell></row><row r="2298"><cell r="Q2298" t="str"><v>Polomex</v></cell><cell r="R2298"><v>41162</v></cell></row><row r="2299"><cell r="A2299" t="str"><v>MET-0767</v></cell><cell r="B2299" t="str"><v>LAMINA CAL.16 GALVANIZADA 15 X 300 MM</v></cell><cell r="C2299"><v>42306</v></cell><cell r="D2299" t="str"><v>E</v></cell><cell r="E2299"><v>42328</v></cell><cell r="F2299"><v>42328</v></cell><cell r="G2299" t="str"><v>B</v></cell><cell r="H2299" t="str"><v>Placas</v></cell><cell r="I2299" t="str"><v>PZA</v></cell><cell r="J2299"><v>8.25</v></cell></row><row r="2299"><cell r="L2299" t="str"><v>Planta 1</v></cell></row><row r="2299"><cell r="N2299" t="str"><v>LAMINA CAL.16</v></cell><cell r="O2299" t="str"><v>GALVANIZADA</v></cell><cell r="P2299" t="str"><v>15 X 300 MM</v></cell><cell r="Q2299" t="str"><v>Dina</v></cell><cell r="R2299"><v>41198</v></cell></row><row r="2300"><cell r="A2300" t="str"><v>MET-0768</v></cell><cell r="B2300" t="str"><v>MDF DE 6 MM  215 X 600 MM</v></cell><cell r="C2300"><v>41227</v></cell><cell r="D2300" t="str"><v>O</v></cell><cell r="E2300"><v>41228</v></cell><cell r="F2300"><v>41229</v></cell><cell r="G2300" t="str"><v>C</v></cell><cell r="H2300" t="str"><v>Maderas</v></cell><cell r="I2300" t="str"><v>PZA</v></cell></row><row r="2300"><cell r="L2300" t="str"><v>Planta 1</v></cell></row><row r="2300"><cell r="N2300" t="str"><v>MDF DE 6 MM</v></cell></row><row r="2300"><cell r="P2300" t="str"><v>215 X 600 MM</v></cell><cell r="Q2300" t="str"><v>IRIZAR</v></cell></row><row r="2301"><cell r="A2301" t="str"><v>MET-0769</v></cell><cell r="B2301" t="str"><v>LAMINA CAL 12 GALVANIZADA 80 X 340 MM</v></cell><cell r="C2301"><v>42306</v></cell><cell r="D2301" t="str"><v>E</v></cell><cell r="E2301"><v>42328</v></cell><cell r="F2301"><v>42328</v></cell><cell r="G2301" t="str"><v>B</v></cell><cell r="H2301" t="str"><v>Placas</v></cell><cell r="I2301" t="str"><v>PZA</v></cell><cell r="J2301"><v>30.745</v></cell></row><row r="2301"><cell r="L2301" t="str"><v>Planta 2</v></cell></row><row r="2301"><cell r="N2301" t="str"><v>LAMINA CAL 12</v></cell><cell r="O2301" t="str"><v>GALVANIZADA</v></cell><cell r="P2301" t="str"><v>80 X 340 MM</v></cell><cell r="Q2301" t="str"><v>Polomex</v></cell><cell r="R2301"><v>41250</v></cell></row><row r="2302"><cell r="A2302" t="str"><v>MET-0770</v></cell><cell r="B2302" t="str"><v>LAMINA CAL 12 GALVANIZADA 50 X 100 MM</v></cell><cell r="C2302"><v>42306</v></cell><cell r="D2302" t="str"><v>E</v></cell><cell r="E2302"><v>42328</v></cell><cell r="F2302"><v>42328</v></cell><cell r="G2302" t="str"><v>B</v></cell><cell r="H2302" t="str"><v>Placas</v></cell><cell r="I2302" t="str"><v>PZA</v></cell><cell r="J2302"><v>9.35</v></cell></row><row r="2302"><cell r="L2302" t="str"><v>Planta 2</v></cell></row><row r="2302"><cell r="N2302" t="str"><v>LAMINA CAL 12</v></cell><cell r="O2302" t="str"><v>GALVANIZADA</v></cell><cell r="P2302" t="str"><v>50 X 100 MM</v></cell><cell r="Q2302" t="str"><v>Polomex</v></cell><cell r="R2302"><v>41284</v></cell></row><row r="2303"><cell r="A2303" t="str"><v>MET-0771</v></cell><cell r="B2303" t="str"><v>LAMINA CAL 14 GALVANIZADA 80 X 220 MM</v></cell><cell r="C2303"><v>42306</v></cell><cell r="D2303" t="str"><v>E</v></cell><cell r="E2303"><v>42328</v></cell><cell r="F2303"><v>42328</v></cell><cell r="G2303" t="str"><v>B</v></cell><cell r="H2303" t="str"><v>Placas</v></cell><cell r="I2303" t="str"><v>PZA</v></cell><cell r="J2303"><v>12.54</v></cell></row><row r="2303"><cell r="L2303" t="str"><v>Planta 2</v></cell></row><row r="2303"><cell r="N2303" t="str"><v>LAMINA CAL 14</v></cell><cell r="O2303" t="str"><v>GALVANIZADA</v></cell><cell r="P2303" t="str"><v>80 X 220 MM</v></cell><cell r="Q2303" t="str"><v>Polomex</v></cell><cell r="R2303"><v>41289</v></cell></row><row r="2304"><cell r="A2304" t="str"><v>MET-0772</v></cell><cell r="B2304" t="str"><v>LAMINA CAL 12 GALVANIZADA 100 X 170 MM</v></cell><cell r="C2304"><v>42306</v></cell><cell r="D2304" t="str"><v>E</v></cell><cell r="E2304"><v>42328</v></cell><cell r="F2304"><v>42328</v></cell><cell r="G2304" t="str"><v>B</v></cell><cell r="H2304" t="str"><v>Placas</v></cell><cell r="I2304" t="str"><v>PZA</v></cell><cell r="J2304"><v>26.565</v></cell></row><row r="2304"><cell r="L2304" t="str"><v>Planta 2</v></cell></row><row r="2304"><cell r="N2304" t="str"><v>LAMINA CAL 12</v></cell><cell r="O2304" t="str"><v>GALVANIZADA</v></cell><cell r="P2304" t="str"><v>100 X 170 MM</v></cell><cell r="Q2304" t="str"><v>Polomex</v></cell><cell r="R2304"><v>41289</v></cell></row><row r="2305"><cell r="A2305" t="str"><v>MET-0773</v></cell><cell r="B2305" t="str"><v>LAMINA CAL 12 GALVANIZADA 50 x 80 MM</v></cell><cell r="C2305"><v>42306</v></cell><cell r="D2305" t="str"><v>E</v></cell><cell r="E2305"><v>42328</v></cell><cell r="F2305"><v>42328</v></cell><cell r="G2305" t="str"><v>B</v></cell><cell r="H2305" t="str"><v>Placas</v></cell><cell r="I2305" t="str"><v>PZA</v></cell><cell r="J2305"><v>8.03</v></cell></row><row r="2305"><cell r="L2305" t="str"><v>Planta 2</v></cell></row><row r="2305"><cell r="N2305" t="str"><v>LAMINA CAL 12</v></cell><cell r="O2305" t="str"><v>GALVANIZADA</v></cell><cell r="P2305" t="str"><v>50 x 80 MM</v></cell><cell r="Q2305" t="str"><v>Polomex</v></cell><cell r="R2305"><v>41289</v></cell></row><row r="2306"><cell r="A2306" t="str"><v>MET-0774</v></cell><cell r="B2306" t="str"><v>LAMINA CAL 14 GALVANIZADA 50 X 100 MM</v></cell><cell r="C2306"><v>42306</v></cell><cell r="D2306" t="str"><v>E</v></cell><cell r="E2306"><v>42328</v></cell><cell r="F2306"><v>42328</v></cell><cell r="G2306" t="str"><v>B</v></cell><cell r="H2306" t="str"><v>Placas</v></cell><cell r="I2306" t="str"><v>PZA</v></cell><cell r="J2306"><v>7.15</v></cell></row><row r="2306"><cell r="L2306" t="str"><v>Planta 2</v></cell></row><row r="2306"><cell r="N2306" t="str"><v>LAMINA CAL 14</v></cell><cell r="O2306" t="str"><v>GALVANIZADA</v></cell><cell r="P2306" t="str"><v>50 X 100 MM</v></cell><cell r="Q2306" t="str"><v>Polomex</v></cell><cell r="R2306"><v>41289</v></cell></row><row r="2307"><cell r="A2307" t="str"><v>MET-0775</v></cell><cell r="B2307" t="str"><v>LAMINA CAL 16 GALVANIZADA 15 X 170 MM</v></cell><cell r="C2307"><v>42306</v></cell><cell r="D2307" t="str"><v>E</v></cell><cell r="E2307"><v>42328</v></cell><cell r="F2307"><v>42328</v></cell><cell r="G2307" t="str"><v>B</v></cell><cell r="H2307" t="str"><v>Placas</v></cell><cell r="I2307" t="str"><v>PZA</v></cell><cell r="J2307"><v>6.71</v></cell></row><row r="2307"><cell r="L2307" t="str"><v>Planta 2</v></cell></row><row r="2307"><cell r="N2307" t="str"><v>LAMINA CAL 16</v></cell><cell r="O2307" t="str"><v>GALVANIZADA</v></cell><cell r="P2307" t="str"><v>15 X 170 MM</v></cell><cell r="Q2307" t="str"><v>Polomex</v></cell><cell r="R2307"><v>41297</v></cell></row><row r="2308"><cell r="A2308" t="str"><v>MET-0776</v></cell><cell r="B2308" t="str"><v>SOPORTE PARA ENGATE CAL 16 GALVANIZADA 20 X 25 X 20 MM</v></cell><cell r="C2308"><v>41614</v></cell><cell r="D2308" t="str"><v>O</v></cell><cell r="E2308"><v>42122</v></cell><cell r="F2308"><v>42312</v></cell><cell r="G2308" t="str"><v>B</v></cell><cell r="H2308" t="str"><v>Placas</v></cell><cell r="I2308" t="str"><v>PZA</v></cell><cell r="J2308"><v>8.47</v></cell></row><row r="2308"><cell r="L2308" t="str"><v>Planta 2</v></cell></row><row r="2308"><cell r="N2308" t="str"><v>SOPORTE PARA ENGATE CAL 16</v></cell><cell r="O2308" t="str"><v>GALVANIZADA</v></cell><cell r="P2308" t="str"><v>20 X 25 X 20 MM</v></cell><cell r="Q2308" t="str"><v>Polomex</v></cell><cell r="R2308"><v>41311</v></cell></row><row r="2309"><cell r="A2309" t="str"><v>MET-0777</v></cell><cell r="B2309" t="str"><v>BOTONERA 3 CAVIDADES ALUMINIO IRIZAR  </v></cell><cell r="C2309"><v>41312</v></cell><cell r="D2309" t="str"><v>O</v></cell><cell r="E2309"><v>42068</v></cell><cell r="F2309"><v>41323</v></cell><cell r="G2309" t="str"><v>B</v></cell><cell r="H2309" t="str"><v>Placas</v></cell><cell r="I2309" t="str"><v>PZA</v></cell></row><row r="2309"><cell r="L2309" t="str"><v>Planta 1</v></cell></row><row r="2309"><cell r="N2309" t="str"><v>BOTONERA 3 CAVIDADES ALUMINIO IRIZAR</v></cell></row><row r="2309"><cell r="Q2309" t="str"><v>Irizar</v></cell><cell r="R2309"><v>41314</v></cell></row><row r="2310"><cell r="A2310" t="str"><v>MET-0778</v></cell><cell r="B2310" t="str"><v>BOTONERA 4 CAVIDADES ALUMINIO IRIZAR  </v></cell><cell r="C2310"><v>41312</v></cell><cell r="D2310" t="str"><v>O</v></cell><cell r="E2310"><v>42068</v></cell><cell r="F2310"><v>41323</v></cell><cell r="G2310" t="str"><v>B</v></cell><cell r="H2310" t="str"><v>Placas</v></cell><cell r="I2310" t="str"><v>PZA</v></cell></row><row r="2310"><cell r="L2310" t="str"><v>Planta 1</v></cell></row><row r="2310"><cell r="N2310" t="str"><v>BOTONERA 4 CAVIDADES ALUMINIO IRIZAR</v></cell></row><row r="2310"><cell r="Q2310" t="str"><v>Irizar</v></cell><cell r="R2310"><v>41314</v></cell></row><row r="2311"><cell r="A2311" t="str"><v>MET-0779</v></cell><cell r="B2311" t="str"><v>SOPORTE MONEDERO GALVANIZADA 72.7 X24 X 74 MM C/2 TORNILLOS M6 X 25 MM</v></cell><cell r="C2311"><v>41324</v></cell><cell r="D2311" t="str"><v>O</v></cell><cell r="E2311"><v>41338</v></cell><cell r="F2311"><v>41338</v></cell><cell r="G2311" t="str"><v>B</v></cell><cell r="H2311" t="str"><v>Soportes</v></cell><cell r="I2311" t="str"><v>PZA</v></cell></row><row r="2311"><cell r="L2311" t="str"><v>Planta 1</v></cell></row><row r="2311"><cell r="N2311" t="str"><v>SOPORTE MONEDERO</v></cell><cell r="O2311" t="str"><v>GALVANIZADA</v></cell><cell r="P2311" t="str"><v>72.7 X24 X 74 MM C/2 TORNILLOS M6 X 25 MM</v></cell><cell r="Q2311" t="str"><v>Polomex</v></cell><cell r="R2311"><v>41316</v></cell></row><row r="2312"><cell r="A2312" t="str"><v>MET-0780</v></cell><cell r="B2312" t="str"><v>SOPORTE MONEDERO GALVANIZADA  33 X 30 X 70 MM C/1 TORNILLO M6 X 25 MM</v></cell><cell r="C2312"><v>41324</v></cell><cell r="D2312" t="str"><v>O</v></cell><cell r="E2312"><v>41338</v></cell><cell r="F2312"><v>41338</v></cell><cell r="G2312" t="str"><v>B</v></cell><cell r="H2312" t="str"><v>Soportes</v></cell><cell r="I2312" t="str"><v>PZA</v></cell></row><row r="2312"><cell r="L2312" t="str"><v>Planta 1</v></cell></row><row r="2312"><cell r="N2312" t="str"><v>SOPORTE MONEDERO</v></cell><cell r="O2312" t="str"><v>GALVANIZADA</v></cell><cell r="P2312" t="str"><v> 33 X 30 X 70 MM C/1 TORNILLO M6 X 25 MM</v></cell><cell r="Q2312" t="str"><v>Polomex</v></cell><cell r="R2312"><v>41316</v></cell></row><row r="2313"><cell r="A2313" t="str"><v>MET-0781</v></cell><cell r="B2313" t="str"><v>CONJUNTO REFUERZO FIJACION CAJA DE PISTON GALVANIZADA 25 X49 X 50 MM</v></cell><cell r="C2313"><v>41324</v></cell><cell r="D2313" t="str"><v>O</v></cell><cell r="E2313"><v>41338</v></cell><cell r="F2313"><v>41338</v></cell><cell r="G2313" t="str"><v>B</v></cell><cell r="H2313" t="str"><v>Soportes</v></cell><cell r="I2313" t="str"><v>PZA</v></cell><cell r="J2313"><v>13.2</v></cell></row><row r="2313"><cell r="L2313" t="str"><v>Planta 1</v></cell></row><row r="2313"><cell r="N2313" t="str"><v>CONJUNTO REFUERZO FIJACION CAJA DE PISTON</v></cell><cell r="O2313" t="str"><v>GALVANIZADA</v></cell><cell r="P2313" t="str"><v>25 X49 X 50 MM</v></cell><cell r="Q2313" t="str"><v>Polomex</v></cell><cell r="R2313"><v>41316</v></cell></row><row r="2314"><cell r="A2314" t="str"><v>MET-0782</v></cell><cell r="B2314" t="str"><v>LAMINA CAL 16 GALVANIZADA 10 X 20 MM</v></cell><cell r="C2314"><v>42306</v></cell><cell r="D2314" t="str"><v>E</v></cell><cell r="E2314"><v>42328</v></cell><cell r="F2314"><v>42328</v></cell><cell r="G2314" t="str"><v>B</v></cell><cell r="H2314" t="str"><v>Placas</v></cell><cell r="I2314" t="str"><v>PZA</v></cell><cell r="J2314"><v>1.32</v></cell></row><row r="2314"><cell r="L2314" t="str"><v>Planta 1</v></cell></row><row r="2314"><cell r="N2314" t="str"><v>LAMINA CAL 16</v></cell><cell r="O2314" t="str"><v>GALVANIZADA</v></cell><cell r="P2314" t="str"><v>10 X 20 MM</v></cell><cell r="Q2314" t="str"><v>IRIZAR</v></cell><cell r="R2314"><v>41319</v></cell></row><row r="2315"><cell r="A2315" t="str"><v>MET-0783</v></cell><cell r="B2315" t="str"><v>ANGULO DE ALUMINIO ANTIDERRAPANTE  GRABADO DIAMANTE 33 X 93 X 422 MM</v></cell><cell r="C2315"><v>41409</v></cell><cell r="D2315" t="str"><v>O</v></cell></row><row r="2315"><cell r="G2315" t="str"><v>B</v></cell><cell r="H2315" t="str"><v>Soportes</v></cell><cell r="I2315" t="str"><v>PZA</v></cell></row><row r="2315"><cell r="L2315" t="str"><v>Planta 2</v></cell></row><row r="2315"><cell r="N2315" t="str"><v>ANGULO DE ALUMINIO ANTIDERRAPANTE </v></cell><cell r="O2315" t="str"><v>GRABADO DIAMANTE</v></cell><cell r="P2315" t="str"><v>33 X 93 X 422 MM</v></cell><cell r="Q2315" t="str"><v>Polomex</v></cell><cell r="R2315"><v>41409</v></cell></row><row r="2316"><cell r="A2316" t="str"><v>MET-0784</v></cell><cell r="B2316" t="str"><v>SOPORTE ANGULO CAL 16 GALVANIZADA 360 X 90 X 20</v></cell><cell r="C2316"><v>41571</v></cell><cell r="D2316" t="str"><v>A</v></cell><cell r="E2316"><v>42062</v></cell><cell r="F2316"><v>41572</v></cell><cell r="G2316" t="str"><v>B</v></cell><cell r="H2316" t="str"><v>Soportes</v></cell><cell r="I2316" t="str"><v>PZA</v></cell><cell r="J2316"><v>37.906</v></cell></row><row r="2316"><cell r="L2316" t="str"><v>Planta 2</v></cell></row><row r="2316"><cell r="N2316" t="str"><v>SOPORTE ANGULO CAL 16</v></cell><cell r="O2316" t="str"><v>GALVANIZADA</v></cell><cell r="P2316" t="str"><v>360 X 90 X 20</v></cell><cell r="Q2316" t="str"><v>Polomex</v></cell><cell r="R2316"><v>41422</v></cell></row><row r="2317"><cell r="A2317" t="str"><v>MET-0785</v></cell><cell r="B2317" t="str"><v>SOPORTE ANGULO CAL 16 GALVANIZADA 700 X 50 X 20</v></cell><cell r="C2317"><v>41422</v></cell><cell r="D2317" t="str"><v>O</v></cell><cell r="E2317"><v>42062</v></cell><cell r="F2317"><v>41422</v></cell><cell r="G2317" t="str"><v>B</v></cell><cell r="H2317" t="str"><v>Soportes</v></cell><cell r="I2317" t="str"><v>PZA</v></cell><cell r="J2317"><v>43.263</v></cell></row><row r="2317"><cell r="L2317" t="str"><v>Planta 2</v></cell></row><row r="2317"><cell r="N2317" t="str"><v>SOPORTE ANGULO CAL 16</v></cell><cell r="O2317" t="str"><v>GALVANIZADA</v></cell><cell r="P2317" t="str"><v>700 X 50 X 20</v></cell><cell r="Q2317" t="str"><v>Polomex</v></cell><cell r="R2317"><v>41422</v></cell></row><row r="2318"><cell r="A2318" t="str"><v>MET-0786</v></cell><cell r="B2318" t="str"><v>ANGULO PARA  TIMBALES GRD GALVANIZADA 28 X 33 X 30</v></cell><cell r="C2318"><v>41551</v></cell><cell r="D2318" t="str"><v>A</v></cell><cell r="E2318"><v>42062</v></cell><cell r="F2318"><v>41551</v></cell><cell r="G2318" t="str"><v>B</v></cell><cell r="H2318" t="str"><v>Soportes</v></cell><cell r="I2318" t="str"><v>PZA</v></cell><cell r="J2318"><v>14.08</v></cell></row><row r="2318"><cell r="L2318" t="str"><v>Planta 2</v></cell></row><row r="2318"><cell r="N2318" t="str"><v>ANGULO PARA  TIMBALES GRD</v></cell><cell r="O2318" t="str"><v>GALVANIZADA</v></cell><cell r="P2318" t="str"><v>28 X 33 X 30</v></cell><cell r="Q2318" t="str"><v>Polomex</v></cell><cell r="R2318"><v>41477</v></cell></row><row r="2319"><cell r="A2319" t="str"><v>MET-0787</v></cell><cell r="B2319" t="str"><v>ANGULO PARA  TIMBALES GALVANIZADA 24 X 33 X 30</v></cell><cell r="C2319"><v>41551</v></cell><cell r="D2319" t="str"><v>A</v></cell><cell r="E2319"><v>41551</v></cell><cell r="F2319"><v>41551</v></cell><cell r="G2319" t="str"><v>B</v></cell><cell r="H2319" t="str"><v>Soportes</v></cell><cell r="I2319" t="str"><v>PZA</v></cell><cell r="J2319"><v>13.75</v></cell></row><row r="2319"><cell r="L2319" t="str"><v>Planta 2</v></cell></row><row r="2319"><cell r="N2319" t="str"><v>ANGULO PARA  TIMBALES</v></cell><cell r="O2319" t="str"><v>GALVANIZADA</v></cell><cell r="P2319" t="str"><v>24 X 33 X 30</v></cell><cell r="Q2319" t="str"><v>Polomex</v></cell><cell r="R2319"><v>41477</v></cell></row><row r="2320"><cell r="A2320" t="str"><v>MET-0788</v></cell><cell r="B2320" t="str"><v>SOPORTE "U" CAL 16 GALVANIZADO  57 X 204 X 31</v></cell><cell r="C2320"><v>41465</v></cell><cell r="D2320" t="str"><v>O</v></cell><cell r="E2320"><v>41549</v></cell><cell r="F2320"><v>41549</v></cell><cell r="G2320" t="str"><v>B</v></cell><cell r="H2320" t="str"><v>Soportes</v></cell><cell r="I2320" t="str"><v>PZA</v></cell><cell r="J2320"><v>14.245</v></cell></row><row r="2320"><cell r="L2320" t="str"><v>Planta 2</v></cell></row><row r="2320"><cell r="N2320" t="str"><v>SOPORTE "U" CAL 16</v></cell><cell r="O2320" t="str"><v>GALVANIZADO </v></cell><cell r="P2320" t="str"><v>57 X 204 X 31</v></cell><cell r="Q2320" t="str"><v>Polomex</v></cell></row><row r="2321"><cell r="A2321" t="str"><v>MET-0789</v></cell><cell r="B2321" t="str"><v>SOPORTE TACOGRAFO  GALVANIZADA 60 X 220 X 20</v></cell><cell r="C2321"><v>41473</v></cell><cell r="D2321" t="str"><v>A</v></cell></row><row r="2321"><cell r="F2321"><v>41473</v></cell><cell r="G2321" t="str"><v>B</v></cell><cell r="H2321" t="str"><v>Soportes</v></cell><cell r="I2321" t="str"><v>PZA</v></cell><cell r="J2321"><v>14.3</v></cell></row><row r="2321"><cell r="L2321" t="str"><v>Planta 1</v></cell></row><row r="2321"><cell r="N2321" t="str"><v>SOPORTE TACOGRAFO </v></cell><cell r="O2321" t="str"><v>GALVANIZADA</v></cell><cell r="P2321" t="str"><v>60 X 220 X 20</v></cell><cell r="Q2321" t="str"><v>IRIZAR</v></cell><cell r="R2321"><v>41477</v></cell></row><row r="2322"><cell r="A2322" t="str"><v>MET-0790</v></cell><cell r="B2322" t="str"><v>SOPORTE "T" CAL 16 GALVANIZADO  57 X 204 X 31</v></cell><cell r="C2322"><v>41465</v></cell><cell r="D2322" t="str"><v>O</v></cell><cell r="E2322"><v>41549</v></cell><cell r="F2322"><v>41549</v></cell><cell r="G2322" t="str"><v>B</v></cell><cell r="H2322" t="str"><v>Soportes</v></cell><cell r="I2322" t="str"><v>PZA</v></cell><cell r="J2322"><v>28.776</v></cell></row><row r="2322"><cell r="L2322" t="str"><v>Planta 2</v></cell></row><row r="2322"><cell r="N2322" t="str"><v>SOPORTE "T" CAL 16</v></cell><cell r="O2322" t="str"><v>GALVANIZADO </v></cell><cell r="P2322" t="str"><v>57 X 204 X 31</v></cell><cell r="Q2322" t="str"><v>Polomex</v></cell><cell r="R2322"><v>41477</v></cell></row><row r="2323"><cell r="A2323" t="str"><v>MET-0791</v></cell><cell r="B2323" t="str"><v>SOPORTE INSTRUMENTOS GALVANIZADO  201 X 121 X 30.5</v></cell><cell r="C2323"><v>41564</v></cell><cell r="D2323" t="str"><v>O</v></cell><cell r="E2323"><v>41569</v></cell><cell r="F2323"><v>41569</v></cell><cell r="G2323" t="str"><v>B</v></cell><cell r="H2323" t="str"><v>Soportes</v></cell><cell r="I2323" t="str"><v>PZA</v></cell><cell r="J2323"><v>44.814</v></cell></row><row r="2323"><cell r="L2323" t="str"><v>Planta 2</v></cell></row><row r="2323"><cell r="N2323" t="str"><v>SOPORTE INSTRUMENTOS</v></cell><cell r="O2323" t="str"><v>GALVANIZADO </v></cell><cell r="P2323" t="str"><v>201 X 121 X 30.5</v></cell><cell r="Q2323" t="str"><v>Polomex</v></cell><cell r="R2323"><v>41477</v></cell></row><row r="2324"><cell r="A2324" t="str"><v>MET-0792</v></cell><cell r="B2324" t="str"><v>SOPORTE PRIMER PELDAÑO ESCALON G7 (4385) CAL 14 GALVANIZADO  200 X 750</v></cell><cell r="C2324"><v>41541</v></cell><cell r="D2324" t="str"><v>O</v></cell><cell r="E2324"><v>41549</v></cell><cell r="F2324"><v>41576</v></cell><cell r="G2324" t="str"><v>B</v></cell><cell r="H2324" t="str"><v>Soportes</v></cell><cell r="I2324" t="str"><v>PZA</v></cell><cell r="J2324"><v>181.5</v></cell></row><row r="2324"><cell r="L2324" t="str"><v>Planta 2</v></cell></row><row r="2324"><cell r="N2324" t="str"><v>SOPORTE PRIMER PELDAÑO ESCALON G7 (4385) CAL 14</v></cell><cell r="O2324" t="str"><v>GALVANIZADO </v></cell><cell r="P2324" t="str"><v>200 X 750</v></cell><cell r="Q2324" t="str"><v>Polomex</v></cell><cell r="R2324"><v>41477</v></cell></row><row r="2325"><cell r="A2325" t="str"><v>MET-0793</v></cell><cell r="B2325" t="str"><v>SOPORTE SEGUNDO PELDAÑO ESCALON G7 (7940) CAL 14 GALVANIZADO  260X 750</v></cell><cell r="C2325"><v>41541</v></cell><cell r="D2325" t="str"><v>O</v></cell><cell r="E2325"><v>41549</v></cell><cell r="F2325"><v>41576</v></cell><cell r="G2325" t="str"><v>B</v></cell><cell r="H2325" t="str"><v>Soportes</v></cell><cell r="I2325" t="str"><v>PZA</v></cell><cell r="J2325"><v>214.5</v></cell></row><row r="2325"><cell r="L2325" t="str"><v>Planta 2</v></cell></row><row r="2325"><cell r="N2325" t="str"><v>SOPORTE SEGUNDO PELDAÑO ESCALON G7 (7940) CAL 14</v></cell><cell r="O2325" t="str"><v>GALVANIZADO </v></cell><cell r="P2325" t="str"><v>260X 750</v></cell><cell r="Q2325" t="str"><v>Polomex</v></cell><cell r="R2325"><v>41477</v></cell></row><row r="2326"><cell r="A2326" t="str"><v>MET-0794</v></cell><cell r="B2326" t="str"><v>SOPORTE OMEGA TERCER PELDAÑO G7 (6039) CAL 14 GALVANIZADO  256  X 810</v></cell><cell r="C2326"><v>41541</v></cell><cell r="D2326" t="str"><v>O</v></cell><cell r="E2326"><v>41549</v></cell><cell r="F2326"><v>41576</v></cell><cell r="G2326" t="str"><v>B</v></cell><cell r="H2326" t="str"><v>Soportes</v></cell><cell r="I2326" t="str"><v>PZA</v></cell><cell r="J2326"><v>170.5</v></cell></row><row r="2326"><cell r="L2326" t="str"><v>Planta 2</v></cell></row><row r="2326"><cell r="N2326" t="str"><v>SOPORTE OMEGA TERCER PELDAÑO G7 (6039) CAL 14</v></cell><cell r="O2326" t="str"><v>GALVANIZADO </v></cell><cell r="P2326" t="str"><v>256  X 810</v></cell><cell r="Q2326" t="str"><v>Polomex</v></cell><cell r="R2326"><v>41477</v></cell></row><row r="2327"><cell r="A2327" t="str"><v>MET-0795</v></cell><cell r="B2327" t="str"><v>ANGULO DE ALUMINIO ROLADO  SEGUNDO PELDAÑO (SEGÚN MOLDURA) ALUMINIO NATURAL  756 MM LARGO </v></cell></row><row r="2327"><cell r="G2327" t="str"><v>B</v></cell><cell r="H2327" t="str"><v>Soportes</v></cell><cell r="I2327" t="str"><v>PZA</v></cell><cell r="J2327"><v>27.35</v></cell></row><row r="2327"><cell r="L2327" t="str"><v>Planta 2</v></cell></row><row r="2327"><cell r="N2327" t="str"><v>ANGULO DE ALUMINIO ROLADO  SEGUNDO PELDAÑO (SEGÚN MOLDURA)</v></cell><cell r="O2327" t="str"><v>ALUMINIO NATURAL </v></cell><cell r="P2327" t="str"><v>756 MM LARGO </v></cell><cell r="Q2327" t="str"><v>Polomex</v></cell><cell r="R2327"><v>41477</v></cell></row><row r="2328"><cell r="A2328" t="str"><v>MET-0796</v></cell><cell r="B2328" t="str"><v>ANGULO DE ALUMINIO ROLADO TERCER  PELDAÑO (SEGÚN MOLDURA) ALUMINIO NATURAL  752 MM LARGO </v></cell></row><row r="2328"><cell r="G2328" t="str"><v>B</v></cell><cell r="H2328" t="str"><v>Soportes</v></cell><cell r="I2328" t="str"><v>PZA</v></cell><cell r="J2328"><v>22.27</v></cell></row><row r="2328"><cell r="L2328" t="str"><v>Planta 2</v></cell></row><row r="2328"><cell r="N2328" t="str"><v>ANGULO DE ALUMINIO ROLADO TERCER  PELDAÑO (SEGÚN MOLDURA)</v></cell><cell r="O2328" t="str"><v>ALUMINIO NATURAL </v></cell><cell r="P2328" t="str"><v>752 MM LARGO </v></cell><cell r="Q2328" t="str"><v>Polomex</v></cell><cell r="R2328"><v>41477</v></cell></row><row r="2329"><cell r="A2329" t="str"><v>MET-0797</v></cell><cell r="B2329" t="str"><v>LAMINA CAL 16 250 X 30MM GALVANIZADO  250 X 30</v></cell><cell r="C2329"><v>42306</v></cell><cell r="D2329" t="str"><v>E</v></cell><cell r="E2329"><v>42328</v></cell><cell r="F2329"><v>42328</v></cell><cell r="G2329" t="str"><v>B</v></cell><cell r="H2329" t="str"><v>Placas</v></cell><cell r="I2329" t="str"><v>PZA</v></cell><cell r="J2329"><v>9.075</v></cell></row><row r="2329"><cell r="L2329" t="str"><v>Planta 2</v></cell></row><row r="2329"><cell r="N2329" t="str"><v>LAMINA CAL 16 250 X 30MM</v></cell><cell r="O2329" t="str"><v>GALVANIZADO </v></cell><cell r="P2329" t="str"><v>250 X 30</v></cell><cell r="Q2329" t="str"><v>Polomex</v></cell><cell r="R2329"><v>41477</v></cell></row><row r="2330"><cell r="A2330" t="str"><v>MET-0798</v></cell><cell r="B2330" t="str"><v>SOPORTE ACCESO ESCALON G7 10517816 GALVANIZADO  622 X 345 X 152</v></cell><cell r="C2330"><v>41590</v></cell><cell r="D2330" t="str"><v>A</v></cell></row><row r="2330"><cell r="F2330"><v>41589</v></cell><cell r="G2330" t="str"><v>B</v></cell><cell r="H2330" t="str"><v>Soportes</v></cell><cell r="I2330" t="str"><v>PZA</v></cell><cell r="J2330"><v>263.021</v></cell></row><row r="2330"><cell r="L2330" t="str"><v>Planta 2</v></cell></row><row r="2330"><cell r="N2330" t="str"><v>SOPORTE ACCESO ESCALON G7 10517816</v></cell><cell r="O2330" t="str"><v>GALVANIZADO </v></cell><cell r="P2330" t="str"><v>622 X 345 X 152</v></cell><cell r="Q2330" t="str"><v>Polomex</v></cell><cell r="R2330"><v>41477</v></cell></row><row r="2331"><cell r="A2331" t="str"><v>MET-0799</v></cell><cell r="B2331" t="str"><v>ANGULO DE ALUMINIO  ROLADO PARA ENTRADA DE SALON  ALUMINIO NATURAL  535 MM DE LARGO </v></cell></row><row r="2331"><cell r="G2331" t="str"><v>B</v></cell><cell r="H2331" t="str"><v>Soportes</v></cell><cell r="I2331" t="str"><v>PZA</v></cell><cell r="J2331"><v>22.27</v></cell></row><row r="2331"><cell r="L2331" t="str"><v>Planta 2</v></cell></row><row r="2331"><cell r="N2331" t="str"><v>ANGULO DE ALUMINIO  ROLADO PARA ENTRADA DE SALON </v></cell><cell r="O2331" t="str"><v>ALUMINIO NATURAL </v></cell><cell r="P2331" t="str"><v>535 MM DE LARGO </v></cell><cell r="Q2331" t="str"><v>Polomex</v></cell><cell r="R2331"><v>41477</v></cell></row><row r="2332"><cell r="A2332" t="str"><v>MET-0800</v></cell><cell r="B2332" t="str"><v>ESQUINERO  DERECHO  REV. INT. DELANTERO  (8403) GALVANIZADO  75 X 70 X 50MM</v></cell><cell r="C2332"><v>41537</v></cell><cell r="D2332" t="str"><v>O</v></cell><cell r="E2332"><v>41549</v></cell><cell r="F2332"><v>41549</v></cell><cell r="G2332" t="str"><v>B</v></cell><cell r="H2332" t="str"><v>Soportes</v></cell><cell r="I2332" t="str"><v>PZA</v></cell><cell r="J2332"><v>44</v></cell></row><row r="2332"><cell r="L2332" t="str"><v>Planta 2</v></cell></row><row r="2332"><cell r="N2332" t="str"><v>ESQUINERO  DERECHO  REV. INT. DELANTERO  (8403)</v></cell><cell r="O2332" t="str"><v>GALVANIZADO </v></cell><cell r="P2332" t="str"><v>75 X 70 X 50MM</v></cell><cell r="Q2332" t="str"><v>Polomex</v></cell><cell r="R2332"><v>41477</v></cell></row><row r="2333"><cell r="A2333" t="str"><v>MET-0801</v></cell><cell r="B2333" t="str"><v>ESQUINERO  IZQUIERDO   REV. INT. DELANTERO  (9904) GALVANIZADO  75 X 70 X 50MM</v></cell><cell r="C2333"><v>41537</v></cell><cell r="D2333" t="str"><v>O</v></cell><cell r="E2333"><v>41549</v></cell><cell r="F2333"><v>41549</v></cell><cell r="G2333" t="str"><v>B</v></cell><cell r="H2333" t="str"><v>Soportes</v></cell><cell r="I2333" t="str"><v>PZA</v></cell><cell r="J2333"><v>44</v></cell></row><row r="2333"><cell r="L2333" t="str"><v>Planta 2</v></cell></row><row r="2333"><cell r="N2333" t="str"><v>ESQUINERO  IZQUIERDO   REV. INT. DELANTERO  (9904)</v></cell><cell r="O2333" t="str"><v>GALVANIZADO </v></cell><cell r="P2333" t="str"><v>75 X 70 X 50MM</v></cell><cell r="Q2333" t="str"><v>Polomex</v></cell><cell r="R2333"><v>41477</v></cell></row><row r="2334"><cell r="A2334" t="str"><v>MET-0802</v></cell><cell r="B2334" t="str"><v>INSERTO LATERAL DERECHO REV. INT. DELANTERO (8406) GALVANIZADO  130 X 56 X 80</v></cell><cell r="C2334"><v>41537</v></cell><cell r="D2334" t="str"><v>O</v></cell><cell r="E2334"><v>41549</v></cell><cell r="F2334"><v>41549</v></cell><cell r="G2334" t="str"><v>B</v></cell><cell r="H2334" t="str"><v>Soportes</v></cell><cell r="I2334" t="str"><v>PZA</v></cell><cell r="J2334"><v>27.852</v></cell></row><row r="2334"><cell r="L2334" t="str"><v>Planta 2</v></cell></row><row r="2334"><cell r="N2334" t="str"><v>INSERTO LATERAL DERECHO REV. INT. DELANTERO (8406)</v></cell><cell r="O2334" t="str"><v>GALVANIZADO </v></cell><cell r="P2334" t="str"><v>130 X 56 X 80</v></cell><cell r="Q2334" t="str"><v>Polomex</v></cell><cell r="R2334"><v>41477</v></cell></row><row r="2335"><cell r="A2335" t="str"><v>MET-0803</v></cell><cell r="B2335" t="str"><v>INSERTO LATERAL IZQUIERDO  REV. INT. DELANTERO (8407) GALVANIZADO  130 X 56 X 80</v></cell><cell r="C2335"><v>41537</v></cell><cell r="D2335" t="str"><v>O</v></cell><cell r="E2335"><v>41549</v></cell><cell r="F2335"><v>41549</v></cell><cell r="G2335" t="str"><v>B</v></cell><cell r="H2335" t="str"><v>Soportes</v></cell><cell r="I2335" t="str"><v>PZA</v></cell><cell r="J2335"><v>27.852</v></cell></row><row r="2335"><cell r="L2335" t="str"><v>Planta 2</v></cell></row><row r="2335"><cell r="N2335" t="str"><v>INSERTO LATERAL IZQUIERDO  REV. INT. DELANTERO (8407)</v></cell><cell r="O2335" t="str"><v>GALVANIZADO </v></cell><cell r="P2335" t="str"><v>130 X 56 X 80</v></cell><cell r="Q2335" t="str"><v>Polomex</v></cell><cell r="R2335"><v>41477</v></cell></row><row r="2336"><cell r="A2336" t="str"><v>MET-0804</v></cell><cell r="B2336" t="str"><v>SOPORTE "Z" REV. INT. DELANTERO (8405) GALVANIZADO  45 X 83 X 130</v></cell><cell r="C2336"><v>41537</v></cell><cell r="D2336" t="str"><v>O</v></cell><cell r="E2336"><v>41549</v></cell><cell r="F2336"><v>41549</v></cell><cell r="G2336" t="str"><v>B</v></cell><cell r="H2336" t="str"><v>Soportes</v></cell><cell r="I2336" t="str"><v>PZA</v></cell><cell r="J2336"><v>43.45</v></cell></row><row r="2336"><cell r="L2336" t="str"><v>Planta 2</v></cell></row><row r="2336"><cell r="N2336" t="str"><v>SOPORTE "Z" REV. INT. DELANTERO (8405)</v></cell><cell r="O2336" t="str"><v>GALVANIZADO </v></cell><cell r="P2336" t="str"><v>45 X 83 X 130</v></cell><cell r="Q2336" t="str"><v>Polomex</v></cell><cell r="R2336"><v>41477</v></cell></row><row r="2337"><cell r="A2337" t="str"><v>MET-0805</v></cell><cell r="B2337" t="str"><v>SOPORTE "L"  REV. INT DELANTERO (9017) GALVANIZADO  26 X 39 X 45</v></cell><cell r="C2337"><v>41537</v></cell><cell r="D2337" t="str"><v>O</v></cell><cell r="E2337"><v>41549</v></cell><cell r="F2337"><v>41549</v></cell><cell r="G2337" t="str"><v>B</v></cell><cell r="H2337" t="str"><v>Soportes</v></cell><cell r="I2337" t="str"><v>PZA</v></cell><cell r="J2337"><v>21.45</v></cell></row><row r="2337"><cell r="L2337" t="str"><v>Planta 2</v></cell></row><row r="2337"><cell r="N2337" t="str"><v>SOPORTE "L"  REV. INT DELANTERO (9017)</v></cell><cell r="O2337" t="str"><v>GALVANIZADO </v></cell><cell r="P2337" t="str"><v>26 X 39 X 45</v></cell><cell r="Q2337" t="str"><v>Polomex</v></cell><cell r="R2337"><v>41477</v></cell></row><row r="2338"><cell r="A2338" t="str"><v>MET-0806</v></cell><cell r="B2338" t="str"><v>INSERTO METALICO CON ANGULO 30°  CAL 12 (7718) GALVANIZADO  2.7 X 230 X 400</v></cell><cell r="C2338"><v>41618</v></cell><cell r="D2338" t="str"><v>B</v></cell><cell r="E2338"><v>42062</v></cell><cell r="F2338"><v>42346</v></cell><cell r="G2338" t="str"><v>B</v></cell><cell r="H2338" t="str"><v>Soportes</v></cell><cell r="I2338" t="str"><v>PZA</v></cell><cell r="J2338"><v>81.4</v></cell></row><row r="2338"><cell r="L2338" t="str"><v>Planta 2</v></cell></row><row r="2338"><cell r="N2338" t="str"><v>INSERTO METALICO CON ANGULO 30°  CAL 12 (7718)</v></cell><cell r="O2338" t="str"><v>GALVANIZADO </v></cell><cell r="P2338" t="str"><v>2.7 X 230 X 400</v></cell><cell r="Q2338" t="str"><v>Polomex</v></cell><cell r="R2338"><v>41477</v></cell></row><row r="2339"><cell r="A2339" t="str"><v>MET-0807</v></cell><cell r="B2339" t="str"><v>INSERTO METALICO REV. INT. DELANTERO  10525012 GALVANIZADO  3.4 X 100 X 400</v></cell><cell r="C2339"><v>41537</v></cell><cell r="D2339"><v>0</v></cell><cell r="E2339"><v>41549</v></cell><cell r="F2339"><v>41549</v></cell><cell r="G2339" t="str"><v>B</v></cell><cell r="H2339" t="str"><v>Soportes</v></cell><cell r="I2339" t="str"><v>PZA</v></cell><cell r="J2339"><v>51.7</v></cell></row><row r="2339"><cell r="L2339" t="str"><v>Planta 2</v></cell></row><row r="2339"><cell r="N2339" t="str"><v>INSERTO METALICO REV. INT. DELANTERO  10525012</v></cell><cell r="O2339" t="str"><v>GALVANIZADO </v></cell><cell r="P2339" t="str"><v>3.4 X 100 X 400</v></cell><cell r="Q2339" t="str"><v>Polomex</v></cell><cell r="R2339"><v>41477</v></cell></row><row r="2340"><cell r="A2340" t="str"><v>MET-0808</v></cell><cell r="B2340" t="str"><v>SOPORTE ANGULO  PARA TABLERO G7 10198597 GALVANIZADO  50 X 50 X 60</v></cell><cell r="C2340"><v>41537</v></cell><cell r="D2340" t="str"><v>O</v></cell><cell r="E2340"><v>41549</v></cell><cell r="F2340"><v>41549</v></cell><cell r="G2340" t="str"><v>B</v></cell><cell r="H2340" t="str"><v>Soportes</v></cell><cell r="I2340" t="str"><v>PZA</v></cell></row><row r="2340"><cell r="L2340" t="str"><v>Planta 2</v></cell></row><row r="2340"><cell r="N2340" t="str"><v>SOPORTE ANGULO  PARA TABLERO G7 10198597</v></cell><cell r="O2340" t="str"><v>GALVANIZADO </v></cell><cell r="P2340" t="str"><v>50 X 50 X 60</v></cell><cell r="Q2340" t="str"><v>Polomex</v></cell><cell r="R2340"><v>41478</v></cell></row><row r="2341"><cell r="A2341" t="str"><v>MET-0809</v></cell><cell r="B2341" t="str"><v>FIJADOR PANEL DE INSTRUMENTOS  GALVANIZADO  33 X 22 X 40  </v></cell></row><row r="2341"><cell r="N2341" t="str"><v>FIJADOR PANEL DE INSTRUMENTOS  GALVANIZADO  33 X 22 X 40</v></cell></row><row r="2342"><cell r="A2342" t="str"><v>MET-0810</v></cell><cell r="B2342" t="str"><v>SOPORTE ANGULO  GRD PARA TABLERO G7 10401875 GALVANIZADO  22 X 60 X 282</v></cell><cell r="C2342"><v>41834</v></cell><cell r="D2342" t="str"><v>A</v></cell><cell r="E2342"><v>41835</v></cell><cell r="F2342"><v>41834</v></cell><cell r="G2342" t="str"><v>B</v></cell><cell r="H2342" t="str"><v>Soportes</v></cell><cell r="I2342" t="str"><v>PZA</v></cell><cell r="J2342"><v>17.6</v></cell></row><row r="2342"><cell r="L2342" t="str"><v>Planta 2</v></cell></row><row r="2342"><cell r="N2342" t="str"><v>SOPORTE ANGULO  GRD PARA TABLERO G7 10401875</v></cell><cell r="O2342" t="str"><v>GALVANIZADO </v></cell><cell r="P2342" t="str"><v>22 X 60 X 282</v></cell><cell r="Q2342" t="str"><v>Polomex</v></cell><cell r="R2342"><v>41478</v></cell></row><row r="2343"><cell r="A2343" t="str"><v>MET-0811</v></cell><cell r="B2343" t="str"><v>TUBO ROLADO PARA REFUERZO DE PANEL GALVANIZADO  </v></cell><cell r="C2343"><v>41550</v></cell><cell r="D2343" t="str"><v>O</v></cell><cell r="E2343"><v>41551</v></cell><cell r="F2343"><v>41551</v></cell><cell r="G2343" t="str"><v>B</v></cell><cell r="H2343" t="str"><v>Soportes</v></cell><cell r="I2343" t="str"><v>PZA</v></cell></row><row r="2343"><cell r="L2343" t="str"><v>Planta 2</v></cell></row><row r="2343"><cell r="N2343" t="str"><v>TUBO ROLADO PARA REFUERZO DE PANEL</v></cell><cell r="O2343" t="str"><v>GALVANIZADO </v></cell></row><row r="2343"><cell r="Q2343" t="str"><v>Polomex</v></cell><cell r="R2343"><v>41478</v></cell></row><row r="2344"><cell r="A2344" t="str"><v>MET-0812</v></cell><cell r="B2344" t="str"><v>SOPORTE OMEGA  GALVANIZADO  62 X 150 X 315</v></cell><cell r="C2344"><v>41856</v></cell><cell r="D2344" t="str"><v>C</v></cell><cell r="E2344"><v>41856</v></cell><cell r="F2344"><v>41856</v></cell><cell r="G2344" t="str"><v>B</v></cell><cell r="H2344" t="str"><v>Soportes</v></cell><cell r="I2344" t="str"><v>PZA</v></cell><cell r="J2344"><v>66</v></cell></row><row r="2344"><cell r="L2344" t="str"><v>Planta 2</v></cell></row><row r="2344"><cell r="N2344" t="str"><v>SOPORTE OMEGA </v></cell><cell r="O2344" t="str"><v>GALVANIZADO </v></cell><cell r="P2344" t="str"><v>62 X 150 X 315</v></cell><cell r="Q2344" t="str"><v>Polomex</v></cell></row><row r="2345"><cell r="A2345" t="str"><v>MET-0813</v></cell><cell r="B2345" t="str"><v>PLACA 3/16  AC.C GALV  GALVANIZADO  30 X 30MM</v></cell><cell r="C2345"><v>42328</v></cell><cell r="D2345" t="str"><v>D</v></cell><cell r="E2345"><v>42328</v></cell><cell r="F2345"><v>42328</v></cell><cell r="G2345" t="str"><v>B</v></cell><cell r="H2345" t="str"><v>Placas</v></cell><cell r="I2345" t="str"><v>PZA</v></cell></row><row r="2345"><cell r="L2345" t="str"><v>Planta 2</v></cell></row><row r="2345"><cell r="N2345" t="str"><v>PLACA 3/16  AC.C GALV </v></cell><cell r="O2345" t="str"><v>GALVANIZADO </v></cell><cell r="P2345" t="str"><v>30 X 30MM</v></cell><cell r="Q2345" t="str"><v>Polomex</v></cell></row><row r="2346"><cell r="A2346" t="str"><v>MET-0814</v></cell><cell r="B2346" t="str"><v>LAMINA "Z" DE 12MM DE ALTURA X 100MM DE LARGO  GALVANIZADO  </v></cell><cell r="C2346"><v>41507</v></cell><cell r="D2346" t="str"><v>O</v></cell><cell r="E2346"><v>42062</v></cell><cell r="F2346"><v>41512</v></cell><cell r="G2346" t="str"><v>B</v></cell><cell r="H2346" t="str"><v>Placas</v></cell><cell r="I2346" t="str"><v>PZA</v></cell><cell r="J2346"><v>16.67</v></cell></row><row r="2346"><cell r="L2346" t="str"><v>Planta 1</v></cell></row><row r="2346"><cell r="N2346" t="str"><v>LAMINA "Z" DE 12MM DE ALTURA X 100MM DE LARGO </v></cell><cell r="O2346" t="str"><v>GALVANIZADO </v></cell></row><row r="2346"><cell r="Q2346" t="str"><v>DINA</v></cell></row><row r="2347"><cell r="A2347" t="str"><v>MET-0815</v></cell><cell r="B2347" t="str"><v>LAMINA PARA CIERRE GALVANIZADO  </v></cell></row><row r="2347"><cell r="G2347" t="str"><v>B</v></cell><cell r="H2347" t="str"><v>Placas</v></cell><cell r="I2347" t="str"><v>PZA</v></cell></row><row r="2347"><cell r="L2347" t="str"><v>Planta 2</v></cell></row><row r="2347"><cell r="N2347" t="str"><v>LAMINA PARA CIERRE</v></cell><cell r="O2347" t="str"><v>GALVANIZADO </v></cell></row><row r="2347"><cell r="Q2347" t="str"><v>DINA</v></cell></row><row r="2348"><cell r="A2348" t="str"><v>MET-0816</v></cell><cell r="B2348" t="str"><v>MDF DE 9MM  COMO REFUERZO PARA SEGUNDO PELDAÑO NATURAL  </v></cell><cell r="C2348"><v>41513</v></cell><cell r="D2348" t="str"><v>O</v></cell><cell r="E2348"><v>41513</v></cell><cell r="F2348"><v>41513</v></cell><cell r="G2348" t="str"><v>B</v></cell><cell r="H2348" t="str"><v>MDF</v></cell><cell r="I2348" t="str"><v>PZA</v></cell></row><row r="2348"><cell r="L2348" t="str"><v>Planta 2</v></cell></row><row r="2348"><cell r="N2348" t="str"><v>MDF DE 9MM  COMO REFUERZO PARA SEGUNDO PELDAÑO</v></cell><cell r="O2348" t="str"><v>NATURAL </v></cell></row><row r="2348"><cell r="Q2348" t="str"><v>DINA</v></cell></row><row r="2349"><cell r="A2349" t="str"><v>MET-0817</v></cell><cell r="B2349" t="str"><v>Angulo Cal. 16  Galvanizado 30 x 30 x 180 GALVANIZADO  </v></cell></row><row r="2349"><cell r="G2349" t="str"><v>B</v></cell><cell r="H2349" t="str"><v>Angulo</v></cell><cell r="I2349" t="str"><v>PZA</v></cell></row><row r="2349"><cell r="L2349" t="str"><v>Planta 2</v></cell></row><row r="2349"><cell r="N2349" t="str"><v>Angulo Cal. 16  Galvanizado 30 x 30 x 180</v></cell><cell r="O2349" t="str"><v>GALVANIZADO </v></cell></row><row r="2349"><cell r="Q2349" t="str"><v>Polomex</v></cell></row><row r="2350"><cell r="A2350" t="str"><v>MET-0818</v></cell><cell r="B2350" t="str"><v>Gancho para codera   AC. INOX </v></cell><cell r="C2350"><v>41549</v></cell><cell r="D2350" t="str"><v>O</v></cell><cell r="E2350"><v>42062</v></cell><cell r="F2350"><v>41549</v></cell><cell r="G2350" t="str"><v>B</v></cell><cell r="H2350" t="str"><v>Soportes</v></cell><cell r="I2350" t="str"><v>PZA</v></cell><cell r="J2350"><v>11</v></cell></row><row r="2350"><cell r="L2350" t="str"><v>Planta 2</v></cell></row><row r="2350"><cell r="N2350" t="str"><v>Gancho para codera  </v></cell><cell r="O2350" t="str"><v>AC. INOX</v></cell></row><row r="2350"><cell r="Q2350" t="str"><v>Polomex</v></cell></row><row r="2351"><cell r="A2351" t="str"><v>MET-0819</v></cell><cell r="B2351" t="str"><v>lamina cal 16 de 75 x 50 Galvanizada </v></cell><cell r="C2351"><v>42306</v></cell><cell r="D2351" t="str"><v>E</v></cell><cell r="E2351"><v>42328</v></cell><cell r="F2351"><v>42328</v></cell><cell r="G2351" t="str"><v>B</v></cell><cell r="H2351" t="str"><v>Placas</v></cell><cell r="I2351" t="str"><v>PZA</v></cell><cell r="J2351"><v>2.53</v></cell></row><row r="2351"><cell r="L2351" t="str"><v>Planta 2</v></cell></row><row r="2351"><cell r="N2351" t="str"><v>lamina cal 16 de 75 x 50</v></cell><cell r="O2351" t="str"><v>Galvanizada</v></cell></row><row r="2351"><cell r="Q2351" t="str"><v>Polomex</v></cell></row><row r="2352"><cell r="A2352" t="str"><v>MET-0820</v></cell><cell r="B2352" t="str"><v>Refuerzo Interno Soporte Monitor Lamina cal 16 405 x 308 Galvanizada </v></cell><cell r="C2352"><v>41522</v></cell><cell r="D2352" t="str"><v>O</v></cell><cell r="E2352"><v>42062</v></cell><cell r="F2352"><v>41526</v></cell><cell r="G2352" t="str"><v>B</v></cell><cell r="H2352" t="str"><v>Placas</v></cell><cell r="I2352" t="str"><v>PZA</v></cell><cell r="J2352"><v>150</v></cell></row><row r="2352"><cell r="L2352" t="str"><v>Planta 2</v></cell></row><row r="2352"><cell r="N2352" t="str"><v>Refuerzo Interno Soporte Monitor Lamina cal 16 405 x 308</v></cell><cell r="O2352" t="str"><v>Galvanizada</v></cell></row><row r="2352"><cell r="Q2352" t="str"><v>Polomex</v></cell></row><row r="2353"><cell r="A2353" t="str"><v>MET-0821</v></cell><cell r="B2353" t="str"><v>Placa 1/8 ac.c  Refuerzo Fijacion "L"  Tropicalizado  </v></cell><cell r="C2353"><v>41526</v></cell><cell r="D2353" t="str"><v>O</v></cell><cell r="E2353"><v>42304</v></cell><cell r="F2353"><v>41526</v></cell><cell r="G2353" t="str"><v>B</v></cell><cell r="H2353" t="str"><v>Placas</v></cell><cell r="I2353" t="str"><v>PZA</v></cell><cell r="J2353"><v>38.5</v></cell></row><row r="2353"><cell r="L2353" t="str"><v>Planta 2</v></cell></row><row r="2353"><cell r="N2353" t="str"><v>Placa 1/8 ac.c  Refuerzo Fijacion "L" </v></cell><cell r="O2353" t="str"><v>Tropicalizado </v></cell></row><row r="2353"><cell r="Q2353" t="str"><v>Polomex</v></cell></row><row r="2354"><cell r="A2354" t="str"><v>MET-0822</v></cell><cell r="B2354" t="str"><v>Lamina Letreo de ruta 271.5 x 70 x 88 Cal 16 Galvanizado  </v></cell><cell r="C2354"><v>41551</v></cell><cell r="D2354" t="str"><v>O</v></cell><cell r="E2354"><v>42062</v></cell><cell r="F2354"><v>41551</v></cell><cell r="G2354" t="str"><v>B</v></cell><cell r="H2354" t="str"><v>Soportes</v></cell><cell r="I2354" t="str"><v>PZA</v></cell><cell r="J2354"><v>35.2</v></cell></row><row r="2354"><cell r="L2354" t="str"><v>Planta 1</v></cell></row><row r="2354"><cell r="N2354" t="str"><v>Lamina Letreo de ruta 271.5 x 70 x 88 Cal 16</v></cell><cell r="O2354" t="str"><v>Galvanizado </v></cell></row><row r="2354"><cell r="Q2354" t="str"><v>DINA</v></cell></row><row r="2355"><cell r="A2355" t="str"><v>MET-0823</v></cell><cell r="B2355" t="str"><v>REJILLA DE ALUMINIO CAL 14 10545733  439 X 354 EVO 2 LIQUIDA  </v></cell><cell r="C2355"><v>42346</v></cell><cell r="D2355"><v>0</v></cell><cell r="E2355"><v>42347</v></cell><cell r="F2355"><v>42349</v></cell><cell r="G2355" t="str"><v>B</v></cell><cell r="H2355" t="str"><v>Rejilla</v></cell><cell r="I2355" t="str"><v>PZA</v></cell><cell r="J2355"><v>380</v></cell></row><row r="2355"><cell r="L2355" t="str"><v>Planta 2</v></cell></row><row r="2355"><cell r="N2355" t="str"><v>REJILLA DE ALUMINIO CAL 14 10545733  439 X 354</v></cell><cell r="O2355" t="str"><v>EVO 2 LIQUIDA </v></cell></row><row r="2355"><cell r="Q2355" t="str"><v>Polomex</v></cell></row><row r="2356"><cell r="A2356" t="str"><v>MET-0824</v></cell><cell r="B2356" t="str"><v>SOPORTE "Z" LAMINA CAL 16 880 X 33 X 45 GALVANIZADO  </v></cell><cell r="C2356"><v>41571</v></cell><cell r="D2356" t="str"><v>O</v></cell><cell r="E2356"><v>42062</v></cell><cell r="F2356"><v>41572</v></cell><cell r="G2356" t="str"><v>B</v></cell><cell r="H2356" t="str"><v>Soportes</v></cell><cell r="I2356" t="str"><v>PZA</v></cell><cell r="J2356"><v>34.87</v></cell></row><row r="2356"><cell r="L2356" t="str"><v>Planta 2</v></cell></row><row r="2356"><cell r="N2356" t="str"><v>SOPORTE "Z" LAMINA CAL 16 880 X 33 X 45</v></cell><cell r="O2356" t="str"><v>GALVANIZADO </v></cell></row><row r="2356"><cell r="Q2356" t="str"><v>Polomex</v></cell></row><row r="2357"><cell r="A2357" t="str"><v>MET-0825</v></cell><cell r="B2357" t="str"><v>lamina cal 16 galv 25mmx 10mm x 6mm GALVANIZADO  </v></cell><cell r="C2357"><v>41575</v></cell><cell r="D2357" t="str"><v>O</v></cell><cell r="E2357"><v>42346</v></cell><cell r="F2357"><v>41575</v></cell><cell r="G2357" t="str"><v>B</v></cell><cell r="H2357" t="str"><v>Soportes</v></cell><cell r="I2357" t="str"><v>PZA</v></cell><cell r="J2357"><v>6.6</v></cell></row><row r="2357"><cell r="L2357" t="str"><v>planta 2</v></cell></row><row r="2357"><cell r="N2357" t="str"><v>lamina cal 16 galv 25mmx 10mm x 6mm</v></cell><cell r="O2357" t="str"><v>GALVANIZADO </v></cell></row><row r="2357"><cell r="Q2357" t="str"><v>Polomex</v></cell></row><row r="2358"><cell r="A2358" t="str"><v>MET-0826</v></cell><cell r="B2358" t="str"><v>Soporte central  concha trasera 01M940010 GALVANIZADO  </v></cell><cell r="C2358" t="str"><v>BAJA, PIEZA OBSOLETA</v></cell></row><row r="2358"><cell r="H2358" t="str"><v>Soportes</v></cell><cell r="I2358" t="str"><v>PZA</v></cell></row><row r="2358"><cell r="L2358" t="str"><v>planta </v></cell></row><row r="2358"><cell r="N2358" t="str"><v>Soporte central  concha trasera 01M940010</v></cell><cell r="O2358" t="str"><v>GALVANIZADO </v></cell></row><row r="2358"><cell r="Q2358" t="str"><v>KING AUT</v></cell></row><row r="2359"><cell r="A2359" t="str"><v>MET-0827</v></cell><cell r="B2359" t="str"><v>Soporte lateral Izquierdo  GALVANIZADO  </v></cell><cell r="C2359" t="str"><v>BAJA, PIEZA OBSOLETA</v></cell></row><row r="2359"><cell r="H2359" t="str"><v>Soportes</v></cell><cell r="I2359" t="str"><v>PZA</v></cell></row><row r="2359"><cell r="L2359" t="str"><v>planta</v></cell></row><row r="2359"><cell r="N2359" t="str"><v>Soporte lateral Izquierdo </v></cell><cell r="O2359" t="str"><v>GALVANIZADO </v></cell></row><row r="2359"><cell r="Q2359" t="str"><v>KING AUT</v></cell></row><row r="2360"><cell r="A2360" t="str"><v>MET-0828</v></cell><cell r="B2360" t="str"><v>Soporte Lateral Derecho GALVANIZADO  </v></cell><cell r="C2360" t="str"><v>BAJA, PIEZA OBSOLETA</v></cell></row><row r="2360"><cell r="H2360" t="str"><v>Soportes</v></cell><cell r="I2360" t="str"><v>PZA</v></cell></row><row r="2360"><cell r="L2360" t="str"><v>planta</v></cell></row><row r="2360"><cell r="N2360" t="str"><v>Soporte Lateral Derecho</v></cell><cell r="O2360" t="str"><v>GALVANIZADO </v></cell></row><row r="2360"><cell r="Q2360" t="str"><v>KING AUT</v></cell></row><row r="2361"><cell r="A2361" t="str"><v>MET-0829</v></cell><cell r="B2361" t="str"><v>Soporte porta Faro Derecho alliado  GALVANIZADO  </v></cell><cell r="C2361"><v>41585</v></cell><cell r="D2361" t="str"><v>O</v></cell><cell r="E2361"><v>41752</v></cell><cell r="F2361"><v>41607</v></cell><cell r="G2361" t="str"><v>B</v></cell><cell r="H2361" t="str"><v>Soportes</v></cell><cell r="I2361" t="str"><v>PZA</v></cell><cell r="J2361"><v>41.25</v></cell></row><row r="2361"><cell r="L2361" t="str"><v>planta 4</v></cell></row><row r="2361"><cell r="N2361" t="str"><v>Soporte porta Faro Derecho alliado </v></cell><cell r="O2361" t="str"><v>GALVANIZADO </v></cell></row><row r="2361"><cell r="Q2361" t="str"><v>Polomex</v></cell></row><row r="2362"><cell r="A2362" t="str"><v>MET-0830</v></cell><cell r="B2362" t="str"><v>Soporte porta Faro Izquierdo alliado  GALVANIZADO  </v></cell><cell r="C2362"><v>41585</v></cell><cell r="D2362" t="str"><v>O</v></cell><cell r="E2362"><v>41610</v></cell><cell r="F2362"><v>41607</v></cell><cell r="G2362" t="str"><v>B</v></cell><cell r="H2362" t="str"><v>Soportes</v></cell><cell r="I2362" t="str"><v>PZA</v></cell><cell r="J2362"><v>41.25</v></cell></row><row r="2362"><cell r="L2362" t="str"><v>planta 4</v></cell></row><row r="2362"><cell r="N2362" t="str"><v>Soporte porta Faro Izquierdo alliado </v></cell><cell r="O2362" t="str"><v>GALVANIZADO </v></cell></row><row r="2362"><cell r="Q2362" t="str"><v>Polomex</v></cell></row><row r="2363"><cell r="A2363" t="str"><v>MET-0831</v></cell><cell r="B2363" t="str"><v>SOPORTE TUERCA FAROS GALVANIZADO  DIAMETRO 85 MM EXT, INT 60 MM</v></cell></row><row r="2363"><cell r="G2363" t="str"><v>B</v></cell><cell r="H2363" t="str"><v>Soportes</v></cell><cell r="I2363" t="str"><v>PZA</v></cell></row><row r="2363"><cell r="L2363" t="str"><v>Planta 1</v></cell></row><row r="2363"><cell r="N2363" t="str"><v>SOPORTE TUERCA FAROS</v></cell><cell r="O2363" t="str"><v>GALVANIZADO </v></cell><cell r="P2363" t="str"><v>DIAMETRO 85 MM EXT, INT 60 MM</v></cell><cell r="Q2363" t="str"><v>KING AUT</v></cell></row><row r="2364"><cell r="A2364" t="str"><v>MET-0832</v></cell><cell r="B2364" t="str"><v>LAMINA CAL 16, CON TUERCA SOLDADA  GALVANIZADA 70 X 17 MM</v></cell></row><row r="2364"><cell r="G2364" t="str"><v>B</v></cell><cell r="H2364" t="str"><v>Soportes</v></cell><cell r="I2364" t="str"><v>PZA</v></cell></row><row r="2364"><cell r="L2364" t="str"><v>Planta 1</v></cell></row><row r="2364"><cell r="N2364" t="str"><v>LAMINA CAL 16, CON TUERCA SOLDADA </v></cell><cell r="O2364" t="str"><v>GALVANIZADA</v></cell><cell r="P2364" t="str"><v>70 X 17 MM</v></cell><cell r="Q2364" t="str"><v>KING AUT</v></cell></row><row r="2365"><cell r="A2365" t="str"><v>MET-0833</v></cell><cell r="B2365" t="str"><v>ESTRUCTURA METALICA PARA MAMPARA CHICA  PINTURA  </v></cell><cell r="C2365"><v>42174</v></cell><cell r="D2365" t="str"><v>O</v></cell><cell r="E2365"><v>42346</v></cell><cell r="F2365"><v>42184</v></cell><cell r="G2365" t="str"><v>B</v></cell><cell r="H2365" t="str"><v>Estructura </v></cell><cell r="I2365" t="str"><v>PZA</v></cell><cell r="J2365"><v>250.69</v></cell></row><row r="2365"><cell r="L2365" t="str"><v>Planta 3</v></cell></row><row r="2365"><cell r="N2365" t="str"><v>ESTRUCTURA METALICA PARA MAMPARA CHICA </v></cell><cell r="O2365" t="str"><v>PINTURA </v></cell></row><row r="2365"><cell r="Q2365" t="str"><v>BECCAR</v></cell></row><row r="2365"><cell r="S2365" t="str"><v>Carlos Vazquez</v></cell></row><row r="2366"><cell r="A2366" t="str"><v>MET-0834</v></cell><cell r="B2366" t="str"><v>SOLERA DE AC.C DE 1/4 X 1 1/2"  580MM DE LONGITUD  NATURAL  </v></cell><cell r="C2366"><v>42174</v></cell><cell r="D2366" t="str"><v>O</v></cell><cell r="E2366"><v>42346</v></cell><cell r="F2366"><v>42184</v></cell><cell r="G2366" t="str"><v>B</v></cell><cell r="H2366" t="str"><v>Placas</v></cell><cell r="I2366" t="str"><v>PZA</v></cell><cell r="J2366"><v>29.7</v></cell></row><row r="2366"><cell r="L2366" t="str"><v>Planta 3</v></cell></row><row r="2366"><cell r="N2366" t="str"><v>SOLERA DE AC.C DE 1/4 X 1 1/2"  580MM DE LONGITUD </v></cell><cell r="O2366" t="str"><v>NATURAL </v></cell></row><row r="2366"><cell r="Q2366" t="str"><v>BECCAR </v></cell></row><row r="2366"><cell r="S2366" t="str"><v>Carlos Vazquez</v></cell></row><row r="2367"><cell r="A2367" t="str"><v>MET-0835</v></cell><cell r="B2367" t="str"><v>SOLERA DE AC.C DE 1/4 X 1 "  580MM  NATURAL  </v></cell><cell r="C2367"><v>42174</v></cell><cell r="D2367" t="str"><v>O</v></cell><cell r="E2367"><v>42346</v></cell><cell r="F2367"><v>42184</v></cell><cell r="G2367" t="str"><v>B</v></cell><cell r="H2367" t="str"><v>Placas</v></cell><cell r="I2367" t="str"><v>PZA</v></cell><cell r="J2367"><v>20.9</v></cell></row><row r="2367"><cell r="L2367" t="str"><v>Planta 3</v></cell></row><row r="2367"><cell r="N2367" t="str"><v>SOLERA DE AC.C DE 1/4 X 1 "  580MM </v></cell><cell r="O2367" t="str"><v>NATURAL </v></cell></row><row r="2367"><cell r="Q2367" t="str"><v>BECCAR </v></cell></row><row r="2367"><cell r="S2367" t="str"><v>Carlos Vazquez</v></cell></row><row r="2368"><cell r="A2368" t="str"><v>MET-0836</v></cell><cell r="B2368" t="str"><v>SOLERA DE AC.C DE 1/4 X 1" DE 450 MM  NATURAL  </v></cell><cell r="C2368"><v>42174</v></cell><cell r="D2368" t="str"><v>O</v></cell><cell r="E2368"><v>42346</v></cell><cell r="F2368"><v>42184</v></cell><cell r="G2368" t="str"><v>B</v></cell><cell r="H2368" t="str"><v>Placas</v></cell><cell r="I2368" t="str"><v>PZA</v></cell><cell r="J2368"><v>17.6</v></cell></row><row r="2368"><cell r="L2368" t="str"><v>Planta 3</v></cell></row><row r="2368"><cell r="N2368" t="str"><v>SOLERA DE AC.C DE 1/4 X 1" DE 450 MM </v></cell><cell r="O2368" t="str"><v>NATURAL </v></cell></row><row r="2368"><cell r="Q2368" t="str"><v>BECCAR </v></cell></row><row r="2368"><cell r="S2368" t="str"><v>Carlos Vazquez</v></cell></row><row r="2369"><cell r="A2369" t="str"><v>MET-0837</v></cell><cell r="B2369" t="str"><v>SOLERA DE A.C DE 1/4 X 1" DE 660 MM NATURAL  </v></cell><cell r="C2369"><v>42339</v></cell><cell r="D2369"><v>0</v></cell><cell r="E2369"><v>42340</v></cell><cell r="F2369"><v>42340</v></cell><cell r="G2369" t="str"><v>B</v></cell><cell r="H2369" t="str"><v>Placas</v></cell><cell r="I2369" t="str"><v>PZA</v></cell><cell r="J2369"><v>22.55</v></cell></row><row r="2369"><cell r="L2369" t="str"><v>Planta 3</v></cell></row><row r="2369"><cell r="N2369" t="str"><v>SOLERA DE A.C DE 1/4 X 1" DE 660 MM</v></cell><cell r="O2369" t="str"><v>NATURAL </v></cell></row><row r="2369"><cell r="Q2369" t="str"><v>BECCAR </v></cell></row><row r="2369"><cell r="S2369" t="str"><v>Carlos Vazquez</v></cell></row><row r="2370"><cell r="A2370" t="str"><v>MET-0838</v></cell><cell r="B2370" t="str"><v>SOLERA DE A.C DE 1/4 X 1" DE 570MM NATURAL  </v></cell><cell r="C2370"><v>42339</v></cell><cell r="D2370"><v>0</v></cell><cell r="E2370"><v>42340</v></cell><cell r="F2370"><v>42340</v></cell><cell r="G2370" t="str"><v>B</v></cell><cell r="H2370" t="str"><v>Placas</v></cell><cell r="I2370" t="str"><v>PZA</v></cell><cell r="J2370"><v>20.9</v></cell></row><row r="2370"><cell r="L2370" t="str"><v>Planta 3</v></cell></row><row r="2370"><cell r="N2370" t="str"><v>SOLERA DE A.C DE 1/4 X 1" DE 570MM</v></cell><cell r="O2370" t="str"><v>NATURAL </v></cell></row><row r="2370"><cell r="Q2370" t="str"><v>BECCAR </v></cell></row><row r="2370"><cell r="S2370" t="str"><v>Carlos Vazquez</v></cell></row><row r="2371"><cell r="A2371" t="str"><v>MET-0839</v></cell><cell r="B2371" t="str"><v>SOLERA DE AC.C DE 1/4" X 1 1/2"  X 610MM NATURAL  </v></cell><cell r="C2371"><v>42339</v></cell><cell r="D2371"><v>0</v></cell><cell r="E2371"><v>42340</v></cell><cell r="F2371"><v>42340</v></cell><cell r="G2371" t="str"><v>B</v></cell><cell r="H2371" t="str"><v>Placas</v></cell><cell r="I2371" t="str"><v>PZA</v></cell><cell r="J2371"><v>32.45</v></cell></row><row r="2371"><cell r="L2371" t="str"><v>Planta 3</v></cell></row><row r="2371"><cell r="N2371" t="str"><v>SOLERA DE AC.C DE 1/4" X 1 1/2"  X 610MM</v></cell><cell r="O2371" t="str"><v>NATURAL </v></cell></row><row r="2371"><cell r="Q2371" t="str"><v>BECCAR </v></cell></row><row r="2371"><cell r="S2371" t="str"><v>Carlos Vazquez</v></cell></row><row r="2372"><cell r="A2372" t="str"><v>MET-0840</v></cell><cell r="B2372" t="str"><v>SOLERA ROLADA  DE AC.C 1/4" X 1 1/2" DE 570MM NATURAL  </v></cell><cell r="C2372"><v>41837</v></cell><cell r="D2372" t="str"><v>O</v></cell><cell r="E2372"><v>41841</v></cell><cell r="F2372"><v>41841</v></cell><cell r="G2372" t="str"><v>B</v></cell><cell r="H2372" t="str"><v>Placas</v></cell><cell r="I2372" t="str"><v>PZA</v></cell><cell r="J2372"><v>51.7</v></cell></row><row r="2372"><cell r="L2372" t="str"><v>Planta 3</v></cell></row><row r="2372"><cell r="N2372" t="str"><v>SOLERA ROLADA  DE AC.C 1/4" X 1 1/2" DE 570MM</v></cell><cell r="O2372" t="str"><v>NATURAL </v></cell></row><row r="2372"><cell r="Q2372" t="str"><v>BECCAR </v></cell></row><row r="2372"><cell r="S2372" t="str"><v>Carlos Vazquez</v></cell></row><row r="2373"><cell r="A2373" t="str"><v>MET-0841</v></cell><cell r="B2373" t="str"><v>SOLERA ROLADA  DE AC.C 1/4" X 1 " DE 730MM NATURAL  </v></cell><cell r="C2373"><v>41837</v></cell><cell r="D2373" t="str"><v>O</v></cell><cell r="E2373"><v>41841</v></cell><cell r="F2373"><v>41841</v></cell><cell r="G2373" t="str"><v>B</v></cell><cell r="H2373" t="str"><v>Placas</v></cell><cell r="I2373" t="str"><v>PZA</v></cell><cell r="J2373"><v>46.2</v></cell></row><row r="2373"><cell r="L2373" t="str"><v>Planta 3</v></cell></row><row r="2373"><cell r="N2373" t="str"><v>SOLERA ROLADA  DE AC.C 1/4" X 1 " DE 730MM</v></cell><cell r="O2373" t="str"><v>NATURAL </v></cell></row><row r="2373"><cell r="Q2373" t="str"><v>BECCAR </v></cell></row><row r="2373"><cell r="S2373" t="str"><v>Carlos Vazquez</v></cell></row><row r="2374"><cell r="A2374" t="str"><v>MET-0842</v></cell><cell r="B2374" t="str"><v>SOLERA DE AC.C DE 1/4" X 1"  X 400MM NATURAL  </v></cell><cell r="C2374"><v>41837</v></cell><cell r="D2374" t="str"><v>O</v></cell><cell r="E2374"><v>41841</v></cell><cell r="F2374"><v>41841</v></cell><cell r="G2374" t="str"><v>B</v></cell><cell r="H2374" t="str"><v>Placas</v></cell><cell r="I2374" t="str"><v>PZA</v></cell><cell r="J2374"><v>16.5</v></cell></row><row r="2374"><cell r="L2374" t="str"><v>Planta 3</v></cell></row><row r="2374"><cell r="N2374" t="str"><v>SOLERA DE AC.C DE 1/4" X 1"  X 400MM</v></cell><cell r="O2374" t="str"><v>NATURAL </v></cell></row><row r="2374"><cell r="Q2374" t="str"><v>BECCAR </v></cell></row><row r="2374"><cell r="S2374" t="str"><v>Carlos Vazquez</v></cell></row><row r="2375"><cell r="A2375" t="str"><v>MET-0843</v></cell><cell r="B2375" t="str"><v>ESTRUCTURA INTERNA MAMPARA GRD PINTURA  </v></cell><cell r="C2375"><v>41838</v></cell><cell r="D2375" t="str"><v>O</v></cell><cell r="E2375"><v>41841</v></cell><cell r="F2375"><v>41841</v></cell><cell r="G2375" t="str"><v>B</v></cell><cell r="H2375" t="str"><v>Placas</v></cell><cell r="I2375" t="str"><v>PZA</v></cell><cell r="J2375"><v>385.55</v></cell></row><row r="2375"><cell r="L2375" t="str"><v>Planta 3</v></cell></row><row r="2375"><cell r="N2375" t="str"><v>ESTRUCTURA INTERNA MAMPARA GRD</v></cell><cell r="O2375" t="str"><v>PINTURA </v></cell></row><row r="2375"><cell r="Q2375" t="str"><v>BECCAR </v></cell></row><row r="2376"><cell r="A2376" t="str"><v>MET-0844</v></cell><cell r="B2376" t="str"><v>Estructura Caja de Baterias Ridder GALVANIZADO  </v></cell><cell r="C2376"><v>41648</v></cell><cell r="D2376" t="str"><v>O</v></cell><cell r="E2376"><v>41649</v></cell><cell r="F2376"><v>41649</v></cell><cell r="G2376" t="str"><v>B</v></cell><cell r="H2376" t="str"><v>Estructura</v></cell><cell r="I2376" t="str"><v>PZA</v></cell></row><row r="2376"><cell r="L2376" t="str"><v>Planta 1</v></cell></row><row r="2376"><cell r="N2376" t="str"><v>Estructura Caja de Baterias Ridder</v></cell><cell r="O2376" t="str"><v>GALVANIZADO </v></cell></row><row r="2376"><cell r="Q2376" t="str"><v>DINA</v></cell></row><row r="2376"><cell r="S2376" t="str"><v>Carlos Vazquez</v></cell></row><row r="2377"><cell r="A2377" t="str"><v>MET-0845</v></cell><cell r="B2377" t="str"><v>LAMINA ANTIDERRAPANTE  DE ALUMINIO DIAMANTE  0.100" X 48" X 120"</v></cell><cell r="C2377"><v>42340</v></cell><cell r="D2377"><v>0</v></cell><cell r="E2377"><v>42342</v></cell><cell r="F2377"><v>42345</v></cell><cell r="G2377" t="str"><v>B</v></cell><cell r="H2377" t="str"><v>Placas</v></cell><cell r="I2377" t="str"><v>KGS</v></cell></row><row r="2377"><cell r="L2377" t="str"><v>Planta 2</v></cell></row><row r="2377"><cell r="N2377" t="str"><v>LAMINA ANTIDERRAPANTE  DE ALUMINIO DIAMANTE</v></cell></row><row r="2377"><cell r="P2377" t="str"><v>0.100" X 48" X 120"</v></cell><cell r="Q2377" t="str"><v>POLOMEX</v></cell><cell r="R2377"><v>41652</v></cell><cell r="S2377" t="str"><v>MR</v></cell></row><row r="2378"><cell r="A2378" t="str"><v>MET-0846</v></cell><cell r="B2378" t="str"><v>INSERTO PARA CAJA DE BATERIAS  DINA GALVANIZADO  </v></cell></row><row r="2378"><cell r="G2378" t="str"><v>B</v></cell><cell r="H2378" t="str"><v>Soportes</v></cell><cell r="I2378" t="str"><v>PZA</v></cell></row><row r="2378"><cell r="L2378" t="str"><v>Planta 2</v></cell></row><row r="2378"><cell r="N2378" t="str"><v>INSERTO PARA CAJA DE BATERIAS  DINA</v></cell><cell r="O2378" t="str"><v>GALVANIZADO </v></cell></row><row r="2378"><cell r="Q2378" t="str"><v>DINA</v></cell><cell r="R2378"><v>41289</v></cell><cell r="S2378" t="str"><v>Carlos Vazquez</v></cell></row><row r="2379"><cell r="A2379" t="str"><v>MET-0847</v></cell><cell r="B2379" t="str"><v>Lmina Cal 16 Galv. 150 X 30 MM GALVANIZADO  </v></cell><cell r="C2379"><v>42306</v></cell><cell r="D2379" t="str"><v>E</v></cell><cell r="E2379"><v>42328</v></cell><cell r="F2379"><v>42328</v></cell><cell r="G2379" t="str"><v>B</v></cell><cell r="H2379" t="str"><v>Placas</v></cell><cell r="I2379" t="str"><v>PZA</v></cell><cell r="J2379"><v>6.05</v></cell></row><row r="2379"><cell r="L2379" t="str"><v>Planta 2</v></cell></row><row r="2379"><cell r="N2379" t="str"><v>Lmina Cal 16 Galv. 150 X 30 MM</v></cell><cell r="O2379" t="str"><v>GALVANIZADO </v></cell></row><row r="2379"><cell r="Q2379" t="str"><v>Polomex</v></cell><cell r="R2379"><v>41290</v></cell><cell r="S2379" t="str"><v>Carlos Vazquez</v></cell></row><row r="2380"><cell r="A2380" t="str"><v>MET-0848</v></cell><cell r="B2380" t="str"><v>LAMINA CAL 16 GALVANIZADO  30 X 30 MM</v></cell><cell r="C2380"><v>42306</v></cell><cell r="D2380" t="str"><v>E</v></cell><cell r="E2380"><v>42328</v></cell><cell r="F2380"><v>42328</v></cell><cell r="G2380" t="str"><v>B</v></cell><cell r="H2380" t="str"><v>Placas</v></cell><cell r="I2380" t="str"><v>PZA</v></cell><cell r="J2380"><v>1.87</v></cell></row><row r="2380"><cell r="L2380" t="str"><v>Alm. Gral</v></cell></row><row r="2380"><cell r="N2380" t="str"><v>LAMINA CAL 16</v></cell><cell r="O2380" t="str"><v>GALVANIZADO </v></cell><cell r="P2380" t="str"><v>30 X 30 MM</v></cell><cell r="Q2380" t="str"><v>DINA</v></cell><cell r="R2380"><v>41661</v></cell><cell r="S2380" t="str"><v>MR</v></cell></row><row r="2381"><cell r="A2381" t="str"><v>MET-0849</v></cell><cell r="B2381" t="str"><v>Soporte "L" 40 x 60 x 40 Ac.c  Galvanizado GALVANIZADO  </v></cell><cell r="C2381"><v>41716</v></cell><cell r="D2381" t="str"><v>B</v></cell><cell r="E2381"><v>42062</v></cell><cell r="F2381"><v>41719</v></cell><cell r="G2381" t="str"><v>B</v></cell><cell r="H2381" t="str"><v>Soportes</v></cell><cell r="I2381" t="str"><v>PZA</v></cell><cell r="J2381"><v>13.2</v></cell></row><row r="2381"><cell r="L2381" t="str"><v>Palnta 2</v></cell></row><row r="2381"><cell r="N2381" t="str"><v>Soporte "L" 40 x 60 x 40 Ac.c  Galvanizado</v></cell><cell r="O2381" t="str"><v>GALVANIZADO </v></cell></row><row r="2381"><cell r="Q2381" t="str"><v>Polomex</v></cell><cell r="R2381"><v>41296</v></cell><cell r="S2381" t="str"><v>Carlos  Vazquez</v></cell></row><row r="2382"><cell r="A2382" t="str"><v>MET-0850</v></cell><cell r="B2382" t="str"><v>Malla para caja de piston 10600769 Aluminio  </v></cell><cell r="C2382"><v>41696</v></cell><cell r="D2382" t="str"><v>O</v></cell><cell r="E2382"><v>41696</v></cell><cell r="F2382"><v>42062</v></cell><cell r="G2382" t="str"><v>B</v></cell><cell r="H2382" t="str"><v>Malla</v></cell><cell r="I2382" t="str"><v>PZA</v></cell><cell r="J2382"><v>32.4</v></cell></row><row r="2382"><cell r="L2382" t="str"><v>Planta 2</v></cell></row><row r="2382"><cell r="N2382" t="str"><v>Malla para caja de piston 10600769</v></cell><cell r="O2382" t="str"><v>Aluminio </v></cell></row><row r="2382"><cell r="Q2382" t="str"><v>Polomex</v></cell><cell r="R2382"><v>41296</v></cell><cell r="S2382" t="str"><v>Carlos  Vazquez</v></cell></row><row r="2383"><cell r="A2383" t="str"><v>MET-0851</v></cell><cell r="B2383" t="str"><v>Lamina Ac.c inox cal 8 Natural  AC. INOX 55 x 25</v></cell><cell r="C2383"><v>41667</v></cell><cell r="D2383" t="str"><v>O</v></cell><cell r="E2383"><v>41778</v></cell><cell r="F2383"><v>41669</v></cell><cell r="G2383" t="str"><v>B</v></cell><cell r="H2383" t="str"><v>Placas</v></cell><cell r="I2383" t="str"><v>PZA</v></cell></row><row r="2383"><cell r="L2383" t="str"><v>Planta 3</v></cell></row><row r="2383"><cell r="N2383" t="str"><v>Lamina Ac.c inox cal 8 Natural </v></cell><cell r="O2383" t="str"><v>AC. INOX</v></cell><cell r="P2383" t="str"><v>55 x 25</v></cell><cell r="Q2383" t="str"><v>Bombardier</v></cell><cell r="R2383"><v>41302</v></cell><cell r="S2383" t="str"><v>Carlos  Vazquez</v></cell></row><row r="2384"><cell r="A2384" t="str"><v>MET-0852</v></cell><cell r="B2384" t="str"><v>Lamina Ac.c inox cal 18 Natural  AC. INOX 30 x 11</v></cell><cell r="C2384"><v>41872</v></cell><cell r="D2384" t="str"><v>O</v></cell><cell r="E2384"><v>41778</v></cell><cell r="F2384"><v>41669</v></cell><cell r="G2384" t="str"><v>B</v></cell><cell r="H2384" t="str"><v>Placas</v></cell><cell r="I2384" t="str"><v>PZA</v></cell></row><row r="2384"><cell r="L2384" t="str"><v>Planta 3</v></cell></row><row r="2384"><cell r="N2384" t="str"><v>Lamina Ac.c inox cal 18 Natural </v></cell><cell r="O2384" t="str"><v>AC. INOX</v></cell><cell r="P2384" t="str"><v>30 x 11</v></cell><cell r="Q2384" t="str"><v>Bombardier</v></cell><cell r="R2384"><v>41302</v></cell><cell r="S2384" t="str"><v>Carlos  Vazquez</v></cell></row><row r="2385"><cell r="A2385" t="str"><v>MET-0853</v></cell><cell r="B2385" t="str"><v>Lamina Ac.c inox cal 18 Natural  AC. INOX 40 x 14</v></cell><cell r="C2385"><v>41872</v></cell><cell r="D2385" t="str"><v>O</v></cell><cell r="E2385"><v>41778</v></cell><cell r="F2385"><v>41669</v></cell><cell r="G2385" t="str"><v>B</v></cell><cell r="H2385" t="str"><v>Placas</v></cell><cell r="I2385" t="str"><v>PZA</v></cell></row><row r="2385"><cell r="L2385" t="str"><v>Planta 3</v></cell></row><row r="2385"><cell r="N2385" t="str"><v>Lamina Ac.c inox cal 18 Natural </v></cell><cell r="O2385" t="str"><v>AC. INOX</v></cell><cell r="P2385" t="str"><v>40 x 14</v></cell><cell r="Q2385" t="str"><v>Bombardier</v></cell><cell r="R2385"><v>41302</v></cell><cell r="S2385" t="str"><v>Carlos  Vazquez</v></cell></row><row r="2386"><cell r="A2386" t="str"><v>MET-0854</v></cell><cell r="B2386" t="str"><v>Lamina cal 16 galv. 1120 x 25 GALVANIZADO  1120 x 25</v></cell><cell r="C2386"><v>42306</v></cell><cell r="D2386" t="str"><v>E</v></cell><cell r="E2386"><v>42328</v></cell><cell r="F2386"><v>42328</v></cell><cell r="G2386" t="str"><v>B</v></cell><cell r="H2386" t="str"><v>Placas</v></cell><cell r="I2386" t="str"><v>PZA</v></cell><cell r="J2386"><v>46.2</v></cell></row><row r="2386"><cell r="L2386" t="str"><v>Planta 2</v></cell></row><row r="2386"><cell r="N2386" t="str"><v>Lamina cal 16 galv. 1120 x 25</v></cell><cell r="O2386" t="str"><v>GALVANIZADO </v></cell><cell r="P2386" t="str"><v>1120 x 25</v></cell><cell r="Q2386" t="str"><v>Polomex</v></cell><cell r="R2386"><v>41302</v></cell><cell r="S2386" t="str"><v>Carlos  Vazquez</v></cell></row><row r="2387"><cell r="A2387" t="str"><v>MET-0855</v></cell><cell r="B2387" t="str"><v>Lamina cal 16 Galv. 950 x 25 GALVANIZADO  950 x 25</v></cell><cell r="C2387"><v>42306</v></cell><cell r="D2387" t="str"><v>E</v></cell><cell r="E2387"><v>42328</v></cell><cell r="F2387"><v>42328</v></cell><cell r="G2387" t="str"><v>B</v></cell><cell r="H2387" t="str"><v>Placas</v></cell><cell r="I2387" t="str"><v>PZA</v></cell><cell r="J2387"><v>42.9</v></cell></row><row r="2387"><cell r="L2387" t="str"><v>Planta 2</v></cell></row><row r="2387"><cell r="N2387" t="str"><v>Lamina cal 16 Galv. 950 x 25</v></cell><cell r="O2387" t="str"><v>GALVANIZADO </v></cell><cell r="P2387" t="str"><v>950 x 25</v></cell><cell r="Q2387" t="str"><v>Polomex</v></cell><cell r="R2387"><v>41302</v></cell><cell r="S2387" t="str"><v>Carlos  Vazquez</v></cell></row><row r="2388"><cell r="A2388" t="str"><v>MET-0856</v></cell><cell r="B2388" t="str"><v>ANGULO LARGO TERCER PELDAÑO DE ALUMINIO  ROLADO PARA   ESCALON DE ACCESO 10410784 ALUMINIO NATURAL  710 MM DE LARGO </v></cell></row><row r="2388"><cell r="G2388" t="str"><v>B</v></cell><cell r="H2388" t="str"><v>Soportes</v></cell><cell r="I2388" t="str"><v>PZA</v></cell><cell r="J2388"><v>26.3</v></cell></row><row r="2388"><cell r="L2388" t="str"><v>Planta 2</v></cell></row><row r="2388"><cell r="N2388" t="str"><v>ANGULO LARGO TERCER PELDAÑO DE ALUMINIO  ROLADO PARA   ESCALON DE ACCESO 10410784</v></cell><cell r="O2388" t="str"><v>ALUMINIO NATURAL </v></cell><cell r="P2388" t="str"><v>710 MM DE LARGO </v></cell><cell r="Q2388" t="str"><v>Polomex</v></cell><cell r="R2388"><v>41312</v></cell><cell r="S2388" t="str"><v>Carlos  Vazquez</v></cell></row><row r="2389"><cell r="A2389" t="str"><v>MET-0857</v></cell><cell r="B2389" t="str"><v>ANGULO CORTO  TERCER PELDAÑO DE ALUMINIO  ROLADO PARA   ESCALON DE ACCESO 10410784 ALUMINIO NATURAL  348 MM DE LARGO </v></cell></row><row r="2389"><cell r="G2389" t="str"><v>B</v></cell><cell r="H2389" t="str"><v>Soportes</v></cell><cell r="I2389" t="str"><v>PZA</v></cell><cell r="J2389"><v>18</v></cell></row><row r="2389"><cell r="L2389" t="str"><v>Planta 2</v></cell></row><row r="2389"><cell r="N2389" t="str"><v>ANGULO CORTO  TERCER PELDAÑO DE ALUMINIO  ROLADO PARA   ESCALON DE ACCESO 10410784</v></cell><cell r="O2389" t="str"><v>ALUMINIO NATURAL </v></cell><cell r="P2389" t="str"><v>348 MM DE LARGO </v></cell><cell r="Q2389" t="str"><v>Polomex</v></cell><cell r="R2389"><v>41312</v></cell><cell r="S2389" t="str"><v>Carlos  Vazquez</v></cell></row><row r="2390"><cell r="A2390" t="str"><v>MET-0858</v></cell><cell r="B2390" t="str"><v>Lamina cal 16 200 x 200 Galv Ac.c  Galvanizado  200 x 200 mm</v></cell><cell r="C2390"><v>42306</v></cell><cell r="D2390" t="str"><v>E</v></cell><cell r="E2390"><v>42328</v></cell><cell r="F2390"><v>42328</v></cell><cell r="G2390" t="str"><v>B</v></cell><cell r="H2390" t="str"><v>Placas</v></cell><cell r="I2390" t="str"><v>PZA</v></cell><cell r="J2390"><v>33.825</v></cell></row><row r="2390"><cell r="L2390" t="str"><v>Planta 2</v></cell></row><row r="2390"><cell r="N2390" t="str"><v>Lamina cal 16 200 x 200 Galv Ac.c </v></cell><cell r="O2390" t="str"><v>Galvanizado </v></cell><cell r="P2390" t="str"><v>200 x 200 mm</v></cell><cell r="Q2390" t="str"><v>Polomex</v></cell><cell r="R2390"><v>41312</v></cell><cell r="S2390" t="str"><v>Carlos  Vazquez</v></cell></row><row r="2391"><cell r="A2391" t="str"><v>MET-0859</v></cell><cell r="B2391" t="str"><v>lamina con 107° y esquinas radiadas Cal 16 Ac.c  Galvanizado  70 x 25mm</v></cell><cell r="C2391"><v>41723</v></cell><cell r="D2391" t="str"><v>O</v></cell><cell r="E2391"><v>41723</v></cell><cell r="F2391"><v>41723</v></cell><cell r="G2391" t="str"><v>B</v></cell><cell r="H2391" t="str"><v>Soportes</v></cell><cell r="I2391" t="str"><v>PZA</v></cell><cell r="J2391"><v>13.75</v></cell></row><row r="2391"><cell r="L2391" t="str"><v>Planta 1</v></cell></row><row r="2391"><cell r="N2391" t="str"><v>lamina con 107° y esquinas radiadas Cal 16 Ac.c </v></cell><cell r="O2391" t="str"><v>Galvanizado </v></cell><cell r="P2391" t="str"><v>70 x 25mm</v></cell><cell r="Q2391" t="str"><v>Dina</v></cell><cell r="R2391"><v>41703</v></cell><cell r="S2391" t="str"><v>Carlos  Vazquez</v></cell></row><row r="2392"><cell r="A2392" t="str"><v>MET-0860</v></cell><cell r="B2392" t="str"><v>Lamina cal 16 50 x 71 Soporte  Tapa Galvanizado  50 x 71</v></cell><cell r="C2392"><v>41737</v></cell><cell r="D2392" t="str"><v>A</v></cell><cell r="E2392"><v>41738</v></cell><cell r="F2392"><v>41737</v></cell><cell r="G2392" t="str"><v>B</v></cell><cell r="H2392" t="str"><v>Soportes</v></cell><cell r="I2392" t="str"><v>PZA</v></cell><cell r="J2392"><v>17.05</v></cell></row><row r="2392"><cell r="L2392" t="str"><v>Planta 1</v></cell></row><row r="2392"><cell r="N2392" t="str"><v>Lamina cal 16 50 x 71 Soporte  Tapa</v></cell><cell r="O2392" t="str"><v>Galvanizado </v></cell><cell r="P2392" t="str"><v>50 x 71</v></cell><cell r="Q2392" t="str"><v>Dina</v></cell><cell r="R2392"><v>41736</v></cell><cell r="S2392" t="str"><v>Carlos  Vazquez</v></cell></row><row r="2393"><cell r="A2393" t="str"><v>MET-0861</v></cell><cell r="B2393" t="str"><v>angulo en la mina cal 14 (Alojamiento para sol) Galvanizado  52 x 52</v></cell><cell r="C2393"><v>41737</v></cell><cell r="D2393" t="str"><v>O</v></cell><cell r="E2393"><v>41738</v></cell><cell r="F2393"><v>41737</v></cell><cell r="G2393" t="str"><v>B</v></cell><cell r="H2393" t="str"><v>Soportes</v></cell><cell r="I2393" t="str"><v>PZA</v></cell><cell r="J2393"><v>18.7</v></cell></row><row r="2393"><cell r="L2393" t="str"><v>Planta 1</v></cell></row><row r="2393"><cell r="N2393" t="str"><v>angulo en la mina cal 14 (Alojamiento para sol)</v></cell><cell r="O2393" t="str"><v>Galvanizado </v></cell><cell r="P2393" t="str"><v>52 x 52</v></cell><cell r="Q2393" t="str"><v>Dina</v></cell><cell r="R2393"><v>41736</v></cell><cell r="S2393" t="str"><v>Carlos  Vazquez</v></cell></row><row r="2394"><cell r="A2394" t="str"><v>MET-0862</v></cell><cell r="B2394" t="str"><v>Seguro Luces Traseras (cubierta interior) Lam . Cal 16 Galvanizado  20x22x28</v></cell><cell r="C2394"><v>41757</v></cell><cell r="D2394" t="str"><v>O</v></cell><cell r="E2394"><v>41698</v></cell><cell r="F2394"><v>41941</v></cell><cell r="G2394" t="str"><v>B</v></cell><cell r="H2394" t="str"><v>Soportes</v></cell><cell r="I2394" t="str"><v>PZA</v></cell><cell r="J2394"><v>8.25</v></cell></row><row r="2394"><cell r="L2394" t="str"><v>Planta 1</v></cell></row><row r="2394"><cell r="N2394" t="str"><v>Seguro Luces Traseras (cubierta interior) Lam . Cal 16</v></cell><cell r="O2394" t="str"><v>Galvanizado </v></cell><cell r="P2394" t="str"><v>20x22x28</v></cell><cell r="Q2394" t="str"><v>Dina</v></cell><cell r="R2394"><v>41752</v></cell><cell r="S2394" t="str"><v>Carlos  Vazquez</v></cell></row><row r="2395"><cell r="A2395" t="str"><v>MET-0863</v></cell><cell r="B2395" t="str"><v>Angulo Lam. Cal 16  (cubierta Int.) Galvanizado  33x190x39</v></cell><cell r="C2395"><v>41757</v></cell><cell r="D2395" t="str"><v>O</v></cell><cell r="E2395"><v>41757</v></cell><cell r="F2395"><v>41757</v></cell><cell r="G2395" t="str"><v>B</v></cell><cell r="H2395" t="str"><v>Soportes</v></cell><cell r="I2395" t="str"><v>PZA</v></cell><cell r="J2395"><v>20.68</v></cell></row><row r="2395"><cell r="L2395" t="str"><v>Planta 1</v></cell></row><row r="2395"><cell r="N2395" t="str"><v>Angulo Lam. Cal 16  (cubierta Int.)</v></cell><cell r="O2395" t="str"><v>Galvanizado </v></cell><cell r="P2395" t="str"><v>33x190x39</v></cell><cell r="Q2395" t="str"><v>Dina</v></cell><cell r="R2395"><v>41752</v></cell><cell r="S2395" t="str"><v>Carlos  Vazquez</v></cell></row><row r="2396"><cell r="A2396" t="str"><v>MET-0864</v></cell><cell r="B2396" t="str"><v>Soporte "Z"  Lam Cal 14 (Cubierta Interior ) Galvanizado  40x120x12</v></cell><cell r="C2396"><v>41027</v></cell><cell r="D2396" t="str"><v>O</v></cell><cell r="E2396"><v>41757</v></cell><cell r="F2396"><v>41758</v></cell><cell r="G2396" t="str"><v>B</v></cell><cell r="H2396" t="str"><v>Soportes</v></cell><cell r="I2396" t="str"><v>PZA</v></cell><cell r="J2396"><v>18.48</v></cell></row><row r="2396"><cell r="L2396" t="str"><v>Planta 1</v></cell></row><row r="2396"><cell r="N2396" t="str"><v>Soporte "Z"  Lam Cal 14 (Cubierta Interior )</v></cell><cell r="O2396" t="str"><v>Galvanizado </v></cell><cell r="P2396" t="str"><v>40x120x12</v></cell><cell r="Q2396" t="str"><v>Dina</v></cell><cell r="R2396"><v>41752</v></cell><cell r="S2396" t="str"><v>Carlos  Vazquez</v></cell></row><row r="2397"><cell r="A2397" t="str"><v>MET-0865</v></cell><cell r="B2397" t="str"><v>Inserto "Z" Lam cal .14 (Tapa cub Int ) Galvanizado  36.5x210x7</v></cell><cell r="C2397"><v>41750</v></cell><cell r="D2397" t="str"><v>A</v></cell><cell r="E2397"><v>41842</v></cell><cell r="F2397"><v>41842</v></cell><cell r="G2397" t="str"><v>B</v></cell><cell r="H2397" t="str"><v>Soportes</v></cell><cell r="I2397" t="str"><v>PZA</v></cell><cell r="J2397"><v>19.91</v></cell></row><row r="2397"><cell r="L2397" t="str"><v>Planta 1</v></cell></row><row r="2397"><cell r="N2397" t="str"><v>Inserto "Z" Lam cal .14 (Tapa cub Int )</v></cell><cell r="O2397" t="str"><v>Galvanizado </v></cell><cell r="P2397" t="str"><v>36.5x210x7</v></cell><cell r="Q2397" t="str"><v>Dina</v></cell><cell r="R2397"><v>41752</v></cell><cell r="S2397" t="str"><v>Carlos  Vazquez</v></cell></row><row r="2398"><cell r="A2398" t="str"><v>MET-0866</v></cell><cell r="B2398" t="str"><v>Soporte  Cubierta Mecanismo lam. Cal 14 Galvanizado  40 x40x 40</v></cell></row><row r="2398"><cell r="G2398" t="str"><v>B</v></cell><cell r="H2398" t="str"><v>Soportes</v></cell><cell r="I2398" t="str"><v>PZA</v></cell></row><row r="2398"><cell r="L2398" t="str"><v>Planta 1</v></cell></row><row r="2398"><cell r="N2398" t="str"><v>Soporte  Cubierta Mecanismo lam. Cal 14</v></cell><cell r="O2398" t="str"><v>Galvanizado </v></cell><cell r="P2398" t="str"><v>40 x40x 40</v></cell><cell r="Q2398" t="str"><v>Dina</v></cell><cell r="R2398"><v>41387</v></cell><cell r="S2398" t="str"><v>Carlos  Vazquez</v></cell></row><row r="2399"><cell r="A2399" t="str"><v>MET-0867</v></cell><cell r="B2399" t="str"><v>Soporte Cubierta Mecanismo  Galvanizado  50 x 50 x 50</v></cell></row><row r="2399"><cell r="G2399" t="str"><v>B</v></cell><cell r="H2399" t="str"><v>Soportes</v></cell><cell r="I2399" t="str"><v>PZA</v></cell></row><row r="2399"><cell r="L2399" t="str"><v>Planta 1</v></cell></row><row r="2399"><cell r="N2399" t="str"><v>Soporte Cubierta Mecanismo </v></cell><cell r="O2399" t="str"><v>Galvanizado </v></cell><cell r="P2399" t="str"><v>50 x 50 x 50</v></cell><cell r="Q2399" t="str"><v>Dina</v></cell><cell r="R2399"><v>41394</v></cell><cell r="S2399" t="str"><v>Carlos  Vazquez</v></cell></row><row r="2400"><cell r="A2400" t="str"><v>MET-0868</v></cell><cell r="B2400" t="str"><v>Refuerzo "u" Soporte  Lam. Cal 16  Galvanizado  70 x 12.7 x </v></cell><cell r="C2400"><v>41760</v></cell><cell r="D2400" t="str"><v>O</v></cell><cell r="E2400"><v>41765</v></cell><cell r="F2400"><v>41764</v></cell><cell r="G2400" t="str"><v>B</v></cell><cell r="H2400" t="str"><v>Soportes</v></cell><cell r="I2400" t="str"><v>PZA</v></cell><cell r="J2400"><v>7.7</v></cell></row><row r="2400"><cell r="L2400" t="str"><v>Planta 1</v></cell></row><row r="2400"><cell r="N2400" t="str"><v>Refuerzo "u" Soporte  Lam. Cal 16 </v></cell><cell r="O2400" t="str"><v>Galvanizado </v></cell><cell r="P2400" t="str"><v>70 x 12.7 x </v></cell><cell r="Q2400" t="str"><v>Dina</v></cell><cell r="R2400"><v>41394</v></cell><cell r="S2400" t="str"><v>Carlos  Vazquez</v></cell></row><row r="2401"><cell r="A2401" t="str"><v>MET-0869</v></cell><cell r="B2401" t="str"><v>Soporte "Z" Lam. Cal 16 Galvanizado  65 x 50 x 20</v></cell><cell r="C2401"><v>41760</v></cell><cell r="D2401" t="str"><v>O</v></cell><cell r="E2401"><v>42062</v></cell><cell r="F2401"><v>41941</v></cell><cell r="G2401" t="str"><v>B</v></cell><cell r="H2401" t="str"><v>Soportes</v></cell><cell r="I2401" t="str"><v>PZA</v></cell><cell r="J2401"><v>39.6</v></cell></row><row r="2401"><cell r="L2401" t="str"><v>Planta 1</v></cell></row><row r="2401"><cell r="N2401" t="str"><v>Soporte "Z" Lam. Cal 16</v></cell><cell r="O2401" t="str"><v>Galvanizado </v></cell><cell r="P2401" t="str"><v>65 x 50 x 20</v></cell><cell r="Q2401" t="str"><v>Dina</v></cell><cell r="R2401"><v>41394</v></cell><cell r="S2401" t="str"><v>Carlos  Vazquez</v></cell></row><row r="2402"><cell r="A2402" t="str"><v>MET-0870</v></cell><cell r="B2402" t="str"><v>Soporte panel de instrumentos  Lam  Cal 14 Galvanizado  250 x 15</v></cell><cell r="C2402"><v>41738</v></cell><cell r="D2402" t="str"><v>O</v></cell><cell r="E2402"><v>42062</v></cell><cell r="F2402"><v>41941</v></cell><cell r="G2402" t="str"><v>B</v></cell><cell r="H2402" t="str"><v>Soportes</v></cell><cell r="I2402" t="str"><v>PZA</v></cell><cell r="J2402"><v>50.6</v></cell></row><row r="2402"><cell r="L2402" t="str"><v>Planta 1</v></cell></row><row r="2402"><cell r="N2402" t="str"><v>Soporte panel de instrumentos  Lam  Cal 14</v></cell><cell r="O2402" t="str"><v>Galvanizado </v></cell><cell r="P2402" t="str"><v>250 x 15</v></cell><cell r="Q2402" t="str"><v>Dina</v></cell><cell r="R2402"><v>41760</v></cell><cell r="S2402" t="str"><v>Carlos  Vazquez</v></cell></row><row r="2403"><cell r="A2403" t="str"><v>MET-0871</v></cell><cell r="B2403" t="str"><v>Soporte "S" Puerta Intermedia Lam . Cal 14 Galvanizado  50 x 74</v></cell><cell r="C2403"><v>41767</v></cell><cell r="D2403" t="str"><v>O</v></cell><cell r="E2403"><v>41767</v></cell><cell r="F2403"><v>41767</v></cell><cell r="G2403" t="str"><v>B</v></cell><cell r="H2403" t="str"><v>Soportes</v></cell><cell r="I2403" t="str"><v>PZA</v></cell><cell r="J2403"><v>11.275</v></cell></row><row r="2403"><cell r="L2403" t="str"><v>Planta 1</v></cell></row><row r="2403"><cell r="N2403" t="str"><v>Soporte "S" Puerta Intermedia Lam . Cal 14</v></cell><cell r="O2403" t="str"><v>Galvanizado </v></cell><cell r="P2403" t="str"><v>50 x 74</v></cell><cell r="Q2403" t="str"><v>Dina</v></cell><cell r="R2403"><v>41760</v></cell><cell r="S2403" t="str"><v>Carlos  Vazquez</v></cell></row><row r="2404"><cell r="A2404" t="str"><v>MET-0872</v></cell><cell r="B2404" t="str"><v>Soporte panel  Lam  Cal 14 Galvanizado  25 x 250</v></cell><cell r="C2404"><v>41767</v></cell><cell r="D2404" t="str"><v>O</v></cell><cell r="E2404"><v>41767</v></cell><cell r="F2404"><v>41941</v></cell><cell r="G2404" t="str"><v>B</v></cell><cell r="H2404" t="str"><v>Soportes</v></cell><cell r="I2404" t="str"><v>PZA</v></cell><cell r="J2404"><v>33.825</v></cell></row><row r="2404"><cell r="L2404" t="str"><v>Planta 1</v></cell></row><row r="2404"><cell r="N2404" t="str"><v>Soporte panel  Lam  Cal 14</v></cell><cell r="O2404" t="str"><v>Galvanizado </v></cell><cell r="P2404" t="str"><v>25 x 250</v></cell><cell r="Q2404" t="str"><v>Dina</v></cell><cell r="R2404"><v>41760</v></cell><cell r="S2404" t="str"><v>Carlos  Vazquez</v></cell></row><row r="2405"><cell r="A2405" t="str"><v>MET-0873</v></cell><cell r="B2405" t="str"><v>Inserto izquierdo Lam. Cal 16 Galvanizada 220 x 89</v></cell><cell r="C2405"><v>41780</v></cell><cell r="D2405" t="str"><v>O</v></cell><cell r="E2405"><v>41780</v></cell><cell r="F2405"><v>41941</v></cell><cell r="G2405" t="str"><v>B</v></cell><cell r="H2405" t="str"><v>Soportes</v></cell><cell r="I2405" t="str"><v>PZA</v></cell><cell r="J2405"><v>18.15</v></cell></row><row r="2405"><cell r="L2405" t="str"><v>Planta 1</v></cell></row><row r="2405"><cell r="N2405" t="str"><v>Inserto izquierdo Lam. Cal 16</v></cell><cell r="O2405" t="str"><v>Galvanizada</v></cell><cell r="P2405" t="str"><v>220 x 89</v></cell><cell r="Q2405" t="str"><v>Dina</v></cell><cell r="R2405"><v>41408</v></cell><cell r="S2405" t="str"><v>Carlos  Vazquez</v></cell></row><row r="2406"><cell r="A2406" t="str"><v>MET-0874</v></cell><cell r="B2406" t="str"><v>Inserto Base Extingidor  Lam. Cal 16  Galvanizada 220x 94</v></cell><cell r="C2406"><v>41780</v></cell><cell r="D2406" t="str"><v>O</v></cell><cell r="E2406"><v>41780</v></cell><cell r="F2406"><v>41941</v></cell><cell r="G2406" t="str"><v>B</v></cell><cell r="H2406" t="str"><v>Soportes</v></cell><cell r="I2406" t="str"><v>PZA</v></cell><cell r="J2406"><v>18.15</v></cell></row><row r="2406"><cell r="L2406" t="str"><v>Planta 1</v></cell></row><row r="2406"><cell r="N2406" t="str"><v>Inserto Base Extingidor  Lam. Cal 16 </v></cell><cell r="O2406" t="str"><v>Galvanizada</v></cell><cell r="P2406" t="str"><v>220x 94</v></cell><cell r="Q2406" t="str"><v>Dina</v></cell><cell r="R2406"><v>41408</v></cell><cell r="S2406" t="str"><v>Carlos  Vazquez</v></cell></row><row r="2407"><cell r="A2407" t="str"><v>MET-0875</v></cell><cell r="B2407" t="str"><v>Inserto "Z" Tapa tablero Lam. Cal 16 Galvanizada 50 x 65 x 20</v></cell><cell r="C2407"><v>41780</v></cell><cell r="D2407" t="str"><v>O</v></cell><cell r="E2407"><v>41780</v></cell><cell r="F2407"><v>41942</v></cell><cell r="G2407" t="str"><v>B</v></cell><cell r="H2407" t="str"><v>Soportes</v></cell><cell r="I2407" t="str"><v>PZA</v></cell><cell r="J2407"><v>14.52</v></cell></row><row r="2407"><cell r="L2407" t="str"><v>Planta 1</v></cell></row><row r="2407"><cell r="N2407" t="str"><v>Inserto "Z" Tapa tablero Lam. Cal 16</v></cell><cell r="O2407" t="str"><v>Galvanizada</v></cell><cell r="P2407" t="str"><v>50 x 65 x 20</v></cell><cell r="Q2407" t="str"><v>Dina</v></cell><cell r="R2407"><v>41408</v></cell><cell r="S2407" t="str"><v>Carlos  Vazquez</v></cell></row><row r="2408"><cell r="A2408" t="str"><v>MET-0876</v></cell><cell r="B2408" t="str"><v>Inserto "Z" Lateral Tapa tablero Lam. Cal 16 Galvanizada 50 x 65 x 20</v></cell><cell r="C2408"><v>41780</v></cell><cell r="D2408" t="str"><v>O</v></cell><cell r="E2408"><v>41780</v></cell><cell r="F2408"><v>41942</v></cell><cell r="G2408" t="str"><v>B</v></cell><cell r="H2408" t="str"><v>Soportes</v></cell><cell r="I2408" t="str"><v>PZA</v></cell><cell r="J2408"><v>20.68</v></cell></row><row r="2408"><cell r="L2408" t="str"><v>Planta 1</v></cell></row><row r="2408"><cell r="N2408" t="str"><v>Inserto "Z" Lateral Tapa tablero Lam. Cal 16</v></cell><cell r="O2408" t="str"><v>Galvanizada</v></cell><cell r="P2408" t="str"><v>50 x 65 x 20</v></cell><cell r="Q2408" t="str"><v>Dina</v></cell><cell r="R2408"><v>41775</v></cell><cell r="S2408" t="str"><v>Carlos  Vazquez</v></cell></row><row r="2409"><cell r="A2409" t="str"><v>MET-0877</v></cell><cell r="B2409" t="str"><v>Soporte"L" lam. Cal 16 Galvanizada 185 x 30 x 30</v></cell><cell r="C2409"><v>41778</v></cell><cell r="D2409" t="str"><v>O</v></cell><cell r="E2409"><v>41697</v></cell><cell r="F2409"><v>41779</v></cell><cell r="G2409" t="str"><v>B</v></cell><cell r="H2409" t="str"><v>Soportes</v></cell><cell r="I2409" t="str"><v>PZA</v></cell><cell r="J2409"><v>15.29</v></cell></row><row r="2409"><cell r="L2409" t="str"><v>Planta 1</v></cell></row><row r="2409"><cell r="N2409" t="str"><v>Soporte"L" lam. Cal 16</v></cell><cell r="O2409" t="str"><v>Galvanizada</v></cell><cell r="P2409" t="str"><v>185 x 30 x 30</v></cell><cell r="Q2409" t="str"><v>Polomex</v></cell><cell r="R2409"><v>41778</v></cell><cell r="S2409" t="str"><v>Carlos  Vazquez</v></cell></row><row r="2410"><cell r="A2410" t="str"><v>MET-0878</v></cell><cell r="B2410" t="str"><v>Soporte"L" lam. Cal 16 Galvanizada 260 x 45 x 45</v></cell><cell r="C2410"><v>41778</v></cell><cell r="D2410" t="str"><v>O</v></cell><cell r="E2410"><v>42062</v></cell><cell r="F2410"><v>41779</v></cell><cell r="G2410" t="str"><v>B</v></cell><cell r="H2410" t="str"><v>Soportes</v></cell><cell r="I2410" t="str"><v>PZA</v></cell><cell r="J2410"><v>21.34</v></cell></row><row r="2410"><cell r="L2410" t="str"><v>Planta 1</v></cell></row><row r="2410"><cell r="N2410" t="str"><v>Soporte"L" lam. Cal 16</v></cell><cell r="O2410" t="str"><v>Galvanizada</v></cell><cell r="P2410" t="str"><v>260 x 45 x 45</v></cell><cell r="Q2410" t="str"><v>Polomex</v></cell><cell r="R2410"><v>41778</v></cell><cell r="S2410" t="str"><v>Carlos  Vazquez</v></cell></row><row r="2411"><cell r="A2411" t="str"><v>MET-0879</v></cell><cell r="B2411" t="str"><v>Lamina cal 16  ac.C  Galvanizada 220 x 13</v></cell><cell r="C2411"><v>42306</v></cell><cell r="D2411" t="str"><v>E</v></cell><cell r="E2411"><v>42328</v></cell><cell r="F2411"><v>42328</v></cell><cell r="G2411" t="str"><v>B</v></cell><cell r="H2411" t="str"><v>Soportes</v></cell><cell r="I2411" t="str"><v>PZA</v></cell><cell r="J2411"><v>7.15</v></cell></row><row r="2411"><cell r="L2411" t="str"><v>Planta 1</v></cell></row><row r="2411"><cell r="N2411" t="str"><v>Lamina cal 16  ac.C </v></cell><cell r="O2411" t="str"><v>Galvanizada</v></cell><cell r="P2411" t="str"><v>220 x 13</v></cell><cell r="Q2411" t="str"><v>Dina</v></cell><cell r="R2411"><v>41785</v></cell><cell r="S2411" t="str"><v>Carlos  Vazquez</v></cell></row><row r="2412"><cell r="A2412" t="str"><v>MET-0880</v></cell><cell r="B2412" t="str"><v>Soporte Z tapa 95 X 40 X 10 Galvanizado cal 14 Galvanizada 95 x 40 x 10</v></cell><cell r="C2412"><v>41785</v></cell><cell r="D2412" t="str"><v>O</v></cell><cell r="E2412"><v>41786</v></cell><cell r="F2412"><v>41786</v></cell><cell r="G2412" t="str"><v>B</v></cell><cell r="H2412" t="str"><v>Soportes</v></cell><cell r="I2412" t="str"><v>PZA</v></cell></row><row r="2412"><cell r="L2412" t="str"><v>Planta 1</v></cell></row><row r="2412"><cell r="N2412" t="str"><v>Soporte Z tapa 95 X 40 X 10 Galvanizado cal 14</v></cell><cell r="O2412" t="str"><v>Galvanizada</v></cell><cell r="P2412" t="str"><v>95 x 40 x 10</v></cell><cell r="Q2412" t="str"><v>Dina</v></cell><cell r="R2412"><v>41785</v></cell><cell r="S2412" t="str"><v>Oscar Zuñiga</v></cell></row><row r="2413"><cell r="A2413" t="str"><v>MET-0881</v></cell><cell r="B2413" t="str"><v>Soporte Z tapa 120 X 40 X 10 Galvanizado cal 15 Galvanizada 120 x 40 x 10</v></cell><cell r="C2413"><v>41785</v></cell><cell r="D2413" t="str"><v>O</v></cell><cell r="E2413"><v>41786</v></cell><cell r="F2413"><v>41786</v></cell><cell r="G2413" t="str"><v>B</v></cell><cell r="H2413" t="str"><v>Soportes</v></cell><cell r="I2413" t="str"><v>PZA</v></cell><cell r="J2413"><v>11.22</v></cell></row><row r="2413"><cell r="L2413" t="str"><v>Planta 1</v></cell></row><row r="2413"><cell r="N2413" t="str"><v>Soporte Z tapa 120 X 40 X 10 Galvanizado cal 15</v></cell><cell r="O2413" t="str"><v>Galvanizada</v></cell><cell r="P2413" t="str"><v>120 x 40 x 10</v></cell><cell r="Q2413" t="str"><v>Dina</v></cell><cell r="R2413"><v>41785</v></cell><cell r="S2413" t="str"><v>Oscar Zuñiga</v></cell></row><row r="2414"><cell r="A2414" t="str"><v>MET-0882</v></cell><cell r="B2414" t="str"><v>Angulo fijacion mampara cal 16 galvanizado 70 x 70 x 50 Galvanizada 70 x 70 x 50</v></cell><cell r="C2414"><v>41785</v></cell><cell r="D2414" t="str"><v>O</v></cell><cell r="E2414"><v>41786</v></cell><cell r="F2414"><v>41941</v></cell><cell r="G2414" t="str"><v>B</v></cell><cell r="H2414" t="str"><v>Soportes</v></cell><cell r="I2414" t="str"><v>PZA</v></cell><cell r="J2414"><v>15.95</v></cell></row><row r="2414"><cell r="L2414" t="str"><v>Planta 1</v></cell></row><row r="2414"><cell r="N2414" t="str"><v>Angulo fijacion mampara cal 16 galvanizado 70 x 70 x 50</v></cell><cell r="O2414" t="str"><v>Galvanizada</v></cell><cell r="P2414" t="str"><v>70 x 70 x 50</v></cell><cell r="Q2414" t="str"><v>Dina</v></cell><cell r="R2414"><v>41785</v></cell><cell r="S2414" t="str"><v>Oscar Zuñiga</v></cell></row><row r="2415"><cell r="A2415" t="str"><v>MET-0883</v></cell><cell r="B2415" t="str"><v>Tubo Red  de 3/4" Ac.c cal 16 S/Aacabado 3/4" x 300mm</v></cell><cell r="C2415"><v>41796</v></cell><cell r="D2415" t="str"><v>O</v></cell><cell r="E2415"><v>41796</v></cell><cell r="F2415"><v>41796</v></cell><cell r="G2415" t="str"><v>B</v></cell><cell r="H2415" t="str"><v>Soportes</v></cell><cell r="I2415" t="str"><v>6 mtspza</v></cell><cell r="J2415"><v>78.1</v></cell></row><row r="2415"><cell r="L2415" t="str"><v>Planta 1</v></cell></row><row r="2415"><cell r="N2415" t="str"><v>Tubo Red  de 3/4" Ac.c cal 16</v></cell><cell r="O2415" t="str"><v>S/Aacabado</v></cell><cell r="P2415" t="str"><v>3/4" x 300mm</v></cell><cell r="Q2415" t="str"><v>POlomex</v></cell><cell r="R2415"><v>41796</v></cell><cell r="S2415" t="str"><v>Carlos Vazquez</v></cell></row><row r="2416"><cell r="A2416" t="str"><v>MET-0884</v></cell><cell r="B2416" t="str"><v>Angulo para consola linner lamina cal 16 galv. Con angulo de 72° Galvanizada 25 x 20 x 60</v></cell><cell r="C2416"><v>41808</v></cell><cell r="D2416" t="str"><v>O</v></cell><cell r="E2416"><v>42346</v></cell><cell r="F2416"><v>41808</v></cell><cell r="G2416" t="str"><v>B</v></cell><cell r="H2416" t="str"><v>Angulo</v></cell><cell r="I2416" t="str"><v>PZA</v></cell><cell r="J2416"><v>10.12</v></cell></row><row r="2416"><cell r="L2416" t="str"><v>Planta 1</v></cell></row><row r="2416"><cell r="N2416" t="str"><v>Angulo para consola linner lamina cal 16 galv. Con angulo de 72°</v></cell><cell r="O2416" t="str"><v>Galvanizada</v></cell><cell r="P2416" t="str"><v>25 x 20 x 60</v></cell><cell r="Q2416" t="str"><v>Dina</v></cell><cell r="R2416"><v>41808</v></cell><cell r="S2416" t="str"><v>Oscar Zuñiga</v></cell></row><row r="2417"><cell r="A2417" t="str"><v>MET-0885</v></cell><cell r="B2417" t="str"><v>Lamina Cal 16 Galvanizada 460 x 330mm Galvanizada 460 x 330mm</v></cell><cell r="C2417"><v>42306</v></cell><cell r="D2417" t="str"><v>E</v></cell><cell r="E2417"><v>42328</v></cell><cell r="F2417"><v>42328</v></cell><cell r="G2417" t="str"><v>B</v></cell><cell r="H2417" t="str"><v>Placas</v></cell><cell r="I2417" t="str"><v>PZA</v></cell><cell r="J2417"><v>68.2</v></cell></row><row r="2417"><cell r="L2417" t="str"><v>Planta 1</v></cell></row><row r="2417"><cell r="N2417" t="str"><v>Lamina Cal 16 Galvanizada 460 x 330mm</v></cell><cell r="O2417" t="str"><v>Galvanizada</v></cell><cell r="P2417" t="str"><v>460 x 330mm</v></cell><cell r="Q2417" t="str"><v>Polomex</v></cell><cell r="R2417"><v>41808</v></cell><cell r="S2417" t="str"><v>Oscar Zuñiga</v></cell></row><row r="2418"><cell r="A2418" t="str"><v>MET-0886</v></cell><cell r="B2418" t="str"><v>Lamina Cal 16 triangular Galvanizada 40 x 40 mm Galvanizada 40 x 40mm</v></cell><cell r="C2418"><v>41815</v></cell><cell r="D2418" t="str"><v>O</v></cell><cell r="E2418"><v>42347</v></cell><cell r="F2418"><v>42349</v></cell><cell r="G2418" t="str"><v>B</v></cell><cell r="H2418" t="str"><v>Placas</v></cell><cell r="I2418" t="str"><v>PZA</v></cell><cell r="J2418"><v>1.98</v></cell></row><row r="2418"><cell r="L2418" t="str"><v>Planta 1</v></cell></row><row r="2418"><cell r="N2418" t="str"><v>Lamina Cal 16 triangular Galvanizada 40 x 40 mm</v></cell><cell r="O2418" t="str"><v>Galvanizada</v></cell><cell r="P2418" t="str"><v>40 x 40mm</v></cell><cell r="Q2418" t="str"><v>Dina</v></cell><cell r="R2418"><v>41815</v></cell><cell r="S2418" t="str"><v>Oscar Zuñiga</v></cell></row><row r="2419"><cell r="A2419" t="str"><v>MET-0887</v></cell><cell r="B2419" t="str"><v>Refuerzo 2º peldaño escalon trasero 10646566 Galvanizada </v></cell><cell r="C2419"><v>41820</v></cell><cell r="D2419" t="str"><v>O</v></cell><cell r="E2419"><v>42062</v></cell><cell r="F2419"><v>41820</v></cell><cell r="G2419" t="str"><v>B</v></cell><cell r="H2419" t="str"><v>Soportes</v></cell><cell r="I2419" t="str"><v>PZA</v></cell><cell r="J2419"><v>229.779</v></cell></row><row r="2419"><cell r="L2419" t="str"><v>Planta 2</v></cell></row><row r="2419"><cell r="N2419" t="str"><v>Refuerzo 2º peldaño escalon trasero 10646566</v></cell><cell r="O2419" t="str"><v>Galvanizada</v></cell></row><row r="2419"><cell r="Q2419" t="str"><v>Polomex</v></cell><cell r="R2419"><v>41820</v></cell><cell r="S2419" t="str"><v>Oscar Zuñiga</v></cell></row><row r="2420"><cell r="A2420" t="str"><v>MET-0888</v></cell><cell r="B2420" t="str"><v>Huella de aluminio 1er peldaño escalon 10646566 Aluminio 760 x 290mm</v></cell><cell r="C2420"><v>42216</v></cell><cell r="D2420" t="str"><v>A</v></cell><cell r="E2420"><v>42221</v></cell><cell r="F2420"><v>42219</v></cell><cell r="G2420" t="str"><v>B</v></cell><cell r="H2420" t="str"><v>Soportes</v></cell><cell r="I2420" t="str"><v>PZA</v></cell><cell r="J2420"><v>19.36</v></cell></row><row r="2420"><cell r="L2420" t="str"><v>Planta 2</v></cell></row><row r="2420"><cell r="N2420" t="str"><v>Huella de aluminio 1er peldaño escalon 10646566</v></cell><cell r="O2420" t="str"><v>Aluminio</v></cell><cell r="P2420" t="str"><v>760 x 290mm</v></cell><cell r="Q2420" t="str"><v>Polomex</v></cell><cell r="R2420"><v>41820</v></cell><cell r="S2420" t="str"><v>Oscar Zuñiga</v></cell></row><row r="2421"><cell r="A2421" t="str"><v>MET-0889</v></cell><cell r="B2421" t="str"><v>Huella de aluminio 2do peldaño escalon 10646566 Aluminio 610 x 240mm</v></cell><cell r="C2421"><v>42216</v></cell><cell r="D2421" t="str"><v>A</v></cell><cell r="E2421"><v>42221</v></cell><cell r="F2421"><v>42219</v></cell><cell r="G2421" t="str"><v>B</v></cell><cell r="H2421" t="str"><v>Soportes</v></cell><cell r="I2421" t="str"><v>PZA</v></cell><cell r="J2421"><v>19.36</v></cell></row><row r="2421"><cell r="L2421" t="str"><v>Planta 2</v></cell></row><row r="2421"><cell r="N2421" t="str"><v>Huella de aluminio 2do peldaño escalon 10646566</v></cell><cell r="O2421" t="str"><v>Aluminio</v></cell><cell r="P2421" t="str"><v>610 x 240mm</v></cell><cell r="Q2421" t="str"><v>Polomex</v></cell><cell r="R2421"><v>41820</v></cell><cell r="S2421" t="str"><v>Oscar Zuñiga</v></cell></row><row r="2422"><cell r="A2422" t="str"><v>MET-0890</v></cell><cell r="B2422" t="str"><v>Lamina lateral condensador cal 16 Galvanizada 130 x 175mm</v></cell><cell r="C2422"><v>41830</v></cell><cell r="D2422" t="str"><v>O</v></cell><cell r="E2422"><v>42062</v></cell><cell r="F2422"><v>41830</v></cell><cell r="G2422" t="str"><v>B</v></cell><cell r="H2422" t="str"><v>Placas</v></cell><cell r="I2422" t="str"><v>PZA</v></cell><cell r="J2422"><v>28.6</v></cell></row><row r="2422"><cell r="L2422" t="str"><v>Queretaro</v></cell></row><row r="2422"><cell r="N2422" t="str"><v>Lamina lateral condensador cal 16</v></cell><cell r="O2422" t="str"><v>Galvanizada</v></cell><cell r="P2422" t="str"><v>130 x 175mm</v></cell><cell r="Q2422" t="str"><v>irizar</v></cell><cell r="R2422"><v>41830</v></cell><cell r="S2422" t="str"><v>Oscar Zuñiga</v></cell></row><row r="2423"><cell r="A2423" t="str"><v>MET-0891</v></cell><cell r="B2423" t="str"><v>Soporte para montaje cal 12 Galvanizada 70 x 68 x 17mm</v></cell><cell r="C2423"><v>41830</v></cell><cell r="D2423" t="str"><v>O</v></cell><cell r="E2423"><v>42062</v></cell><cell r="F2423"><v>41830</v></cell><cell r="G2423" t="str"><v>B</v></cell><cell r="H2423" t="str"><v>Soportes</v></cell><cell r="I2423" t="str"><v>PZA</v></cell></row><row r="2423"><cell r="L2423" t="str"><v>Queretaro</v></cell></row><row r="2423"><cell r="N2423" t="str"><v>Soporte para montaje cal 12</v></cell><cell r="O2423" t="str"><v>Galvanizada</v></cell><cell r="P2423" t="str"><v>70 x 68 x 17mm</v></cell><cell r="Q2423" t="str"><v>irizar</v></cell><cell r="R2423"><v>41830</v></cell><cell r="S2423" t="str"><v>Oscar Zuñiga</v></cell></row><row r="2424"><cell r="A2424" t="str"><v>MET-0892</v></cell><cell r="B2424" t="str"><v>Soporte T panel base 1200 10401875 Galvanizada 355 x 210 x 150mm</v></cell><cell r="C2424"><v>41834</v></cell><cell r="D2424" t="str"><v>O</v></cell><cell r="E2424"><v>41835</v></cell><cell r="F2424"><v>41834</v></cell><cell r="G2424" t="str"><v>B</v></cell><cell r="H2424" t="str"><v>Soportes</v></cell><cell r="I2424" t="str"><v>PZA</v></cell><cell r="J2424"><v>47.41</v></cell></row><row r="2424"><cell r="L2424" t="str"><v>Planta 2</v></cell></row><row r="2424"><cell r="N2424" t="str"><v>Soporte T panel base 1200 10401875</v></cell><cell r="O2424" t="str"><v>Galvanizada</v></cell><cell r="P2424" t="str"><v>355 x 210 x 150mm</v></cell><cell r="Q2424" t="str"><v>Polomex</v></cell><cell r="R2424"><v>41834</v></cell><cell r="S2424" t="str"><v>Oscar Zuñiga</v></cell></row><row r="2425"><cell r="A2425" t="str"><v>MET-0893</v></cell><cell r="B2425" t="str"><v>Lam. Galv Cal 16 (tapa) cubierta interior Brigther Galvanizada 311 x 245 x 135mm</v></cell><cell r="C2425"><v>41841</v></cell><cell r="D2425" t="str"><v>O</v></cell><cell r="E2425"><v>41842</v></cell><cell r="F2425"><v>41842</v></cell><cell r="G2425" t="str"><v>B</v></cell><cell r="H2425" t="str"><v>Soportes</v></cell><cell r="I2425" t="str"><v>PZA</v></cell><cell r="J2425"><v>71</v></cell></row><row r="2425"><cell r="L2425" t="str"><v>Planta 1</v></cell></row><row r="2425"><cell r="N2425" t="str"><v>Lam. Galv Cal 16 (tapa) cubierta interior Brigther</v></cell><cell r="O2425" t="str"><v>Galvanizada</v></cell><cell r="P2425" t="str"><v>311 x 245 x 135mm</v></cell><cell r="Q2425" t="str"><v>Dina</v></cell><cell r="R2425"><v>41837</v></cell><cell r="S2425" t="str"><v>Carlos Vazquez</v></cell></row><row r="2426"><cell r="A2426" t="str"><v>MET-0894</v></cell><cell r="B2426" t="str"><v>Lam. Galv Cal 16 (tapa) cubierta interior Brigther Angulo 105 grados Galvanizada 456 x 296 x 205mm</v></cell><cell r="C2426"><v>41841</v></cell><cell r="D2426" t="str"><v>O</v></cell><cell r="E2426"><v>41842</v></cell><cell r="F2426"><v>41842</v></cell><cell r="G2426" t="str"><v>B</v></cell><cell r="H2426" t="str"><v>Soportes</v></cell><cell r="I2426" t="str"><v>PZA</v></cell><cell r="J2426"><v>0.99</v></cell></row><row r="2426"><cell r="L2426" t="str"><v>Planta 1</v></cell></row><row r="2426"><cell r="N2426" t="str"><v>Lam. Galv Cal 16 (tapa) cubierta interior Brigther Angulo 105 grados</v></cell><cell r="O2426" t="str"><v>Galvanizada</v></cell><cell r="P2426" t="str"><v>456 x 296 x 205mm</v></cell><cell r="Q2426" t="str"><v>Dina</v></cell><cell r="R2426"><v>41838</v></cell><cell r="S2426" t="str"><v>Carlos Vazquez</v></cell></row><row r="2427"><cell r="A2427" t="str"><v>MET-0895</v></cell><cell r="B2427" t="str"><v>Omega de 500m de largo  material ac. S355 esp 2mm Natural  90 x 61 x 500mm</v></cell><cell r="C2427"><v>41842</v></cell><cell r="D2427" t="str"><v>O</v></cell><cell r="E2427"><v>42304</v></cell><cell r="F2427"><v>41876</v></cell><cell r="G2427" t="str"><v>B</v></cell><cell r="H2427" t="str"><v>Soportes</v></cell><cell r="I2427" t="str"><v>PZA</v></cell></row><row r="2427"><cell r="L2427" t="str"><v>Planta 3</v></cell></row><row r="2427"><cell r="N2427" t="str"><v>Omega de 500m de largo  material ac. S355 esp 2mm</v></cell><cell r="O2427" t="str"><v>Natural </v></cell><cell r="P2427" t="str"><v>90 x 61 x 500mm</v></cell><cell r="Q2427" t="str"><v>CAF</v></cell><cell r="R2427"><v>41842</v></cell><cell r="S2427" t="str"><v>Carlos Vazquez</v></cell></row><row r="2428"><cell r="A2428" t="str"><v>MET-0896</v></cell><cell r="B2428" t="str"><v>Angulo  de 40 x 30 x 20mm Esp. 2mm Natural  40 x 30 x 20mm</v></cell><cell r="C2428"><v>41842</v></cell><cell r="D2428" t="str"><v>O</v></cell><cell r="E2428"><v>42304</v></cell><cell r="F2428"><v>41876</v></cell><cell r="G2428" t="str"><v>B</v></cell><cell r="H2428" t="str"><v>Soportes</v></cell><cell r="I2428" t="str"><v>PZA</v></cell></row><row r="2428"><cell r="L2428" t="str"><v>Planta 3</v></cell></row><row r="2428"><cell r="N2428" t="str"><v>Angulo  de 40 x 30 x 20mm Esp. 2mm</v></cell><cell r="O2428" t="str"><v>Natural </v></cell><cell r="P2428" t="str"><v>40 x 30 x 20mm</v></cell><cell r="Q2428" t="str"><v>CAF</v></cell><cell r="R2428"><v>41842</v></cell><cell r="S2428" t="str"><v>Carlos Vazquez</v></cell></row><row r="2429"><cell r="A2429" t="str"><v>MET-0897</v></cell><cell r="B2429" t="str"><v>Lamina s355 Esp . 4mm  de 190 x 20mm Natural  190 x 20 x 4mm</v></cell><cell r="C2429"><v>41842</v></cell><cell r="D2429" t="str"><v>O</v></cell><cell r="E2429"><v>42304</v></cell><cell r="F2429"><v>41876</v></cell><cell r="G2429" t="str"><v>B</v></cell><cell r="H2429" t="str"><v>Soportes</v></cell><cell r="I2429" t="str"><v>PZA</v></cell></row><row r="2429"><cell r="L2429" t="str"><v>Planta 3</v></cell></row><row r="2429"><cell r="N2429" t="str"><v>Lamina s355 Esp . 4mm  de 190 x 20mm</v></cell><cell r="O2429" t="str"><v>Natural </v></cell><cell r="P2429" t="str"><v>190 x 20 x 4mm</v></cell><cell r="Q2429" t="str"><v>CAF</v></cell><cell r="R2429"><v>41842</v></cell><cell r="S2429" t="str"><v>Carlos Vazquez</v></cell></row><row r="2430"><cell r="A2430" t="str"><v>MET-0898</v></cell><cell r="B2430" t="str"><v>Soporte central defensa trasera esp. 1/8"  paradisso 1200 10456591  Tropicalizado  270 x 145 x 123</v></cell><cell r="C2430"><v>41857</v></cell><cell r="D2430" t="str"><v>O</v></cell><cell r="E2430"><v>41857</v></cell><cell r="F2430"><v>41857</v></cell><cell r="G2430" t="str"><v>B</v></cell><cell r="H2430" t="str"><v>Soportes</v></cell><cell r="I2430" t="str"><v>PZA</v></cell><cell r="J2430"><v>72.6</v></cell></row><row r="2430"><cell r="L2430" t="str"><v>Plata 2</v></cell></row><row r="2430"><cell r="N2430" t="str"><v>Soporte central defensa trasera esp. 1/8"  paradisso 1200 10456591 </v></cell><cell r="O2430" t="str"><v>Tropicalizado </v></cell><cell r="P2430" t="str"><v>270 x 145 x 123</v></cell><cell r="Q2430" t="str"><v>Polomex</v></cell><cell r="R2430"><v>41856</v></cell><cell r="S2430" t="str"><v>Carlos Vazquez</v></cell></row><row r="2431"><cell r="A2431" t="str"><v>MET-0899</v></cell><cell r="B2431" t="str"><v>Lamina s355 Esp .  5 x 200 x 30 mm Natural  200 x 30 x 5mm</v></cell><cell r="C2431"><v>41842</v></cell><cell r="D2431" t="str"><v>O</v></cell><cell r="E2431"><v>41872</v></cell><cell r="F2431"><v>41876</v></cell><cell r="G2431" t="str"><v>B</v></cell><cell r="H2431" t="str"><v>Soportes</v></cell><cell r="I2431" t="str"><v>PZA</v></cell></row><row r="2431"><cell r="L2431" t="str"><v>Planta 3</v></cell></row><row r="2431"><cell r="N2431" t="str"><v>Lamina s355 Esp .  5 x 200 x 30 mm</v></cell><cell r="O2431" t="str"><v>Natural </v></cell><cell r="P2431" t="str"><v>200 x 30 x 5mm</v></cell><cell r="Q2431" t="str"><v>CAF</v></cell><cell r="R2431"><v>41842</v></cell><cell r="S2431" t="str"><v>Carlos Vazquez</v></cell></row><row r="2432"><cell r="A2432" t="str"><v>MET-0900</v></cell><cell r="B2432" t="str"><v>Lamina s355 Esp .4 x 30 x 15mm Natural  30 x 15 x 4mm</v></cell><cell r="C2432"><v>41842</v></cell><cell r="D2432" t="str"><v>O</v></cell><cell r="E2432"><v>41872</v></cell><cell r="F2432"><v>41876</v></cell><cell r="G2432" t="str"><v>B</v></cell><cell r="H2432" t="str"><v>Soportes</v></cell><cell r="I2432" t="str"><v>PZA</v></cell></row><row r="2432"><cell r="L2432" t="str"><v>Planta 3</v></cell></row><row r="2432"><cell r="N2432" t="str"><v>Lamina s355 Esp .4 x 30 x 15mm</v></cell><cell r="O2432" t="str"><v>Natural </v></cell><cell r="P2432" t="str"><v>30 x 15 x 4mm</v></cell><cell r="Q2432" t="str"><v>CAF</v></cell><cell r="R2432"><v>41842</v></cell><cell r="S2432" t="str"><v>Carlos Vazquez</v></cell></row><row r="2433"><cell r="A2433" t="str"><v>MET-0901</v></cell><cell r="B2433" t="str"><v>Tubular de aluminio  AW6063  30 x 10 x 1.5 Natural  30 x 10 x 1.5 L=100mm</v></cell><cell r="C2433"><v>41842</v></cell><cell r="D2433" t="str"><v>O</v></cell><cell r="E2433"><v>41872</v></cell><cell r="F2433"><v>41876</v></cell><cell r="G2433" t="str"><v>B</v></cell><cell r="H2433" t="str"><v>Soportes</v></cell><cell r="I2433" t="str"><v>PZA</v></cell></row><row r="2433"><cell r="L2433" t="str"><v>Planta 3</v></cell></row><row r="2433"><cell r="N2433" t="str"><v>Tubular de aluminio  AW6063  30 x 10 x 1.5</v></cell><cell r="O2433" t="str"><v>Natural </v></cell><cell r="P2433" t="str"><v>30 x 10 x 1.5 L=100mm</v></cell><cell r="Q2433" t="str"><v>CAF</v></cell><cell r="R2433"><v>41842</v></cell><cell r="S2433" t="str"><v>Carlos Vazquez</v></cell></row><row r="2434"><cell r="A2434" t="str"><v>MET-0902</v></cell><cell r="B2434" t="str"><v>Lamina s355 Esp.5 x  13 x 15 Natural  13 X 15 X 5mm</v></cell><cell r="C2434"><v>41842</v></cell><cell r="D2434" t="str"><v>O</v></cell><cell r="E2434"><v>41872</v></cell><cell r="F2434"><v>41876</v></cell><cell r="G2434" t="str"><v>B</v></cell><cell r="H2434" t="str"><v>Soportes</v></cell><cell r="I2434" t="str"><v>PZA</v></cell></row><row r="2434"><cell r="L2434" t="str"><v>Planta 3</v></cell></row><row r="2434"><cell r="N2434" t="str"><v>Lamina s355 Esp.5 x  13 x 15</v></cell><cell r="O2434" t="str"><v>Natural </v></cell><cell r="P2434" t="str"><v>13 X 15 X 5mm</v></cell><cell r="Q2434" t="str"><v>CAF</v></cell><cell r="R2434"><v>41842</v></cell><cell r="S2434" t="str"><v>Carlos Vazquez</v></cell></row><row r="2435"><cell r="A2435" t="str"><v>MET-0903</v></cell><cell r="B2435" t="str"><v>Lamina en angulo S355 Esp. 2mm x 60 x 60 x 50mm Natural  60 x 60 x 50 mm E=2mm</v></cell><cell r="C2435"><v>41842</v></cell><cell r="D2435" t="str"><v>O</v></cell><cell r="E2435"><v>42304</v></cell><cell r="F2435"><v>41876</v></cell><cell r="G2435" t="str"><v>B</v></cell><cell r="H2435" t="str"><v>Soportes</v></cell><cell r="I2435" t="str"><v>PZA</v></cell></row><row r="2435"><cell r="L2435" t="str"><v>Planta 3</v></cell></row><row r="2435"><cell r="N2435" t="str"><v>Lamina en angulo S355 Esp. 2mm x 60 x 60 x 50mm</v></cell><cell r="O2435" t="str"><v>Natural </v></cell><cell r="P2435" t="str"><v>60 x 60 x 50 mm E=2mm</v></cell><cell r="Q2435" t="str"><v>CAF</v></cell><cell r="R2435"><v>41842</v></cell><cell r="S2435" t="str"><v>Carlos Vazquez</v></cell></row><row r="2436"><cell r="A2436" t="str"><v>MET-0904</v></cell><cell r="B2436" t="str"><v>Lamina s355 esp 2 de 50 x 40mm con barreno hexagonal  Natural  50 x 40 x 2mm</v></cell><cell r="C2436"><v>41842</v></cell><cell r="D2436" t="str"><v>O</v></cell><cell r="E2436"><v>42304</v></cell><cell r="F2436"><v>41876</v></cell><cell r="G2436" t="str"><v>B</v></cell><cell r="H2436" t="str"><v>Soportes</v></cell><cell r="I2436" t="str"><v>PZA</v></cell></row><row r="2436"><cell r="L2436" t="str"><v>Planta 3</v></cell></row><row r="2436"><cell r="N2436" t="str"><v>Lamina s355 esp 2 de 50 x 40mm con barreno hexagonal </v></cell><cell r="O2436" t="str"><v>Natural </v></cell><cell r="P2436" t="str"><v>50 x 40 x 2mm</v></cell><cell r="Q2436" t="str"><v>CAF</v></cell><cell r="R2436"><v>41844</v></cell><cell r="S2436" t="str"><v>Carlos Vazquez</v></cell></row><row r="2437"><cell r="A2437" t="str"><v>MET-0905</v></cell><cell r="B2437" t="str"><v>Lamica aisi 304 de 60 x 19.05 x 4.76mm Natural  60 x 19.05 x 4.76</v></cell><cell r="C2437"><v>41842</v></cell><cell r="D2437" t="str"><v>O</v></cell><cell r="E2437"><v>42304</v></cell><cell r="F2437"><v>41876</v></cell><cell r="G2437" t="str"><v>B</v></cell><cell r="H2437" t="str"><v>Soportes</v></cell><cell r="I2437" t="str"><v>PZA</v></cell></row><row r="2437"><cell r="L2437" t="str"><v>Planta 3</v></cell></row><row r="2437"><cell r="N2437" t="str"><v>Lamica aisi 304 de 60 x 19.05 x 4.76mm</v></cell><cell r="O2437" t="str"><v>Natural </v></cell><cell r="P2437" t="str"><v>60 x 19.05 x 4.76</v></cell><cell r="Q2437" t="str"><v>CAF</v></cell><cell r="R2437"><v>41844</v></cell><cell r="S2437" t="str"><v>Carlos Vazquez</v></cell></row><row r="2438"><cell r="A2438" t="str"><v>MET-0906</v></cell><cell r="B2438" t="str"><v>Soporte Z galv. Cal 16 30 X 53 X 24 GALVANIZADO  30 X 53 X 24</v></cell><cell r="C2438"><v>41848</v></cell><cell r="D2438" t="str"><v>O</v></cell><cell r="E2438"><v>41849</v></cell><cell r="F2438"><v>41849</v></cell><cell r="G2438" t="str"><v>B</v></cell><cell r="H2438" t="str"><v>Soportes</v></cell><cell r="I2438" t="str"><v>PZA</v></cell><cell r="J2438"><v>10.45</v></cell></row><row r="2438"><cell r="L2438" t="str"><v>Planta 2</v></cell></row><row r="2438"><cell r="N2438" t="str"><v>Soporte Z galv. Cal 16 30 X 53 X 24</v></cell><cell r="O2438" t="str"><v>GALVANIZADO </v></cell><cell r="P2438" t="str"><v>30 X 53 X 24</v></cell><cell r="Q2438" t="str"><v>POLOMEX</v></cell><cell r="R2438"><v>41845</v></cell><cell r="S2438" t="str"><v>Oscar Zuñiga</v></cell></row><row r="2439"><cell r="A2439" t="str"><v>MET-0907</v></cell><cell r="B2439" t="str"><v>Refuerzo MDF peldaño estribo trasero  680mm x 140mm</v></cell><cell r="C2439"><v>41857</v></cell><cell r="D2439" t="str"><v>O</v></cell><cell r="E2439"><v>41857</v></cell><cell r="F2439"><v>41857</v></cell><cell r="G2439" t="str"><v>B</v></cell><cell r="H2439" t="str"><v>Maderas</v></cell><cell r="I2439" t="str"><v>PZA</v></cell><cell r="J2439"><v>20.16</v></cell></row><row r="2439"><cell r="L2439" t="str"><v>Planta 5</v></cell></row><row r="2439"><cell r="N2439" t="str"><v>Refuerzo MDF peldaño estribo trasero</v></cell></row><row r="2439"><cell r="P2439" t="str"><v>680mm x 140mm</v></cell><cell r="Q2439" t="str"><v>IRIZAR</v></cell><cell r="R2439"><v>41857</v></cell><cell r="S2439" t="str"><v>Arturo Pérez </v></cell></row><row r="2440"><cell r="A2440" t="str"><v>MET-0908</v></cell><cell r="B2440" t="str"><v>Lamina s355 esp 2mm de 50mm x 40mm NATURAL  50 x 40 x 2mm</v></cell><cell r="C2440"><v>41872</v></cell><cell r="D2440" t="str"><v>O</v></cell><cell r="E2440"><v>42304</v></cell><cell r="F2440"><v>41876</v></cell><cell r="G2440" t="str"><v>B</v></cell><cell r="H2440" t="str"><v>Soportes</v></cell><cell r="I2440" t="str"><v>PZA</v></cell></row><row r="2440"><cell r="L2440" t="str"><v>Planta 3</v></cell></row><row r="2440"><cell r="N2440" t="str"><v>Lamina s355 esp 2mm de 50mm x 40mm</v></cell><cell r="O2440" t="str"><v>NATURAL </v></cell><cell r="P2440" t="str"><v>50 x 40 x 2mm</v></cell><cell r="Q2440" t="str"><v>CAF</v></cell><cell r="R2440"><v>41872</v></cell><cell r="S2440" t="str"><v>Arturo Pérez </v></cell></row><row r="2441"><cell r="A2441" t="str"><v>MET-0909</v></cell><cell r="B2441" t="str"><v>Cubierta Radio Pintura Poliuretano  negro mate 183 x 67 x 1.9mm</v></cell><cell r="C2441"><v>41897</v></cell><cell r="D2441" t="str"><v>O</v></cell><cell r="E2441"><v>41901</v></cell><cell r="F2441"><v>41901</v></cell><cell r="G2441" t="str"><v>B</v></cell><cell r="H2441" t="str"><v>Soportes</v></cell><cell r="I2441" t="str"><v>PZA</v></cell><cell r="J2441"><v>187</v></cell></row><row r="2441"><cell r="L2441" t="str"><v>Planta 1</v></cell></row><row r="2441"><cell r="N2441" t="str"><v>Cubierta Radio</v></cell><cell r="O2441" t="str"><v>Pintura Poliuretano  negro mate</v></cell><cell r="P2441" t="str"><v>183 x 67 x 1.9mm</v></cell><cell r="Q2441" t="str"><v>DINA</v></cell><cell r="R2441"><v>41894</v></cell><cell r="S2441" t="str"><v>Arturo Pérez </v></cell></row><row r="2442"><cell r="A2442" t="str"><v>MET-0910</v></cell><cell r="B2442" t="str"><v>Soporte Radio Gal. Recubierta de zinc 175 x 105 x 89mm</v></cell><cell r="C2442"><v>41897</v></cell><cell r="D2442" t="str"><v>O</v></cell><cell r="E2442"><v>41901</v></cell><cell r="F2442"><v>41901</v></cell><cell r="G2442" t="str"><v>B</v></cell><cell r="H2442" t="str"><v>Soportes</v></cell><cell r="I2442" t="str"><v>PZA</v></cell><cell r="J2442"><v>49.5</v></cell></row><row r="2442"><cell r="L2442" t="str"><v>Planta 1</v></cell></row><row r="2442"><cell r="N2442" t="str"><v>Soporte Radio</v></cell><cell r="O2442" t="str"><v>Gal. Recubierta de zinc</v></cell><cell r="P2442" t="str"><v>175 x 105 x 89mm</v></cell><cell r="Q2442" t="str"><v>DINA</v></cell><cell r="R2442"><v>41894</v></cell><cell r="S2442" t="str"><v>Arturo Pérez </v></cell></row><row r="2443"><cell r="A2443" t="str"><v>MET-0911</v></cell><cell r="B2443" t="str"><v>Inserto Tablero lamina cal. 16 GALVANIZADO  210 x 24 x 24mm</v></cell><cell r="C2443"><v>41897</v></cell><cell r="D2443" t="str"><v>O</v></cell><cell r="E2443"><v>41901</v></cell><cell r="F2443"><v>41901</v></cell><cell r="G2443" t="str"><v>B</v></cell><cell r="H2443" t="str"><v>Soportes</v></cell><cell r="I2443" t="str"><v>PZA</v></cell><cell r="J2443"><v>10.45</v></cell></row><row r="2443"><cell r="L2443" t="str"><v>Planta 1</v></cell></row><row r="2443"><cell r="N2443" t="str"><v>Inserto Tablero lamina cal. 16</v></cell><cell r="O2443" t="str"><v>GALVANIZADO </v></cell><cell r="P2443" t="str"><v>210 x 24 x 24mm</v></cell><cell r="Q2443" t="str"><v>DINA</v></cell><cell r="R2443"><v>41894</v></cell><cell r="S2443" t="str"><v>Arturo Pérez </v></cell></row><row r="2444"><cell r="A2444" t="str"><v>MET-0912</v></cell><cell r="B2444" t="str"><v>Soporte Lateral (804B360070 No. Dina) GALVANIZADO  550 x 20 x 40 mm</v></cell><cell r="C2444"><v>38276</v></cell><cell r="D2444" t="str"><v>O</v></cell><cell r="E2444"><v>41929</v></cell><cell r="F2444"><v>41929</v></cell><cell r="G2444" t="str"><v>B</v></cell><cell r="H2444" t="str"><v>Soportes</v></cell><cell r="I2444" t="str"><v>PZA</v></cell><cell r="J2444"><v>150</v></cell></row><row r="2444"><cell r="L2444" t="str"><v>Planta 1</v></cell></row><row r="2444"><cell r="N2444" t="str"><v>Soporte Lateral (804B360070 No. Dina)</v></cell><cell r="O2444" t="str"><v>GALVANIZADO </v></cell><cell r="P2444" t="str"><v>550 x 20 x 40 mm</v></cell><cell r="Q2444" t="str"><v>DNA</v></cell><cell r="R2444"><v>41925</v></cell><cell r="S2444" t="str"><v>Arturo Pérez </v></cell></row><row r="2445"><cell r="A2445" t="str"><v>MET-0913</v></cell><cell r="B2445" t="str"><v>Angulo soporte central izquierdo (158D360400 No. Dina) GALVANIZADO  180 x 120 x 50 mm</v></cell><cell r="C2445"><v>41928</v></cell><cell r="D2445" t="str"><v>O</v></cell><cell r="E2445"><v>41929</v></cell><cell r="F2445"><v>41929</v></cell><cell r="G2445" t="str"><v>B</v></cell><cell r="H2445" t="str"><v>Soportes</v></cell><cell r="I2445" t="str"><v>PZA</v></cell><cell r="J2445"><v>58</v></cell></row><row r="2445"><cell r="L2445" t="str"><v>Planta 1</v></cell></row><row r="2445"><cell r="N2445" t="str"><v>Angulo soporte central izquierdo (158D360400 No. Dina)</v></cell><cell r="O2445" t="str"><v>GALVANIZADO </v></cell><cell r="P2445" t="str"><v>180 x 120 x 50 mm</v></cell><cell r="Q2445" t="str"><v>DINA</v></cell><cell r="R2445"><v>41925</v></cell><cell r="S2445" t="str"><v>Arturo Pérez </v></cell></row><row r="2446"><cell r="A2446" t="str"><v>MET-0914</v></cell><cell r="B2446" t="str"><v>Angulo soporte central derecho (158D360410 No. Dina) GALVANIZADO  180 x 120 x 50 mm</v></cell><cell r="C2446"><v>41928</v></cell><cell r="D2446" t="str"><v>O</v></cell><cell r="E2446"><v>41929</v></cell><cell r="F2446"><v>41929</v></cell><cell r="G2446" t="str"><v>B</v></cell><cell r="H2446" t="str"><v>Soportes</v></cell><cell r="I2446" t="str"><v>PZA</v></cell><cell r="J2446"><v>58</v></cell></row><row r="2446"><cell r="L2446" t="str"><v>Planta 1</v></cell></row><row r="2446"><cell r="N2446" t="str"><v>Angulo soporte central derecho (158D360410 No. Dina)</v></cell><cell r="O2446" t="str"><v>GALVANIZADO </v></cell><cell r="P2446" t="str"><v>180 x 120 x 50 mm</v></cell><cell r="Q2446" t="str"><v>DINA</v></cell><cell r="R2446"><v>41925</v></cell><cell r="S2446" t="str"><v>Arturo Pérez </v></cell></row><row r="2447"><cell r="A2447" t="str"><v>MET-0915</v></cell><cell r="B2447" t="str"><v>Huella antiderrapante de aluminio diamante Tablero Base 10668279 Aluminio 298.7 x 98.4mm</v></cell><cell r="C2447"><v>41990</v></cell><cell r="D2447" t="str"><v>A</v></cell><cell r="E2447"><v>41990</v></cell><cell r="F2447"><v>41990</v></cell><cell r="G2447" t="str"><v>B</v></cell><cell r="H2447" t="str"><v>Soportes</v></cell><cell r="I2447" t="str"><v>PZA</v></cell><cell r="J2447"><v>24.2</v></cell></row><row r="2447"><cell r="L2447" t="str"><v>Planta 2</v></cell></row><row r="2447"><cell r="N2447" t="str"><v>Huella antiderrapante de aluminio diamante Tablero Base 10668279</v></cell><cell r="O2447" t="str"><v>Aluminio</v></cell><cell r="P2447" t="str"><v>298.7 x 98.4mm</v></cell><cell r="Q2447" t="str"><v>Polomex</v></cell><cell r="R2447"><v>41947</v></cell><cell r="S2447" t="str"><v>Arturo Pérez </v></cell></row><row r="2448"><cell r="A2448" t="str"><v>MET-0916</v></cell><cell r="B2448" t="str"><v>Soporte "L" cal. 16  GALVANIZADO  13 X 13 X 25 mm</v></cell><cell r="C2448"><v>41993</v></cell><cell r="D2448" t="str"><v>O</v></cell><cell r="E2448"><v>41993</v></cell><cell r="F2448"><v>41993</v></cell><cell r="G2448" t="str"><v>B</v></cell><cell r="H2448" t="str"><v>Soportes</v></cell><cell r="I2448" t="str"><v>PZA</v></cell></row><row r="2448"><cell r="L2448" t="str"><v>Sahagún</v></cell></row><row r="2448"><cell r="N2448" t="str"><v>Soporte "L" cal. 16 </v></cell><cell r="O2448" t="str"><v>GALVANIZADO </v></cell><cell r="P2448" t="str"><v>13 X 13 X 25 mm</v></cell><cell r="Q2448" t="str"><v>DINA</v></cell><cell r="R2448"><v>41956</v></cell><cell r="S2448" t="str"><v>Arturo Pérez </v></cell></row><row r="2449"><cell r="A2449" t="str"><v>MET-0917</v></cell><cell r="B2449" t="str"><v>Placa Controles, lámina galvanizada cal. 16 Pintura en polvo electrostática 297.7 x 63.4 mm</v></cell><cell r="C2449"><v>41984</v></cell><cell r="D2449" t="str"><v>O</v></cell><cell r="E2449"><v>41984</v></cell><cell r="F2449"><v>41984</v></cell><cell r="G2449" t="str"><v>B</v></cell><cell r="H2449" t="str"><v>Soportes</v></cell><cell r="I2449" t="str"><v>PZA</v></cell></row><row r="2449"><cell r="L2449" t="str"><v>Planta 1</v></cell></row><row r="2449"><cell r="N2449" t="str"><v>Placa Controles, lámina galvanizada cal. 16</v></cell><cell r="O2449" t="str"><v>Pintura en polvo electrostática</v></cell><cell r="P2449" t="str"><v>297.7 x 63.4 mm</v></cell><cell r="Q2449" t="str"><v>DINA</v></cell><cell r="R2449"><v>41983</v></cell><cell r="S2449" t="str"><v>Arturo Pérez </v></cell></row><row r="2450"><cell r="A2450" t="str"><v>MET-0918</v></cell><cell r="B2450" t="str"><v>Soporte Puerta Consola Lamina Gal. Cal. 12 GALVANIZADO  105 x 77 x 15mm</v></cell><cell r="C2450"><v>42019</v></cell><cell r="D2450" t="str"><v>O</v></cell><cell r="E2450"><v>42024</v></cell><cell r="F2450"><v>42024</v></cell><cell r="G2450" t="str"><v>B</v></cell><cell r="H2450" t="str"><v>Soportes</v></cell><cell r="I2450" t="str"><v>PZA</v></cell><cell r="J2450"><v>16.8</v></cell></row><row r="2450"><cell r="L2450" t="str"><v>Planta 1</v></cell></row><row r="2450"><cell r="N2450" t="str"><v>Soporte Puerta Consola Lamina Gal. Cal. 12</v></cell><cell r="O2450" t="str"><v>GALVANIZADO </v></cell><cell r="P2450" t="str"><v>105 x 77 x 15mm</v></cell><cell r="Q2450" t="str"><v>DINA</v></cell><cell r="R2450"><v>41983</v></cell><cell r="S2450" t="str"><v>Arturo Pérez </v></cell></row><row r="2451"><cell r="A2451" t="str"><v>MET-0919</v></cell><cell r="B2451" t="str"><v>Z para Tapa de Mantenimiento GALVANIZADO  100 x 70 x 22.5 mm</v></cell><cell r="C2451"><v>41989</v></cell><cell r="D2451" t="str"><v>O</v></cell><cell r="E2451"><v>41990</v></cell><cell r="F2451"><v>41990</v></cell><cell r="G2451" t="str"><v>B</v></cell><cell r="H2451" t="str"><v>Soportes</v></cell><cell r="I2451" t="str"><v>PZA</v></cell><cell r="J2451"><v>16.67</v></cell></row><row r="2451"><cell r="L2451" t="str"><v>Planta 2</v></cell></row><row r="2451"><cell r="N2451" t="str"><v>Z para Tapa de Mantenimiento</v></cell><cell r="O2451" t="str"><v>GALVANIZADO </v></cell><cell r="P2451" t="str"><v>100 x 70 x 22.5 mm</v></cell><cell r="Q2451" t="str"><v>Polomex</v></cell><cell r="R2451"><v>41989</v></cell><cell r="S2451" t="str"><v>Arturo Pérez </v></cell></row><row r="2452"><cell r="A2452" t="str"><v>MET-0920</v></cell><cell r="B2452" t="str"><v>Soporte Omega para Trinco, cal. 16 GALVANIZADO  117 x 25 x 20 mm</v></cell><cell r="C2452"><v>41990</v></cell><cell r="D2452" t="str"><v>O</v></cell><cell r="E2452"><v>41990</v></cell><cell r="F2452"><v>41990</v></cell><cell r="G2452" t="str"><v>B</v></cell><cell r="H2452" t="str"><v>Soportes</v></cell><cell r="I2452" t="str"><v>PZA</v></cell><cell r="J2452"><v>11.44</v></cell></row><row r="2452"><cell r="L2452" t="str"><v>Planta 2</v></cell></row><row r="2452"><cell r="N2452" t="str"><v>Soporte Omega para Trinco, cal. 16</v></cell><cell r="O2452" t="str"><v>GALVANIZADO </v></cell><cell r="P2452" t="str"><v>117 x 25 x 20 mm</v></cell><cell r="Q2452" t="str"><v>Polomex</v></cell><cell r="R2452"><v>41990</v></cell><cell r="S2452" t="str"><v>Arturo Pérez </v></cell></row><row r="2453"><cell r="A2453" t="str"><v>MET-0921</v></cell><cell r="B2453" t="str"><v>REFUERZO "T" PANEL BASE NATURAL  880 X 314 X 122MM</v></cell><cell r="C2453"><v>42033</v></cell><cell r="D2453" t="str"><v>B</v></cell><cell r="E2453"><v>42038</v></cell><cell r="F2453"><v>42038</v></cell><cell r="G2453" t="str"><v>B</v></cell><cell r="H2453" t="str"><v>Soportes</v></cell><cell r="I2453" t="str"><v>PZA</v></cell><cell r="J2453"><v>72.75</v></cell></row><row r="2453"><cell r="L2453" t="str"><v>Planta 2</v></cell></row><row r="2453"><cell r="N2453" t="str"><v>REFUERZO "T" PANEL BASE</v></cell><cell r="O2453" t="str"><v>NATURAL </v></cell><cell r="P2453" t="str"><v>880 X 314 X 122MM</v></cell><cell r="Q2453" t="str"><v>Polomex</v></cell><cell r="R2453"><v>41990</v></cell><cell r="S2453" t="str"><v>CARLOS ISRAEL VAZQUEZ </v></cell></row><row r="2454"><cell r="A2454" t="str"><v>MET-0922</v></cell><cell r="B2454" t="str"><v>Soporte "U"  acero de 1/8" espesor Esmalte anticorrosivo chasis Negro 25 x 28 x 24 mm</v></cell><cell r="C2454"><v>42024</v></cell><cell r="D2454" t="str"><v>A</v></cell><cell r="E2454"><v>42024</v></cell><cell r="F2454"><v>42024</v></cell><cell r="G2454" t="str"><v>B</v></cell><cell r="H2454" t="str"><v>Soportes</v></cell><cell r="I2454" t="str"><v>PZA</v></cell><cell r="J2454"><v>15</v></cell></row><row r="2454"><cell r="L2454" t="str"><v>Planta 1</v></cell></row><row r="2454"><cell r="N2454" t="str"><v>Soporte "U"  acero de 1/8" espesor</v></cell><cell r="O2454" t="str"><v>Esmalte anticorrosivo chasis Negro</v></cell><cell r="P2454" t="str"><v>25 x 28 x 24 mm</v></cell><cell r="Q2454" t="str"><v>DINA</v></cell><cell r="R2454"><v>41991</v></cell><cell r="S2454" t="str"><v>Arturo Pérez </v></cell></row><row r="2455"><cell r="A2455" t="str"><v>MET-0923</v></cell><cell r="B2455" t="str"><v>Soporte para Ducto placa de acero cal. 16 Esmalte anticorrosivo chasis Negro 78 x 82.5 x 24.5 mm</v></cell><cell r="C2455"><v>41991</v></cell><cell r="D2455" t="str"><v>O</v></cell><cell r="E2455"><v>41992</v></cell><cell r="F2455"><v>41992</v></cell><cell r="G2455" t="str"><v>B</v></cell><cell r="H2455" t="str"><v>Soportes</v></cell><cell r="I2455" t="str"><v>PZA</v></cell><cell r="J2455"><v>187</v></cell></row><row r="2455"><cell r="L2455" t="str"><v>Planta 1</v></cell></row><row r="2455"><cell r="N2455" t="str"><v>Soporte para Ducto placa de acero cal. 16</v></cell><cell r="O2455" t="str"><v>Esmalte anticorrosivo chasis Negro</v></cell><cell r="P2455" t="str"><v>78 x 82.5 x 24.5 mm</v></cell><cell r="Q2455" t="str"><v>DINA</v></cell><cell r="R2455"><v>41991</v></cell><cell r="S2455" t="str"><v>Arturo Pérez </v></cell></row><row r="2456"><cell r="A2456" t="str"><v>MET-0924</v></cell><cell r="B2456" t="str"><v>SOPORTE IZQUIERDO DEFENSA TRASERA PICKER 20111103A  </v></cell><cell r="C2456"><v>42214</v></cell><cell r="D2456"><v>0</v></cell><cell r="E2456"><v>42214</v></cell><cell r="F2456"><v>42214</v></cell><cell r="G2456" t="str"><v>B</v></cell><cell r="H2456" t="str"><v>Soportes</v></cell><cell r="I2456" t="str"><v>PZA</v></cell><cell r="J2456"><v>207.045</v></cell></row><row r="2456"><cell r="L2456" t="str"><v>Sahagún</v></cell></row><row r="2456"><cell r="N2456" t="str"><v>SOPORTE IZQUIERDO DEFENSA TRASERA PICKER 20111103A</v></cell></row><row r="2456"><cell r="Q2456" t="str"><v>DINA</v></cell><cell r="R2456"><v>42019</v></cell><cell r="S2456" t="str"><v>MR</v></cell></row><row r="2457"><cell r="A2457" t="str"><v>MET-0925</v></cell><cell r="B2457" t="str"><v>SOPORTE DERECHO DEFENSA TRASERA PICKER 20111105A  </v></cell><cell r="C2457"><v>42214</v></cell><cell r="D2457"><v>0</v></cell><cell r="E2457"><v>42214</v></cell><cell r="F2457"><v>42214</v></cell><cell r="G2457" t="str"><v>B</v></cell><cell r="H2457" t="str"><v>Soportes</v></cell><cell r="I2457" t="str"><v>PZA</v></cell><cell r="J2457"><v>207.045</v></cell></row><row r="2457"><cell r="L2457" t="str"><v>Sahagún</v></cell></row><row r="2457"><cell r="N2457" t="str"><v>SOPORTE DERECHO DEFENSA TRASERA PICKER 20111105A</v></cell></row><row r="2457"><cell r="Q2457" t="str"><v>DINA</v></cell><cell r="R2457"><v>42019</v></cell><cell r="S2457" t="str"><v>MR</v></cell></row><row r="2458"><cell r="A2458" t="str"><v>MET-0926</v></cell><cell r="B2458" t="str"><v>PLACA CAL. 1/4" Acero carbón 40 x 40 mm</v></cell><cell r="C2458"><v>42328</v></cell><cell r="D2458" t="str"><v>D</v></cell><cell r="E2458"><v>42328</v></cell><cell r="F2458"><v>42328</v></cell><cell r="G2458" t="str"><v>B</v></cell><cell r="H2458" t="str"><v>Placas</v></cell><cell r="I2458" t="str"><v>PZA</v></cell><cell r="J2458"><v>7.7</v></cell></row><row r="2458"><cell r="L2458" t="str"><v>Planta 2</v></cell></row><row r="2458"><cell r="N2458" t="str"><v>PLACA CAL. 1/4"</v></cell><cell r="O2458" t="str"><v>Acero carbón</v></cell><cell r="P2458" t="str"><v>40 x 40 mm</v></cell><cell r="Q2458" t="str"><v>Polomex</v></cell><cell r="R2458"><v>42044</v></cell><cell r="S2458" t="str"><v>Oscar Zuñiga</v></cell></row><row r="2459"><cell r="A2459" t="str"><v>MET-0927</v></cell><cell r="B2459" t="str"><v>ANGULO LAMINA CAL. 14 TAPA PANEL DE INSTRUMENTOS BRIGHTER GALVANIZADO  49.75 x 40 mm</v></cell></row><row r="2459"><cell r="G2459" t="str"><v>B</v></cell><cell r="H2459" t="str"><v>Soportes</v></cell><cell r="I2459" t="str"><v>PZA</v></cell></row><row r="2459"><cell r="L2459" t="str"><v>Planta 1</v></cell></row><row r="2459"><cell r="N2459" t="str"><v>ANGULO LAMINA CAL. 14 TAPA PANEL DE INSTRUMENTOS BRIGHTER</v></cell><cell r="O2459" t="str"><v>GALVANIZADO </v></cell><cell r="P2459" t="str"><v>49.75 x 40 mm</v></cell><cell r="Q2459" t="str"><v>DINA</v></cell><cell r="R2459"><v>42060</v></cell><cell r="S2459" t="str"><v>Arturo Pérez </v></cell></row><row r="2460"><cell r="A2460" t="str"><v>MET-0928</v></cell><cell r="B2460" t="str"><v>DEFENSA DELANTERA REFORZADA (20120825B)  ACERO BAJO EN CARBONO 1008/1010 ROLADO EN FRIO CAL. 12 NEGRO MATE 2390 X 195 X 155mm</v></cell></row><row r="2460"><cell r="G2460" t="str"><v>B</v></cell><cell r="H2460" t="str"><v>Soportes</v></cell><cell r="I2460" t="str"><v>PZA</v></cell><cell r="J2460"><v>1148.63</v></cell></row><row r="2460"><cell r="L2460" t="str"><v>Planta 1</v></cell></row><row r="2460"><cell r="N2460" t="str"><v>DEFENSA DELANTERA REFORZADA (20120825B)  ACERO BAJO EN CARBONO 1008/1010 ROLADO EN FRIO CAL. 12</v></cell><cell r="O2460" t="str"><v>NEGRO MATE</v></cell><cell r="P2460" t="str"><v>2390 X 195 X 155mm</v></cell><cell r="Q2460" t="str"><v>DINA</v></cell><cell r="R2460"><v>42102</v></cell><cell r="S2460" t="str"><v>Arturo Pérez </v></cell></row><row r="2461"><cell r="A2461" t="str"><v>MET-0929</v></cell><cell r="B2461" t="str"><v>SOPORTE OMEGA (20132091A) LAMINA CAL. 10 GALVANIZADA 150 X 100 X 46.9 mm</v></cell><cell r="C2461"><v>42348</v></cell><cell r="D2461"><v>0</v></cell></row><row r="2461"><cell r="F2461"><v>42348</v></cell><cell r="G2461" t="str"><v>B</v></cell><cell r="H2461" t="str"><v>Soportes</v></cell><cell r="I2461" t="str"><v>PZA</v></cell><cell r="J2461"><v>163.77</v></cell></row><row r="2461"><cell r="L2461" t="str"><v>Planta 1</v></cell></row><row r="2461"><cell r="N2461" t="str"><v>SOPORTE OMEGA (20132091A) LAMINA CAL. 10</v></cell><cell r="O2461" t="str"><v>GALVANIZADA</v></cell><cell r="P2461" t="str"><v>150 X 100 X 46.9 mm</v></cell><cell r="Q2461" t="str"><v>DINA</v></cell><cell r="R2461"><v>42102</v></cell><cell r="S2461" t="str"><v>Arturo Pérez </v></cell></row><row r="2462"><cell r="A2462" t="str"><v>MET-0930</v></cell><cell r="B2462" t="str"><v>LAMINA CAL 16 GALVANIZADA 550 X 150 MM</v></cell><cell r="C2462"><v>42306</v></cell><cell r="D2462" t="str"><v>E</v></cell><cell r="E2462"><v>42328</v></cell><cell r="F2462"><v>42328</v></cell><cell r="G2462" t="str"><v>B</v></cell><cell r="H2462" t="str"><v>Placas</v></cell><cell r="I2462" t="str"><v>PZA</v></cell></row><row r="2462"><cell r="N2462" t="str"><v>LAMINA CAL 16</v></cell><cell r="O2462" t="str"><v>GALVANIZADA</v></cell><cell r="P2462" t="str"><v>550 X 150 MM</v></cell><cell r="Q2462" t="str"><v>Polomex</v></cell><cell r="R2462"><v>42164</v></cell><cell r="S2462" t="str"><v>Oscar Zuñiga</v></cell></row><row r="2463"><cell r="A2463" t="str"><v>MET-0931</v></cell><cell r="B2463" t="str"><v>PLACA CAL 1/4" Acero carbón 170 X 60 MM</v></cell><cell r="C2463"><v>42328</v></cell><cell r="D2463" t="str"><v>D</v></cell><cell r="E2463"><v>42328</v></cell><cell r="F2463"><v>42328</v></cell><cell r="G2463" t="str"><v>B</v></cell><cell r="H2463" t="str"><v>Placas</v></cell><cell r="I2463" t="str"><v>PZA</v></cell></row><row r="2463"><cell r="L2463" t="str"><v>Planta 6</v></cell></row><row r="2463"><cell r="N2463" t="str"><v>PLACA CAL 1/4"</v></cell><cell r="O2463" t="str"><v>Acero carbón</v></cell><cell r="P2463" t="str"><v>170 X 60 MM</v></cell><cell r="Q2463" t="str"><v>Polomex</v></cell><cell r="R2463"><v>42179</v></cell><cell r="S2463" t="str"><v>Oscar Zuñiga</v></cell></row><row r="2464"><cell r="A2464" t="str"><v>MET-0932</v></cell><cell r="B2464" t="str"><v>INSERTO LUZ PLAFON TRASERO, lamina cal.16 GALVANIZADO  50 X 15  mm</v></cell><cell r="C2464"><v>42214</v></cell><cell r="D2464"><v>0</v></cell><cell r="E2464"><v>42214</v></cell><cell r="F2464"><v>42214</v></cell></row><row r="2464"><cell r="H2464" t="str"><v>Inserto</v></cell><cell r="I2464" t="str"><v>PZA</v></cell></row><row r="2464"><cell r="L2464" t="str"><v>Planta 1</v></cell></row><row r="2464"><cell r="N2464" t="str"><v>INSERTO LUZ PLAFON TRASERO, lamina cal.16</v></cell><cell r="O2464" t="str"><v>GALVANIZADO </v></cell><cell r="P2464" t="str"><v>50 X 15  mm</v></cell><cell r="Q2464" t="str"><v>DINA</v></cell><cell r="R2464"><v>42214</v></cell><cell r="S2464" t="str"><v>JUAN LUIS LIRA</v></cell></row><row r="2465"><cell r="A2465" t="str"><v>MET-0933</v></cell><cell r="B2465" t="str"><v>Estructura caja de baterias cal 16 26286001 Articulado GALVANIZADO  1 1/4 x 1 1/4"</v></cell><cell r="C2465"><v>42320</v></cell><cell r="D2465" t="str"><v>A</v></cell><cell r="E2465"><v>42320</v></cell><cell r="F2465"><v>42320</v></cell></row><row r="2465"><cell r="H2465" t="str"><v>Estructura</v></cell><cell r="I2465" t="str"><v>PZA</v></cell></row><row r="2465"><cell r="L2465" t="str"><v>Planta 2</v></cell></row><row r="2465"><cell r="N2465" t="str"><v>Estructura caja de baterias cal 16 26286001 Articulado</v></cell><cell r="O2465" t="str"><v>GALVANIZADO </v></cell><cell r="P2465" t="str"><v>1 1/4 x 1 1/4"</v></cell><cell r="Q2465" t="str"><v>Polomex</v></cell><cell r="R2465"><v>42223</v></cell><cell r="S2465" t="str"><v>Oscar Zuñiga</v></cell></row><row r="2466"><cell r="A2466" t="str"><v>MET-0934</v></cell><cell r="B2466" t="str"><v>Placa 3/16" Acero carbón 150 x 40 mm</v></cell><cell r="C2466"><v>42328</v></cell><cell r="D2466" t="str"><v>D</v></cell><cell r="E2466"><v>42328</v></cell><cell r="F2466"><v>42328</v></cell><cell r="G2466" t="str"><v>B</v></cell><cell r="H2466" t="str"><v>Placas</v></cell><cell r="I2466" t="str"><v>PZA</v></cell></row><row r="2466"><cell r="L2466" t="str"><v>Planta 6</v></cell></row><row r="2466"><cell r="N2466" t="str"><v>Placa 3/16"</v></cell><cell r="O2466" t="str"><v>Acero carbón</v></cell><cell r="P2466" t="str"><v>150 x 40 mm</v></cell><cell r="Q2466" t="str"><v>Polomex</v></cell><cell r="R2466"><v>42247</v></cell><cell r="S2466" t="str"><v>Oscar Zuñiga</v></cell></row><row r="2467"><cell r="A2467" t="str"><v>MET-0935</v></cell><cell r="B2467" t="str"><v>Placa 3/16" Acero carbón 190 x 70 mm</v></cell><cell r="C2467"><v>42328</v></cell><cell r="D2467" t="str"><v>D</v></cell><cell r="E2467"><v>42328</v></cell><cell r="F2467"><v>42328</v></cell><cell r="G2467" t="str"><v>B</v></cell><cell r="H2467" t="str"><v>Placas</v></cell><cell r="I2467" t="str"><v>PZA</v></cell></row><row r="2467"><cell r="L2467" t="str"><v>Planta 6</v></cell></row><row r="2467"><cell r="N2467" t="str"><v>Placa 3/16"</v></cell><cell r="O2467" t="str"><v>Acero carbón</v></cell><cell r="P2467" t="str"><v>190 x 70 mm</v></cell><cell r="Q2467" t="str"><v>Polomex</v></cell><cell r="R2467"><v>42247</v></cell><cell r="S2467" t="str"><v>Oscar Zuñiga</v></cell></row><row r="2468"><cell r="A2468" t="str"><v>MET-0936</v></cell><cell r="B2468" t="str"><v>SOPORTE Z GALVANIZADO  100 x 91,5 x 21 mm</v></cell><cell r="C2468"><v>42277</v></cell><cell r="D2468"><v>0</v></cell><cell r="E2468"><v>42277</v></cell><cell r="F2468"><v>42277</v></cell><cell r="G2468" t="str"><v>B</v></cell><cell r="H2468" t="str"><v>Soportes</v></cell><cell r="I2468" t="str"><v>PZA</v></cell></row><row r="2468"><cell r="L2468" t="str"><v>Planta 1</v></cell></row><row r="2468"><cell r="N2468" t="str"><v>SOPORTE Z</v></cell><cell r="O2468" t="str"><v>GALVANIZADO </v></cell><cell r="P2468" t="str"><v>100 x 91,5 x 21 mm</v></cell><cell r="Q2468" t="str"><v>Dina</v></cell><cell r="R2468"><v>42248</v></cell><cell r="S2468" t="str"><v>Josue Bautista</v></cell></row><row r="2469"><cell r="A2469" t="str"><v>MET-0937</v></cell><cell r="B2469" t="str"><v>Soporte Cubierta Mecanismo  GALVANIZADO  61 x 40 x20,5 mm</v></cell><cell r="C2469"><v>42326</v></cell><cell r="D2469"><v>0</v></cell><cell r="E2469"><v>42326</v></cell><cell r="F2469"><v>42326</v></cell><cell r="G2469" t="str"><v>B</v></cell><cell r="H2469" t="str"><v>Soportes</v></cell><cell r="I2469" t="str"><v>PZA</v></cell></row><row r="2469"><cell r="L2469" t="str"><v>Planta 1</v></cell></row><row r="2469"><cell r="N2469" t="str"><v>Soporte Cubierta Mecanismo </v></cell><cell r="O2469" t="str"><v>GALVANIZADO </v></cell><cell r="P2469" t="str"><v>61 x 40 x20,5 mm</v></cell><cell r="Q2469" t="str"><v>Dina</v></cell><cell r="R2469"><v>42255</v></cell><cell r="S2469" t="str"><v>Josue Bautista</v></cell></row><row r="2470"><cell r="A2470" t="str"><v>MET-0938</v></cell><cell r="B2470" t="str"><v>Placa soporte fijaciòn, AC cal. 1/4" Sin acabado 53,6 x 50 x 19,76mm</v></cell><cell r="C2470"><v>42265</v></cell><cell r="D2470"><v>0</v></cell><cell r="E2470"><v>42265</v></cell><cell r="F2470"><v>42265</v></cell><cell r="G2470" t="str"><v>B</v></cell><cell r="H2470" t="str"><v>Soportes</v></cell><cell r="I2470" t="str"><v>PZA</v></cell></row><row r="2470"><cell r="L2470" t="str"><v>Planta 6</v></cell></row><row r="2470"><cell r="N2470" t="str"><v>Placa soporte fijaciòn, AC cal. 1/4"</v></cell><cell r="O2470" t="str"><v>Sin acabado</v></cell><cell r="P2470" t="str"><v>53,6 x 50 x 19,76mm</v></cell><cell r="Q2470" t="str"><v>Polomex</v></cell><cell r="R2470"><v>42265</v></cell><cell r="S2470" t="str"><v>Oscar Zuñiga</v></cell></row><row r="2471"><cell r="A2471" t="str"><v>MET-0939</v></cell><cell r="B2471" t="str"><v>Lamina cal. 16 con barreno de 30mm GALVANIZADO  127 x 63,5 mm</v></cell><cell r="C2471"><v>42326</v></cell><cell r="D2471"><v>0</v></cell><cell r="E2471"><v>42326</v></cell><cell r="F2471"><v>42326</v></cell><cell r="G2471" t="str"><v>B</v></cell><cell r="H2471" t="str"><v>Placas</v></cell><cell r="I2471" t="str"><v>PZA</v></cell></row><row r="2471"><cell r="L2471" t="str"><v>Planta 1</v></cell></row><row r="2471"><cell r="N2471" t="str"><v>Lamina cal. 16 con barreno de 30mm</v></cell><cell r="O2471" t="str"><v>GALVANIZADO </v></cell><cell r="P2471" t="str"><v>127 x 63,5 mm</v></cell><cell r="Q2471" t="str"><v>Dina</v></cell><cell r="R2471"><v>42255</v></cell><cell r="S2471" t="str"><v>Josue Bautista</v></cell></row><row r="2472"><cell r="A2472" t="str"><v>MET-0940</v></cell><cell r="B2472" t="str"><v>Inserto letrero de ruta, cal. 16 GALVANIZADO  271,5 x 70 x 87,5 mm</v></cell><cell r="C2472"><v>42348</v></cell><cell r="D2472"><v>0</v></cell></row><row r="2472"><cell r="F2472"><v>42348</v></cell><cell r="G2472" t="str"><v>B</v></cell><cell r="H2472" t="str"><v>Placas</v></cell><cell r="I2472" t="str"><v>PZA</v></cell></row><row r="2472"><cell r="L2472" t="str"><v>Planta 1</v></cell></row><row r="2472"><cell r="N2472" t="str"><v>Inserto letrero de ruta, cal. 16</v></cell><cell r="O2472" t="str"><v>GALVANIZADO </v></cell><cell r="P2472" t="str"><v>271,5 x 70 x 87,5 mm</v></cell><cell r="Q2472" t="str"><v>Dina</v></cell><cell r="R2472"><v>42255</v></cell><cell r="S2472" t="str"><v>Josue Bautista</v></cell></row><row r="2473"><cell r="A2473" t="str"><v>MET-0941</v></cell><cell r="B2473" t="str"><v>Inserto para revestimiento  GALVANIZADO  72 x 72 mm</v></cell><cell r="C2473"><v>42270</v></cell><cell r="D2473"><v>0</v></cell><cell r="E2473"><v>42270</v></cell><cell r="F2473"><v>42270</v></cell><cell r="G2473" t="str"><v>B</v></cell><cell r="H2473" t="str"><v>Placas</v></cell><cell r="I2473" t="str"><v>PZA</v></cell></row><row r="2473"><cell r="L2473" t="str"><v>Planta 1</v></cell></row><row r="2473"><cell r="N2473" t="str"><v>Inserto para revestimiento </v></cell><cell r="O2473" t="str"><v>GALVANIZADO </v></cell><cell r="P2473" t="str"><v>72 x 72 mm</v></cell><cell r="Q2473" t="str"><v>Dina</v></cell><cell r="R2473"><v>42255</v></cell><cell r="S2473" t="str"><v>Josue Bautista</v></cell></row><row r="2474"><cell r="A2474" t="str"><v>MET-0942</v></cell><cell r="B2474" t="str"><v>Soporte faro neblina cal 14 (12284206) GALVANIZADO  226 x 143 x 42</v></cell></row><row r="2474"><cell r="H2474" t="str"><v>Soportes</v></cell><cell r="I2474" t="str"><v>PZA</v></cell></row><row r="2474"><cell r="L2474" t="str"><v>Planta 6</v></cell></row><row r="2474"><cell r="N2474" t="str"><v>Soporte faro neblina cal 14 (12284206)</v></cell><cell r="O2474" t="str"><v>GALVANIZADO </v></cell><cell r="P2474" t="str"><v>226 x 143 x 42</v></cell><cell r="Q2474" t="str"><v>Polomex</v></cell><cell r="R2474"><v>42256</v></cell><cell r="S2474" t="str"><v>Oscar Zuñiga</v></cell></row><row r="2475"><cell r="A2475" t="str"><v>MET-0943</v></cell><cell r="B2475" t="str"><v>Soporte de lamina cal. 16 para 20122703C GALVANIZADO  118 x 25,4 x 20</v></cell><cell r="C2475"><v>42261</v></cell><cell r="D2475"><v>0</v></cell><cell r="E2475"><v>42261</v></cell><cell r="F2475"><v>42261</v></cell><cell r="G2475" t="str"><v>B</v></cell><cell r="H2475" t="str"><v>Soportes</v></cell><cell r="I2475" t="str"><v>PZA</v></cell></row><row r="2475"><cell r="L2475" t="str"><v>Planta 1</v></cell></row><row r="2475"><cell r="N2475" t="str"><v>Soporte de lamina cal. 16 para 20122703C</v></cell><cell r="O2475" t="str"><v>GALVANIZADO </v></cell><cell r="P2475" t="str"><v>118 x 25,4 x 20</v></cell><cell r="Q2475" t="str"><v>Dina</v></cell><cell r="R2475"><v>42261</v></cell><cell r="S2475" t="str"><v>Josue Bautista</v></cell></row><row r="2476"><cell r="A2476" t="str"><v>MET-0944</v></cell><cell r="B2476" t="str"><v>Soporte de lamina cal. 16 para 20122703C GALVANIZADO  118 x 25,4 x 25</v></cell><cell r="C2476"><v>42261</v></cell><cell r="D2476"><v>0</v></cell><cell r="E2476"><v>42261</v></cell><cell r="F2476"><v>42261</v></cell><cell r="G2476" t="str"><v>B</v></cell><cell r="H2476" t="str"><v>Soportes</v></cell><cell r="I2476" t="str"><v>PZA</v></cell></row><row r="2476"><cell r="L2476" t="str"><v>Planta 1</v></cell></row><row r="2476"><cell r="N2476" t="str"><v>Soporte de lamina cal. 16 para 20122703C</v></cell><cell r="O2476" t="str"><v>GALVANIZADO </v></cell><cell r="P2476" t="str"><v>118 x 25,4 x 25</v></cell><cell r="Q2476" t="str"><v>Dina</v></cell><cell r="R2476"><v>42261</v></cell><cell r="S2476" t="str"><v>Josue Bautista</v></cell></row><row r="2477"><cell r="A2477" t="str"><v>MET-0945</v></cell><cell r="B2477" t="str"><v>Lamina cal 16 con barreno GALVANIZADO  135 x 40</v></cell><cell r="C2477"><v>42299</v></cell><cell r="D2477"><v>0</v></cell><cell r="E2477"><v>42300</v></cell><cell r="F2477"><v>42300</v></cell></row><row r="2477"><cell r="H2477" t="str"><v>Soportes</v></cell><cell r="I2477" t="str"><v>PZA</v></cell></row><row r="2477"><cell r="L2477" t="str"><v>Planta 2</v></cell></row><row r="2477"><cell r="N2477" t="str"><v>Lamina cal 16 con barreno</v></cell><cell r="O2477" t="str"><v>GALVANIZADO </v></cell><cell r="P2477" t="str"><v>135 x 40</v></cell><cell r="Q2477" t="str"><v>Polomex</v></cell><cell r="R2477"><v>42299</v></cell><cell r="S2477" t="str"><v>Oscar Zuñiga</v></cell></row><row r="2478"><cell r="A2478" t="str"><v>MET-0946</v></cell><cell r="B2478" t="str"><v>Chapa reflectora de aire ALUMINIO 280 x 37 x 32</v></cell><cell r="C2478"><v>42299</v></cell><cell r="D2478"><v>0</v></cell><cell r="E2478"><v>42300</v></cell><cell r="F2478"><v>42300</v></cell></row><row r="2478"><cell r="H2478" t="str"><v>Soportes</v></cell><cell r="I2478" t="str"><v>PZA</v></cell></row><row r="2478"><cell r="L2478" t="str"><v>Planta 2</v></cell></row><row r="2478"><cell r="N2478" t="str"><v>Chapa reflectora de aire</v></cell><cell r="O2478" t="str"><v>ALUMINIO</v></cell><cell r="P2478" t="str"><v>280 x 37 x 32</v></cell><cell r="Q2478" t="str"><v>Polomex</v></cell><cell r="R2478"><v>42299</v></cell><cell r="S2478" t="str"><v>Oscar Zuñiga</v></cell></row><row r="2479"><cell r="A2479" t="str"><v>MET-0947</v></cell><cell r="B2479" t="str"><v>Soporte caja de cambio con 2 tornillos GALVANIZADO  74.8 x 115 x 24</v></cell><cell r="C2479"><v>42303</v></cell><cell r="D2479"><v>0</v></cell><cell r="E2479"><v>42304</v></cell><cell r="F2479"><v>42304</v></cell><cell r="G2479" t="str"><v>B</v></cell><cell r="H2479" t="str"><v>Soportes</v></cell><cell r="I2479" t="str"><v>PZA</v></cell></row><row r="2479"><cell r="L2479" t="str"><v>Planta 2</v></cell></row><row r="2479"><cell r="N2479" t="str"><v>Soporte caja de cambio con 2 tornillos</v></cell><cell r="O2479" t="str"><v>GALVANIZADO </v></cell><cell r="P2479" t="str"><v>74.8 x 115 x 24</v></cell><cell r="Q2479" t="str"><v>Polomex</v></cell><cell r="R2479"><v>42303</v></cell><cell r="S2479" t="str"><v>Oscar Zuñiga</v></cell></row><row r="2480"><cell r="A2480" t="str"><v>MET-0948</v></cell><cell r="B2480" t="str"><v>Soporte caja de cambios con 1 tornillo GALVANIZADO  32.9 x 95.4 x 31.8</v></cell><cell r="C2480"><v>42303</v></cell><cell r="D2480"><v>0</v></cell><cell r="E2480"><v>42304</v></cell><cell r="F2480"><v>42304</v></cell><cell r="G2480" t="str"><v>B</v></cell><cell r="H2480" t="str"><v>Soportes</v></cell><cell r="I2480" t="str"><v>PZA</v></cell></row><row r="2480"><cell r="L2480" t="str"><v>Planta 2</v></cell></row><row r="2480"><cell r="N2480" t="str"><v>Soporte caja de cambios con 1 tornillo</v></cell><cell r="O2480" t="str"><v>GALVANIZADO </v></cell><cell r="P2480" t="str"><v>32.9 x 95.4 x 31.8</v></cell><cell r="Q2480" t="str"><v>Polomex</v></cell><cell r="R2480"><v>42303</v></cell><cell r="S2480" t="str"><v>Oscar Zuñiga</v></cell></row><row r="2481"><cell r="A2481" t="str"><v>MET-0949</v></cell><cell r="B2481" t="str"><v>Soporte Remo (tubular 1" cal 16) Tropicalizado </v></cell><cell r="C2481"><v>42345</v></cell><cell r="D2481" t="str"><v>A</v></cell><cell r="E2481"><v>42346</v></cell><cell r="F2481"><v>42346</v></cell><cell r="G2481" t="str"><v>B</v></cell><cell r="H2481" t="str"><v>Estructura</v></cell><cell r="I2481" t="str"><v>PZA</v></cell></row><row r="2481"><cell r="L2481" t="str"><v>Alm. Gral</v></cell></row><row r="2481"><cell r="N2481" t="str"><v>Soporte Remo (tubular 1" cal 16)</v></cell><cell r="O2481" t="str"><v>Tropicalizado</v></cell></row><row r="2481"><cell r="Q2481" t="str"><v>Polomex</v></cell><cell r="R2481"><v>42326</v></cell><cell r="S2481" t="str"><v>Oscar Zuñiga</v></cell></row><row r="2482"><cell r="A2482" t="str"><v>MET-0950</v></cell><cell r="B2482" t="str"><v>SOPORTE TABLERO DERECHO Lamina de acero negra cal. 14 Acero negro 180 x 150 x 43 mm</v></cell><cell r="C2482"><v>42346</v></cell><cell r="D2482"><v>0</v></cell><cell r="E2482"><v>42346</v></cell><cell r="F2482"><v>42346</v></cell><cell r="G2482" t="str"><v>B</v></cell><cell r="H2482" t="str"><v>Soportes</v></cell><cell r="I2482" t="str"><v>PZA</v></cell></row><row r="2482"><cell r="L2482" t="str"><v>Planta 1</v></cell></row><row r="2482"><cell r="N2482" t="str"><v>SOPORTE TABLERO DERECHO Lamina de acero negra cal. 14</v></cell><cell r="O2482" t="str"><v>Acero negro</v></cell><cell r="P2482" t="str"><v>180 x 150 x 43 mm</v></cell><cell r="Q2482" t="str"><v>Dina</v></cell><cell r="R2482"><v>42346</v></cell><cell r="S2482" t="str"><v>Josue Bautista</v></cell></row><row r="2483"><cell r="A2483" t="str"><v>MET-0951</v></cell><cell r="B2483" t="str"><v>SOPORTE TABLERO IZQUIERDO Lamina de acero negra cal. 14 Acero negro 180 x 150 x 43 mm</v></cell><cell r="C2483"><v>42346</v></cell><cell r="D2483"><v>0</v></cell><cell r="E2483"><v>42346</v></cell><cell r="F2483"><v>42346</v></cell><cell r="G2483" t="str"><v>B</v></cell><cell r="H2483" t="str"><v>Soportes</v></cell><cell r="I2483" t="str"><v>PZA</v></cell></row><row r="2483"><cell r="L2483" t="str"><v>Planta 1</v></cell></row><row r="2483"><cell r="N2483" t="str"><v>SOPORTE TABLERO IZQUIERDO Lamina de acero negra cal. 14</v></cell><cell r="O2483" t="str"><v>Acero negro</v></cell><cell r="P2483" t="str"><v>180 x 150 x 43 mm</v></cell><cell r="Q2483" t="str"><v>Dina</v></cell><cell r="R2483"><v>42346</v></cell><cell r="S2483" t="str"><v>Josue Bautista</v></cell></row><row r="2484"><cell r="A2484" t="str"><v>MET-0952</v></cell><cell r="B2484" t="str"><v>Soporte derecho cal 12 parachoque trasero Acero galvanizado 234 x 170 x 75</v></cell></row><row r="2484"><cell r="H2484" t="str"><v>Soportes</v></cell><cell r="I2484" t="str"><v>PZA</v></cell></row><row r="2484"><cell r="L2484" t="str"><v>Planta 6</v></cell></row><row r="2484"><cell r="N2484" t="str"><v>Soporte derecho cal 12 parachoque trasero</v></cell><cell r="O2484" t="str"><v>Acero galvanizado</v></cell><cell r="P2484" t="str"><v>234 x 170 x 75</v></cell><cell r="Q2484" t="str"><v>Polomex</v></cell><cell r="R2484"><v>42353</v></cell><cell r="S2484" t="str"><v>Oscar Zuñiga</v></cell><cell r="T2484"><v>10884337</v></cell></row><row r="2485"><cell r="A2485" t="str"><v>MET-0953</v></cell><cell r="B2485" t="str"><v>Soporte izquierdo cal 12 parachoque trasero Acero galvanizado 234 x 170 x 75</v></cell></row><row r="2485"><cell r="H2485" t="str"><v>Soportes</v></cell><cell r="I2485" t="str"><v>PZA</v></cell></row><row r="2485"><cell r="L2485" t="str"><v>Planta 6</v></cell></row><row r="2485"><cell r="N2485" t="str"><v>Soporte izquierdo cal 12 parachoque trasero</v></cell><cell r="O2485" t="str"><v>Acero galvanizado</v></cell><cell r="P2485" t="str"><v>234 x 170 x 75</v></cell><cell r="Q2485" t="str"><v>Polomex</v></cell><cell r="R2485"><v>42353</v></cell><cell r="S2485" t="str"><v>Oscar Zuñiga</v></cell><cell r="T2485"><v>10884338</v></cell></row><row r="2486"><cell r="A2486" t="str"><v>MET-0954</v></cell><cell r="B2486" t="str"><v>Estructura capo BOXER FL Tropicalizada 2136 x 972</v></cell></row><row r="2486"><cell r="H2486" t="str"><v>Estructura</v></cell><cell r="I2486" t="str"><v>PZA</v></cell></row><row r="2486"><cell r="L2486" t="str"><v>Planta 6</v></cell></row><row r="2486"><cell r="N2486" t="str"><v>Estructura capo BOXER FL</v></cell><cell r="O2486" t="str"><v>Tropicalizada</v></cell><cell r="P2486" t="str"><v>2136 x 972</v></cell><cell r="Q2486" t="str"><v>Polomex</v></cell><cell r="R2486"><v>42353</v></cell><cell r="S2486" t="str"><v>Oscar Zuñiga</v></cell><cell r="T2486"><v>10866467</v></cell></row><row r="2487"><cell r="A2487" t="str"><v>MET-0955</v></cell><cell r="B2487" t="str"><v>Estructura  parachoque delantero Tropicalizada 1404 x 360 x 30</v></cell></row><row r="2487"><cell r="H2487" t="str"><v>Estructura</v></cell><cell r="I2487" t="str"><v>PZA</v></cell></row><row r="2487"><cell r="L2487" t="str"><v>Planta 6</v></cell></row><row r="2487"><cell r="N2487" t="str"><v>Estructura  parachoque delantero</v></cell><cell r="O2487" t="str"><v>Tropicalizada</v></cell><cell r="P2487" t="str"><v>1404 x 360 x 30</v></cell><cell r="Q2487" t="str"><v>Polomex</v></cell><cell r="R2487"><v>42353</v></cell><cell r="S2487" t="str"><v>Oscar Zuñiga</v></cell><cell r="T2487"><v>10868986</v></cell></row><row r="2488"><cell r="A2488" t="str"><v>MET-0956</v></cell><cell r="B2488" t="str"><v>Soporte lateral derecho  cal 12 parachoque delantero Acero galvanizado 373 x 110 x 102</v></cell></row><row r="2488"><cell r="H2488" t="str"><v>Soportes</v></cell><cell r="I2488" t="str"><v>PZA</v></cell></row><row r="2488"><cell r="L2488" t="str"><v>Planta 6</v></cell></row><row r="2488"><cell r="N2488" t="str"><v>Soporte lateral derecho  cal 12 parachoque delantero</v></cell><cell r="O2488" t="str"><v>Acero galvanizado</v></cell><cell r="P2488" t="str"><v>373 x 110 x 102</v></cell><cell r="Q2488" t="str"><v>Polomex</v></cell><cell r="R2488"><v>42353</v></cell><cell r="S2488" t="str"><v>Oscar Zuñiga</v></cell><cell r="T2488"><v>10868984</v></cell></row><row r="2489"><cell r="A2489" t="str"><v>MET-0957</v></cell><cell r="B2489" t="str"><v>Soporte lateral izquierdo  cal 12 parachoque delantero Acero galvanizado 373 x 110 x 102</v></cell></row><row r="2489"><cell r="H2489" t="str"><v>Soportes</v></cell><cell r="I2489" t="str"><v>PZA</v></cell></row><row r="2489"><cell r="L2489" t="str"><v>Planta 6</v></cell></row><row r="2489"><cell r="N2489" t="str"><v>Soporte lateral izquierdo  cal 12 parachoque delantero</v></cell><cell r="O2489" t="str"><v>Acero galvanizado</v></cell><cell r="P2489" t="str"><v>373 x 110 x 102</v></cell><cell r="Q2489" t="str"><v>Polomex</v></cell><cell r="R2489"><v>42353</v></cell><cell r="S2489" t="str"><v>Oscar Zuñiga</v></cell><cell r="T2489"><v>10868985</v></cell></row><row r="2490"><cell r="A2490" t="str"><v>MSC-0001</v></cell><cell r="B2490" t="str"><v>PLACA CAL 10 Acero carbón 100 x 100 mm</v></cell></row><row r="2490"><cell r="G2490" t="str"><v>B</v></cell><cell r="H2490" t="str"><v>Placas</v></cell><cell r="I2490" t="str"><v>PZA</v></cell><cell r="J2490"><v>0</v></cell></row><row r="2490"><cell r="L2490" t="str"><v>Alm. Gral</v></cell><cell r="M2490" t="str"><v>ok</v></cell><cell r="N2490" t="str"><v>PLACA CAL 10</v></cell><cell r="O2490" t="str"><v>Acero carbón</v></cell><cell r="P2490" t="str"><v>100 x 100 mm</v></cell></row><row r="2490"><cell r="U2490" t="str"><v>1108-0002-0002-0006</v></cell><cell r="V2490" t="str"><v>PRV-034</v></cell></row><row r="2490"><cell r="Y2490" t="str"><v>A17  </v></cell></row><row r="2491"><cell r="A2491" t="str"><v>MSC-0002</v></cell><cell r="B2491" t="str"><v>ESTRUCTURA DEFENSA DELANTERA ORION Acero carbón </v></cell></row><row r="2491"><cell r="G2491" t="str"><v>B</v></cell><cell r="H2491" t="str"><v>Estructura</v></cell><cell r="I2491" t="str"><v>PZA</v></cell><cell r="J2491"><v>0</v></cell></row><row r="2491"><cell r="L2491" t="str"><v>Alm. Gral</v></cell><cell r="M2491" t="str"><v>ok</v></cell><cell r="N2491" t="str"><v>ESTRUCTURA DEFENSA DELANTERA ORION</v></cell><cell r="O2491" t="str"><v>Acero carbón</v></cell></row><row r="2491"><cell r="U2491" t="str"><v>1108-0002-0002-0003</v></cell><cell r="V2491" t="str"><v>PRV-125</v></cell></row><row r="2491"><cell r="Y2491" t="str"><v>H1  </v></cell></row><row r="2492"><cell r="A2492" t="str"><v>MSC-0003</v></cell><cell r="B2492" t="str"><v>ESTRUCTURA DEFENSA TRASERA ORION Acero carbón </v></cell></row><row r="2492"><cell r="G2492" t="str"><v>B</v></cell><cell r="H2492" t="str"><v>Estructura</v></cell><cell r="I2492" t="str"><v>PZA</v></cell><cell r="J2492"><v>0</v></cell></row><row r="2492"><cell r="L2492" t="str"><v>Alm. Gral</v></cell><cell r="M2492" t="str"><v>ok</v></cell><cell r="N2492" t="str"><v>ESTRUCTURA DEFENSA TRASERA ORION</v></cell><cell r="O2492" t="str"><v>Acero carbón</v></cell></row><row r="2492"><cell r="U2492" t="str"><v>1108-0002-0002-0003</v></cell><cell r="V2492" t="str"><v>PRV-125</v></cell></row><row r="2492"><cell r="Y2492" t="str"><v>H1  </v></cell></row><row r="2493"><cell r="A2493" t="str"><v>MSC-0004</v></cell><cell r="B2493" t="str"><v>ESTRUCTURA REF. P/PARRILLA DELANTERA ORION Acero carbón </v></cell></row><row r="2493"><cell r="G2493" t="str"><v>B</v></cell><cell r="H2493" t="str"><v>Estructura</v></cell><cell r="I2493" t="str"><v>PZA</v></cell><cell r="J2493"><v>0</v></cell></row><row r="2493"><cell r="L2493" t="str"><v>Alm. Gral</v></cell><cell r="M2493" t="str"><v>ok</v></cell><cell r="N2493" t="str"><v>ESTRUCTURA REF. P/PARRILLA DELANTERA ORION</v></cell><cell r="O2493" t="str"><v>Acero carbón</v></cell></row><row r="2493"><cell r="U2493" t="str"><v>1108-0002-0002-0003</v></cell><cell r="V2493" t="str"><v>PRV-125</v></cell></row><row r="2493"><cell r="Y2493" t="str"><v>H1  </v></cell></row><row r="2494"><cell r="A2494" t="str"><v>MSC-0005</v></cell><cell r="B2494" t="str"><v>PLACA CAL 15 Acero carbón 180 x 150 mm</v></cell></row><row r="2494"><cell r="G2494" t="str"><v>B</v></cell><cell r="H2494" t="str"><v>Placas</v></cell><cell r="I2494" t="str"><v>PZA</v></cell><cell r="J2494"><v>0</v></cell></row><row r="2494"><cell r="L2494" t="str"><v>Alm. Gral</v></cell><cell r="M2494" t="str"><v>ok</v></cell><cell r="N2494" t="str"><v>PLACA CAL 15</v></cell><cell r="O2494" t="str"><v>Acero carbón</v></cell><cell r="P2494" t="str"><v>180 x 150 mm</v></cell></row><row r="2494"><cell r="U2494" t="str"><v>1108-0002-0002-0006</v></cell><cell r="V2494" t="str"><v>PRV-034</v></cell></row><row r="2494"><cell r="Y2494" t="str"><v>A21  </v></cell></row><row r="2495"><cell r="A2495" t="str"><v>MSC-0006</v></cell><cell r="B2495" t="str"><v>PLACA CAL 12 Acero carbón 203 x 32 mm</v></cell></row><row r="2495"><cell r="G2495" t="str"><v>B</v></cell><cell r="H2495" t="str"><v>Placas</v></cell><cell r="I2495" t="str"><v>PZA</v></cell><cell r="J2495"><v>0</v></cell></row><row r="2495"><cell r="L2495" t="str"><v>Alm. Gral</v></cell><cell r="M2495" t="str"><v>ok</v></cell><cell r="N2495" t="str"><v>PLACA CAL 12</v></cell><cell r="O2495" t="str"><v>Acero carbón</v></cell><cell r="P2495" t="str"><v>203 x 32 mm</v></cell></row><row r="2495"><cell r="U2495" t="str"><v>1108-0002-0002-0006</v></cell><cell r="V2495" t="str"><v>PRV-034</v></cell></row><row r="2495"><cell r="Y2495" t="str"><v>A22  </v></cell></row><row r="2496"><cell r="A2496" t="str"><v>MSC-0007</v></cell><cell r="B2496" t="str"><v>SOPORTE ANGULO 30X30X25 CAL 14 Galvanizada </v></cell></row><row r="2496"><cell r="G2496" t="str"><v>B</v></cell><cell r="H2496" t="str"><v>Soportes</v></cell><cell r="I2496" t="str"><v>PZA</v></cell><cell r="J2496"><v>0</v></cell></row><row r="2496"><cell r="L2496" t="str"><v>Alm. Gral</v></cell><cell r="M2496" t="str"><v>ok</v></cell><cell r="N2496" t="str"><v>SOPORTE ANGULO 30X30X25 CAL 14</v></cell><cell r="O2496" t="str"><v>Galvanizada</v></cell></row><row r="2496"><cell r="U2496" t="str"><v>1108-0002-0002-0001</v></cell><cell r="V2496" t="str"><v>PRV-034</v></cell></row><row r="2496"><cell r="Y2496" t="str"><v>A17  </v></cell></row><row r="2497"><cell r="A2497" t="str"><v>MSC-0008</v></cell><cell r="B2497" t="str"><v>PLACA CAL 14 Acero carbón 102 x 38 mm</v></cell></row><row r="2497"><cell r="G2497" t="str"><v>B</v></cell><cell r="H2497" t="str"><v>Placas</v></cell><cell r="I2497" t="str"><v>PZA</v></cell><cell r="J2497"><v>0</v></cell></row><row r="2497"><cell r="L2497" t="str"><v>Alm. Gral</v></cell><cell r="M2497" t="str"><v>ok</v></cell><cell r="N2497" t="str"><v>PLACA CAL 14</v></cell><cell r="O2497" t="str"><v>Acero carbón</v></cell><cell r="P2497" t="str"><v>102 x 38 mm</v></cell></row><row r="2497"><cell r="U2497" t="str"><v>1108-0002-0002-0006</v></cell><cell r="V2497" t="str"><v>PRV-034</v></cell></row><row r="2497"><cell r="Y2497" t="str"><v>A17  </v></cell></row><row r="2498"><cell r="A2498" t="str"><v>MSC-0009</v></cell><cell r="B2498" t="str"><v>LAM. GALV. CAL-14 200X30MM  </v></cell></row><row r="2498"><cell r="G2498" t="str"><v>B</v></cell><cell r="H2498" t="str"><v>Placas</v></cell><cell r="I2498" t="str"><v>PZA</v></cell><cell r="J2498"><v>7.15</v></cell></row><row r="2498"><cell r="L2498" t="str"><v>Alm. Gral</v></cell></row><row r="2498"><cell r="N2498" t="str"><v>LAM. GALV. CAL-14 200X30MM</v></cell></row><row r="2499"><cell r="A2499" t="str"><v>MSC-0010</v></cell><cell r="B2499" t="str"><v>PLACA CAL 10 Acero carbón 80 x 80 mm</v></cell></row><row r="2499"><cell r="G2499" t="str"><v>B</v></cell><cell r="H2499" t="str"><v>Placas</v></cell><cell r="I2499" t="str"><v>PZA</v></cell><cell r="J2499"><v>0</v></cell></row><row r="2499"><cell r="L2499" t="str"><v>Alm. Gral</v></cell><cell r="M2499" t="str"><v>ok</v></cell><cell r="N2499" t="str"><v>PLACA CAL 10</v></cell><cell r="O2499" t="str"><v>Acero carbón</v></cell><cell r="P2499" t="str"><v>80 x 80 mm</v></cell></row><row r="2499"><cell r="U2499" t="str"><v>1108-0002-0002-0006</v></cell><cell r="V2499" t="str"><v>PRV-034</v></cell></row><row r="2499"><cell r="Y2499" t="str"><v>A17  </v></cell></row><row r="2500"><cell r="A2500" t="str"><v>MSC-0011</v></cell><cell r="B2500" t="str"><v>PLACA CAL 16 Galvanizada 115 X 15 mm</v></cell></row><row r="2500"><cell r="G2500" t="str"><v>B</v></cell><cell r="H2500" t="str"><v>Placas</v></cell><cell r="I2500" t="str"><v>PZA</v></cell><cell r="J2500"><v>0</v></cell></row><row r="2500"><cell r="L2500" t="str"><v>Alm. Gral</v></cell><cell r="M2500" t="str"><v>ok</v></cell><cell r="N2500" t="str"><v>PLACA CAL 16</v></cell><cell r="O2500" t="str"><v>Galvanizada</v></cell><cell r="P2500" t="str"><v>115 X 15 mm</v></cell></row><row r="2500"><cell r="U2500" t="str"><v>1108-0002-0002-0006</v></cell><cell r="V2500" t="str"><v>PRV-034</v></cell></row><row r="2500"><cell r="Y2500" t="str"><v>A22  </v></cell></row><row r="2501"><cell r="A2501" t="str"><v>MSC-0012</v></cell><cell r="B2501" t="str"><v>LAM. GALV. CAL.16 30 X 50MM  </v></cell></row><row r="2501"><cell r="G2501" t="str"><v>B</v></cell><cell r="H2501" t="str"><v>Placas</v></cell><cell r="I2501" t="str"><v>PZA</v></cell><cell r="J2501"><v>0.3</v></cell></row><row r="2501"><cell r="L2501" t="str"><v>Alm. Gral</v></cell></row><row r="2501"><cell r="N2501" t="str"><v>LAM. GALV. CAL.16 30 X 50MM</v></cell></row><row r="2502"><cell r="A2502" t="str"><v>MSC-0013</v></cell><cell r="B2502" t="str"><v>PLACA CAL 14 Acero carbón 57 x 32 mm</v></cell></row><row r="2502"><cell r="G2502" t="str"><v>B</v></cell><cell r="H2502" t="str"><v>Placas</v></cell><cell r="I2502" t="str"><v>PZA</v></cell><cell r="J2502"><v>0</v></cell></row><row r="2502"><cell r="L2502" t="str"><v>Alm. Gral</v></cell><cell r="M2502" t="str"><v>ok</v></cell><cell r="N2502" t="str"><v>PLACA CAL 14</v></cell><cell r="O2502" t="str"><v>Acero carbón</v></cell><cell r="P2502" t="str"><v>57 x 32 mm</v></cell></row><row r="2502"><cell r="U2502" t="str"><v>1108-0002-0002-0006</v></cell><cell r="V2502" t="str"><v>PRV-034</v></cell></row><row r="2502"><cell r="Y2502" t="str"><v>A17  </v></cell></row><row r="2503"><cell r="A2503" t="str"><v>MSC-0014</v></cell><cell r="B2503" t="str"><v>LAM. GALV. CAL. 16, 30 X 60MM  </v></cell></row><row r="2503"><cell r="G2503" t="str"><v>B</v></cell><cell r="H2503" t="str"><v>Placas</v></cell><cell r="I2503" t="str"><v>PZA</v></cell><cell r="J2503"><v>0.3</v></cell></row><row r="2503"><cell r="L2503" t="str"><v>Alm. Gral</v></cell></row><row r="2503"><cell r="N2503" t="str"><v>LAM. GALV. CAL. 16, 30 X 60MM</v></cell></row><row r="2504"><cell r="A2504" t="str"><v>MSC-0015</v></cell><cell r="B2504" t="str"><v>PLACA CAL 16 Galvanizada 30 x 30 mm</v></cell></row><row r="2504"><cell r="G2504" t="str"><v>B</v></cell><cell r="H2504" t="str"><v>Placas</v></cell><cell r="I2504" t="str"><v>PZA</v></cell><cell r="J2504"><v>1.69</v></cell></row><row r="2504"><cell r="L2504" t="str"><v>Alm. Gral</v></cell><cell r="M2504" t="str"><v>ok</v></cell><cell r="N2504" t="str"><v>PLACA CAL 16</v></cell><cell r="O2504" t="str"><v>Galvanizada</v></cell><cell r="P2504" t="str"><v>30 x 30 mm</v></cell></row><row r="2504"><cell r="U2504" t="str"><v>1108-0002-0002-0006</v></cell><cell r="V2504" t="str"><v>PRV-034</v></cell></row><row r="2504"><cell r="Y2504" t="str"><v>PENDIENTE  </v></cell></row><row r="2505"><cell r="A2505" t="str"><v>MSC-0016</v></cell><cell r="B2505" t="str"><v>PLACA CAL 13 Acero carbón 305 x 127 mm</v></cell></row><row r="2505"><cell r="G2505" t="str"><v>B</v></cell><cell r="H2505" t="str"><v>Placas</v></cell><cell r="I2505" t="str"><v>PZA</v></cell><cell r="J2505"><v>0</v></cell></row><row r="2505"><cell r="L2505" t="str"><v>Alm. Gral</v></cell><cell r="M2505" t="str"><v>ok</v></cell><cell r="N2505" t="str"><v>PLACA CAL 13</v></cell><cell r="O2505" t="str"><v>Acero carbón</v></cell><cell r="P2505" t="str"><v>305 x 127 mm</v></cell></row><row r="2505"><cell r="U2505" t="str"><v>1108-0002-0002-0006</v></cell><cell r="V2505" t="str"><v>PRV-034</v></cell></row><row r="2505"><cell r="Y2505" t="str"><v>A22  </v></cell></row><row r="2506"><cell r="A2506" t="str"><v>MSC-0017</v></cell><cell r="B2506" t="str"><v>PLACA CAL 14 Acero carbón 57 x 38 mm</v></cell></row><row r="2506"><cell r="G2506" t="str"><v>B</v></cell><cell r="H2506" t="str"><v>Placas</v></cell><cell r="I2506" t="str"><v>PZA</v></cell><cell r="J2506"><v>0</v></cell></row><row r="2506"><cell r="L2506" t="str"><v>Alm. Gral</v></cell><cell r="M2506" t="str"><v>ok</v></cell><cell r="N2506" t="str"><v>PLACA CAL 14</v></cell><cell r="O2506" t="str"><v>Acero carbón</v></cell><cell r="P2506" t="str"><v>57 x 38 mm</v></cell></row><row r="2506"><cell r="U2506" t="str"><v>1108-0002-0002-0006</v></cell><cell r="V2506" t="str"><v>PRV-034</v></cell></row><row r="2506"><cell r="Y2506" t="str"><v>A21  </v></cell></row><row r="2507"><cell r="A2507" t="str"><v>MSC-0018</v></cell><cell r="B2507" t="str"><v>LAM. GALV. CAL. 16, 55 X 35MM  </v></cell></row><row r="2507"><cell r="G2507" t="str"><v>B</v></cell><cell r="H2507" t="str"><v>Placas</v></cell><cell r="I2507" t="str"><v>PZA</v></cell><cell r="J2507"><v>0.55</v></cell></row><row r="2507"><cell r="L2507" t="str"><v>Alm. Gral</v></cell></row><row r="2507"><cell r="N2507" t="str"><v>LAM. GALV. CAL. 16, 55 X 35MM</v></cell></row><row r="2508"><cell r="A2508" t="str"><v>MSC-0019</v></cell><cell r="B2508" t="str"><v>SOPORTE MAROMA MIXTA COFRE STEPVAN Acero carbón </v></cell></row><row r="2508"><cell r="G2508" t="str"><v>B</v></cell><cell r="H2508" t="str"><v>Soportes</v></cell><cell r="I2508" t="str"><v>PZA</v></cell><cell r="J2508"><v>0</v></cell></row><row r="2508"><cell r="L2508" t="str"><v>Alm. Gral</v></cell><cell r="M2508" t="str"><v>ok</v></cell><cell r="N2508" t="str"><v>SOPORTE MAROMA MIXTA COFRE STEPVAN</v></cell><cell r="O2508" t="str"><v>Acero carbón</v></cell></row><row r="2508"><cell r="U2508" t="str"><v>1108-0002-0002-0003</v></cell><cell r="V2508" t="str"><v>PRV-034</v></cell></row><row r="2508"><cell r="Y2508" t="str"><v>A16  </v></cell></row><row r="2509"><cell r="A2509" t="str"><v>MSC-0020</v></cell><cell r="B2509" t="str"><v>SOPORTE MAROMA 90 MM ALTO COFRE PRISMA Acero carbón </v></cell></row><row r="2509"><cell r="G2509" t="str"><v>B</v></cell><cell r="H2509" t="str"><v>Soportes</v></cell><cell r="I2509" t="str"><v>PZA</v></cell><cell r="J2509"><v>0</v></cell></row><row r="2509"><cell r="L2509" t="str"><v>Alm. Gral</v></cell><cell r="M2509" t="str"><v>ok</v></cell><cell r="N2509" t="str"><v>SOPORTE MAROMA 90 MM ALTO COFRE PRISMA</v></cell><cell r="O2509" t="str"><v>Acero carbón</v></cell></row><row r="2509"><cell r="U2509" t="str"><v>1108-0002-0002-0003</v></cell><cell r="V2509" t="str"><v>PRV-034</v></cell></row><row r="2509"><cell r="Y2509" t="str"><v>A11  </v></cell></row><row r="2510"><cell r="A2510" t="str"><v>MSC-0021</v></cell><cell r="B2510" t="str"><v>SOPORTE MAROMA 130 MM ALTO COFRE HIDROBUS Acero carbón </v></cell></row><row r="2510"><cell r="G2510" t="str"><v>B</v></cell><cell r="H2510" t="str"><v>Soportes</v></cell><cell r="I2510" t="str"><v>PZA</v></cell><cell r="J2510"><v>0</v></cell></row><row r="2510"><cell r="L2510" t="str"><v>Alm. Gral</v></cell><cell r="M2510" t="str"><v>ok</v></cell><cell r="N2510" t="str"><v>SOPORTE MAROMA 130 MM ALTO COFRE HIDROBUS</v></cell><cell r="O2510" t="str"><v>Acero carbón</v></cell></row><row r="2510"><cell r="U2510" t="str"><v>1108-0002-0002-0003</v></cell><cell r="V2510" t="str"><v>PRV-034</v></cell></row><row r="2510"><cell r="Y2510" t="str"><v>A16 A11 </v></cell></row><row r="2511"><cell r="A2511" t="str"><v>MSC-0022</v></cell><cell r="B2511" t="str"><v>PLACA CAL. 1/4" Acero carbón 120 x 80 mm</v></cell></row><row r="2511"><cell r="G2511" t="str"><v>B</v></cell><cell r="H2511" t="str"><v>Placas</v></cell><cell r="I2511" t="str"><v>PZA</v></cell><cell r="J2511"><v>0</v></cell></row><row r="2511"><cell r="L2511" t="str"><v>Alm. Gral</v></cell><cell r="M2511" t="str"><v>ok</v></cell><cell r="N2511" t="str"><v>PLACA CAL. 1/4"</v></cell><cell r="O2511" t="str"><v>Acero carbón</v></cell><cell r="P2511" t="str"><v>120 x 80 mm</v></cell></row><row r="2511"><cell r="U2511" t="str"><v>1108-0002-0002-0006</v></cell><cell r="V2511" t="str"><v>PRV-034</v></cell></row><row r="2511"><cell r="Y2511" t="str"><v>A22  </v></cell></row><row r="2512"><cell r="A2512" t="str"><v>MSC-0023</v></cell><cell r="B2512" t="str"><v>PLACA CAL. 1/4" Acero carbón 90 x 90 mm</v></cell></row><row r="2512"><cell r="G2512" t="str"><v>B</v></cell><cell r="H2512" t="str"><v>Placas</v></cell><cell r="I2512" t="str"><v>PZA</v></cell><cell r="J2512"><v>0</v></cell></row><row r="2512"><cell r="L2512" t="str"><v>Alm. Gral</v></cell><cell r="M2512" t="str"><v>ok</v></cell><cell r="N2512" t="str"><v>PLACA CAL. 1/4"</v></cell><cell r="O2512" t="str"><v>Acero carbón</v></cell><cell r="P2512" t="str"><v>90 x 90 mm</v></cell></row><row r="2512"><cell r="U2512" t="str"><v>1108-0002-0002-0006</v></cell><cell r="V2512" t="str"><v>PRV-034</v></cell></row><row r="2512"><cell r="Y2512" t="str"><v>A22  </v></cell></row><row r="2513"><cell r="A2513" t="str"><v>MSC-0024</v></cell><cell r="B2513" t="str"><v>PLACA CAL. 1/4" Acero carbón 100 x 100 mm</v></cell></row><row r="2513"><cell r="G2513" t="str"><v>B</v></cell><cell r="H2513" t="str"><v>Placas</v></cell><cell r="I2513" t="str"><v>PZA</v></cell><cell r="J2513"><v>0</v></cell></row><row r="2513"><cell r="L2513" t="str"><v>Alm. Gral</v></cell><cell r="M2513" t="str"><v>ok</v></cell><cell r="N2513" t="str"><v>PLACA CAL. 1/4"</v></cell><cell r="O2513" t="str"><v>Acero carbón</v></cell><cell r="P2513" t="str"><v>100 x 100 mm</v></cell></row><row r="2513"><cell r="U2513" t="str"><v>1108-0002-0002-0006</v></cell><cell r="V2513" t="str"><v>PRV-034</v></cell></row><row r="2513"><cell r="Y2513" t="str"><v>A17  </v></cell></row><row r="2514"><cell r="A2514" t="str"><v>MSC-0025</v></cell><cell r="B2514" t="str"><v>ESTRUCTURA REF. DEFENSA . DEL. HIDROBUS 1760 mm  Acero carbón </v></cell></row><row r="2514"><cell r="G2514" t="str"><v>B</v></cell><cell r="H2514" t="str"><v>Estructura</v></cell><cell r="I2514" t="str"><v>PZA</v></cell><cell r="J2514"><v>0</v></cell></row><row r="2514"><cell r="L2514" t="str"><v>Alm. Gral</v></cell><cell r="M2514" t="str"><v>ok</v></cell><cell r="N2514" t="str"><v>ESTRUCTURA REF. DEFENSA . DEL. HIDROBUS 1760 mm </v></cell><cell r="O2514" t="str"><v>Acero carbón</v></cell></row><row r="2514"><cell r="U2514" t="str"><v>1108-0002-0002-0003</v></cell><cell r="V2514" t="str"><v>PRV-125</v></cell></row><row r="2514"><cell r="Y2514" t="str"><v>H1  </v></cell></row><row r="2515"><cell r="A2515" t="str"><v>MSC-0026</v></cell><cell r="B2515" t="str"><v>ESTRUCTURA . DEFENSA. TRAS. HIDROBUS 2070 mm x 170  mm  Galvanizada </v></cell></row><row r="2515"><cell r="G2515" t="str"><v>B</v></cell><cell r="H2515" t="str"><v>Estructura</v></cell><cell r="I2515" t="str"><v>PZA</v></cell><cell r="J2515"><v>0</v></cell></row><row r="2515"><cell r="L2515" t="str"><v>Alm. Gral</v></cell><cell r="M2515" t="str"><v>ok</v></cell><cell r="N2515" t="str"><v>ESTRUCTURA . DEFENSA. TRAS. HIDROBUS 2070 mm x 170  mm </v></cell><cell r="O2515" t="str"><v>Galvanizada</v></cell></row><row r="2515"><cell r="U2515" t="str"><v>1108-0002-0002-0003</v></cell><cell r="V2515" t="str"><v>PRV-125</v></cell></row><row r="2515"><cell r="Y2515" t="str"><v>H1  </v></cell></row><row r="2516"><cell r="A2516" t="str"><v>MSC-0027</v></cell><cell r="B2516" t="str"><v>PLACA CAL 10 Acero carbón 73 x 52 mm</v></cell></row><row r="2516"><cell r="G2516" t="str"><v>B</v></cell><cell r="H2516" t="str"><v>Placas</v></cell><cell r="I2516" t="str"><v>PZA</v></cell><cell r="J2516"><v>0</v></cell></row><row r="2516"><cell r="L2516" t="str"><v>Alm. Gral</v></cell><cell r="M2516" t="str"><v>ok</v></cell><cell r="N2516" t="str"><v>PLACA CAL 10</v></cell><cell r="O2516" t="str"><v>Acero carbón</v></cell><cell r="P2516" t="str"><v>73 x 52 mm</v></cell></row><row r="2516"><cell r="U2516" t="str"><v>1108-0002-0002-0006</v></cell><cell r="V2516" t="str"><v>PRV-034</v></cell></row><row r="2516"><cell r="Y2516" t="str"><v>A17  </v></cell></row><row r="2517"><cell r="A2517" t="str"><v>MSC-0028</v></cell><cell r="B2517" t="str"><v>A. NEGRO CAL. 20 HEXAGONO  1/4 DE 288X1115MM  </v></cell></row><row r="2517"><cell r="G2517" t="str"><v>B</v></cell><cell r="H2517" t="str"><v>Soportes</v></cell><cell r="I2517" t="str"><v>PZA</v></cell><cell r="J2517"><v>0.288</v></cell></row><row r="2517"><cell r="L2517" t="str"><v>Alm. Gral</v></cell></row><row r="2517"><cell r="N2517" t="str"><v>A. NEGRO CAL. 20 HEXAGONO  1/4 DE 288X1115MM</v></cell></row><row r="2518"><cell r="A2518" t="str"><v>MSC-0029</v></cell><cell r="B2518" t="str"><v>A. NEGRO CAL. 20 HEXAGONO  1/4 DE 240X1040MM  </v></cell></row><row r="2518"><cell r="G2518" t="str"><v>B</v></cell><cell r="H2518" t="str"><v>Soportes</v></cell><cell r="I2518" t="str"><v>PZA</v></cell><cell r="J2518"><v>0.24</v></cell></row><row r="2518"><cell r="L2518" t="str"><v>Alm. Gral</v></cell></row><row r="2518"><cell r="N2518" t="str"><v>A. NEGRO CAL. 20 HEXAGONO  1/4 DE 240X1040MM</v></cell></row><row r="2519"><cell r="A2519" t="str"><v>MSC-0030</v></cell><cell r="B2519" t="str"><v>LAMINA INOX., CAL.12 1/8"" DE 230X300MM  </v></cell></row><row r="2519"><cell r="G2519" t="str"><v>B</v></cell><cell r="H2519" t="str"><v>Placas</v></cell><cell r="I2519" t="str"><v>PZA</v></cell><cell r="J2519"><v>0.23</v></cell></row><row r="2519"><cell r="L2519" t="str"><v>Alm. Gral</v></cell></row><row r="2519"><cell r="N2519" t="str"><v>LAMINA INOX., CAL.12 1/8"" DE 230X300MM</v></cell></row><row r="2520"><cell r="A2520" t="str"><v>MSC-0031</v></cell><cell r="B2520" t="str"><v>LAMINA INOX., CAL.12 1/8"" DE 365X300MM  </v></cell></row><row r="2520"><cell r="G2520" t="str"><v>B</v></cell><cell r="H2520" t="str"><v>Placas</v></cell><cell r="I2520" t="str"><v>PZA</v></cell><cell r="J2520"><v>0.365</v></cell></row><row r="2520"><cell r="L2520" t="str"><v>Alm. Gral</v></cell></row><row r="2520"><cell r="N2520" t="str"><v>LAMINA INOX., CAL.12 1/8"" DE 365X300MM</v></cell></row><row r="2521"><cell r="A2521" t="str"><v>MSC-0032</v></cell><cell r="B2521" t="str"><v>LAMINA INOX,CAL.12 1/8""DE 480X240MM  </v></cell></row><row r="2521"><cell r="G2521" t="str"><v>B</v></cell><cell r="H2521" t="str"><v>Placas</v></cell><cell r="I2521" t="str"><v>PZA</v></cell><cell r="J2521"><v>0.48</v></cell></row><row r="2521"><cell r="L2521" t="str"><v>Alm. Gral</v></cell></row><row r="2521"><cell r="N2521" t="str"><v>LAMINA INOX,CAL.12 1/8""DE 480X240MM</v></cell></row><row r="2522"><cell r="A2522" t="str"><v>MSC-0033</v></cell><cell r="B2522" t="str"><v>LAM. DE ACERO INOX GRABADO 180 CAL.12 DE 230 X 300  </v></cell></row><row r="2522"><cell r="G2522" t="str"><v>B</v></cell><cell r="H2522" t="str"><v>Placas</v></cell><cell r="I2522" t="str"><v>PZA</v></cell><cell r="J2522"><v>0.23</v></cell></row><row r="2522"><cell r="L2522" t="str"><v>Alm. Gral</v></cell></row><row r="2522"><cell r="N2522" t="str"><v>LAM. DE ACERO INOX GRABADO 180 CAL.12 DE 230 X 300</v></cell></row><row r="2523"><cell r="A2523" t="str"><v>MSC-0034</v></cell><cell r="B2523" t="str"><v>LAM. DE ACERO INX GRABADO 180 CAL.12 300X365  </v></cell></row><row r="2523"><cell r="G2523" t="str"><v>B</v></cell><cell r="H2523" t="str"><v>Placas</v></cell><cell r="I2523" t="str"><v>PZA</v></cell><cell r="J2523"><v>0.3</v></cell></row><row r="2523"><cell r="L2523" t="str"><v>Alm. Gral</v></cell></row><row r="2523"><cell r="N2523" t="str"><v>LAM. DE ACERO INX GRABADO 180 CAL.12 300X365</v></cell></row><row r="2524"><cell r="A2524" t="str"><v>MSC-0035</v></cell><cell r="B2524" t="str"><v>LAM. DE ACERO INOX. DE 0.100 X 48 X 120  </v></cell></row><row r="2524"><cell r="G2524" t="str"><v>B</v></cell><cell r="H2524" t="str"><v>Soportes</v></cell><cell r="I2524" t="str"><v>PZA</v></cell><cell r="J2524"><v>0.48</v></cell></row><row r="2524"><cell r="L2524" t="str"><v>Alm. Gral</v></cell></row><row r="2524"><cell r="N2524" t="str"><v>LAM. DE ACERO INOX. DE 0.100 X 48 X 120</v></cell></row><row r="2525"><cell r="A2525" t="str"><v>MSC-0036</v></cell><cell r="B2525" t="str"><v>PLACA CAL 14 Galvanizada 95 X 17 mm</v></cell></row><row r="2525"><cell r="G2525" t="str"><v>B</v></cell><cell r="H2525" t="str"><v>Placas</v></cell><cell r="I2525" t="str"><v>PZA</v></cell><cell r="J2525"><v>0</v></cell></row><row r="2525"><cell r="L2525" t="str"><v>Alm. Gral</v></cell><cell r="M2525" t="str"><v>ok</v></cell><cell r="N2525" t="str"><v>PLACA CAL 14</v></cell><cell r="O2525" t="str"><v>Galvanizada</v></cell><cell r="P2525" t="str"><v>95 X 17 mm</v></cell></row><row r="2525"><cell r="U2525" t="str"><v>1108-0002-0002-0006</v></cell><cell r="V2525" t="str"><v>PRV-034</v></cell></row><row r="2525"><cell r="Y2525" t="str"><v>A22  </v></cell></row><row r="2526"><cell r="A2526" t="str"><v>MSC-0037</v></cell><cell r="B2526" t="str"><v>TUBULAR CUADRDADO 25.4X13  CAL 14 Galvanizada </v></cell></row><row r="2526"><cell r="G2526" t="str"><v>B</v></cell><cell r="H2526" t="str"><v>Soportes</v></cell><cell r="I2526" t="str"><v>PZA</v></cell><cell r="J2526"><v>0</v></cell></row><row r="2526"><cell r="L2526" t="str"><v>Alm. Gral</v></cell><cell r="M2526" t="str"><v>ok</v></cell><cell r="N2526" t="str"><v>TUBULAR CUADRDADO 25.4X13  CAL 14</v></cell><cell r="O2526" t="str"><v>Galvanizada</v></cell></row><row r="2526"><cell r="U2526" t="str"><v>1108-0002-0002-0009</v></cell><cell r="V2526" t="str"><v>PRV-034</v></cell></row><row r="2526"><cell r="Y2526" t="str"><v>A22  </v></cell></row><row r="2527"><cell r="A2527" t="str"><v>MSC-0038</v></cell><cell r="B2527" t="str"><v>SOPORTE REDONDO 100X10 Acero carbón </v></cell></row><row r="2527"><cell r="G2527" t="str"><v>B</v></cell><cell r="H2527" t="str"><v>Placas</v></cell><cell r="I2527" t="str"><v>PZA</v></cell><cell r="J2527"><v>0</v></cell></row><row r="2527"><cell r="L2527" t="str"><v>Alm. Gral</v></cell><cell r="M2527" t="str"><v>ok</v></cell><cell r="N2527" t="str"><v>SOPORTE REDONDO 100X10</v></cell><cell r="O2527" t="str"><v>Acero carbón</v></cell></row><row r="2527"><cell r="U2527" t="str"><v>1108-0002-0002-0006</v></cell><cell r="V2527" t="str"><v>PRV-125</v></cell></row><row r="2527"><cell r="Y2527" t="str"><v>A17  </v></cell></row><row r="2528"><cell r="A2528" t="str"><v>MSC-0039</v></cell><cell r="B2528" t="str"><v>PLACA CAL 14 Acero carbón 85 x 37 mm</v></cell></row><row r="2528"><cell r="G2528" t="str"><v>B</v></cell><cell r="H2528" t="str"><v>Placas</v></cell><cell r="I2528" t="str"><v>PZA</v></cell><cell r="J2528"><v>0</v></cell></row><row r="2528"><cell r="L2528" t="str"><v>Alm. Gral</v></cell><cell r="M2528" t="str"><v>ok</v></cell><cell r="N2528" t="str"><v>PLACA CAL 14</v></cell><cell r="O2528" t="str"><v>Acero carbón</v></cell><cell r="P2528" t="str"><v>85 x 37 mm</v></cell></row><row r="2528"><cell r="U2528" t="str"><v>1108-0002-0002-0006</v></cell><cell r="V2528" t="str"><v>PRV-034</v></cell></row><row r="2528"><cell r="Y2528" t="str"><v>A21  </v></cell></row><row r="2529"><cell r="A2529" t="str"><v>MSC-0040</v></cell><cell r="B2529" t="str"><v>PLACA CAL. 1/4" Acero carbón 40 x 40 mm</v></cell></row><row r="2529"><cell r="G2529" t="str"><v>B</v></cell><cell r="H2529" t="str"><v>Placas</v></cell><cell r="I2529" t="str"><v>PZA</v></cell><cell r="J2529"><v>7.7</v></cell></row><row r="2529"><cell r="L2529" t="str"><v>Alm. Gral</v></cell><cell r="M2529" t="str"><v>ok</v></cell><cell r="N2529" t="str"><v>PLACA CAL. 1/4"</v></cell><cell r="O2529" t="str"><v>Acero carbón</v></cell><cell r="P2529" t="str"><v>40 x 40 mm</v></cell></row><row r="2529"><cell r="U2529" t="str"><v>1108-0002-0002-0006</v></cell><cell r="V2529" t="str"><v>PRV-034</v></cell></row><row r="2529"><cell r="Y2529" t="str"><v>A17  </v></cell></row><row r="2530"><cell r="A2530" t="str"><v>MSC-0041</v></cell><cell r="B2530" t="str"><v>PLACA CAL 12 Galvanizada 115 x 77 mm</v></cell></row><row r="2530"><cell r="G2530" t="str"><v>B</v></cell><cell r="H2530" t="str"><v>Placas</v></cell><cell r="I2530" t="str"><v>PZA</v></cell><cell r="J2530"><v>0</v></cell></row><row r="2530"><cell r="L2530" t="str"><v>Alm. Gral</v></cell><cell r="M2530" t="str"><v>ok</v></cell><cell r="N2530" t="str"><v>PLACA CAL 12</v></cell><cell r="O2530" t="str"><v>Galvanizada</v></cell><cell r="P2530" t="str"><v>115 x 77 mm</v></cell></row><row r="2530"><cell r="U2530" t="str"><v>1108-0002-0002-0006</v></cell><cell r="V2530" t="str"><v>PRV-034</v></cell></row><row r="2530"><cell r="Y2530" t="str"><v>A21  </v></cell></row><row r="2531"><cell r="A2531" t="str"><v>MSC-0042</v></cell><cell r="B2531" t="str"><v>PLACA CAL 12 Galvanizada 203 x 89 mm</v></cell></row><row r="2531"><cell r="G2531" t="str"><v>B</v></cell><cell r="H2531" t="str"><v>Placas</v></cell><cell r="I2531" t="str"><v>PZA</v></cell><cell r="J2531"><v>0</v></cell></row><row r="2531"><cell r="L2531" t="str"><v>Alm. Gral</v></cell><cell r="M2531" t="str"><v>ok</v></cell><cell r="N2531" t="str"><v>PLACA CAL 12</v></cell><cell r="O2531" t="str"><v>Galvanizada</v></cell><cell r="P2531" t="str"><v>203 x 89 mm</v></cell></row><row r="2531"><cell r="U2531" t="str"><v>1108-0002-0002-0006</v></cell><cell r="V2531" t="str"><v>PRV-034</v></cell></row><row r="2531"><cell r="Y2531" t="str"><v>A21  </v></cell></row><row r="2532"><cell r="A2532" t="str"><v>MSC-0043</v></cell><cell r="B2532" t="str"><v>PLACA CAL 12 Galvanizada 116 x 116 mm</v></cell></row><row r="2532"><cell r="G2532" t="str"><v>B</v></cell><cell r="H2532" t="str"><v>Placas</v></cell><cell r="I2532" t="str"><v>PZA</v></cell><cell r="J2532"><v>0</v></cell></row><row r="2532"><cell r="L2532" t="str"><v>Alm. Gral</v></cell><cell r="M2532" t="str"><v>ok</v></cell><cell r="N2532" t="str"><v>PLACA CAL 12</v></cell><cell r="O2532" t="str"><v>Galvanizada</v></cell><cell r="P2532" t="str"><v>116 x 116 mm</v></cell></row><row r="2532"><cell r="U2532" t="str"><v>1108-0002-0002-0006</v></cell><cell r="V2532" t="str"><v>PRV-034</v></cell></row><row r="2532"><cell r="Y2532" t="str"><v>A21  </v></cell></row><row r="2533"><cell r="A2533" t="str"><v>MSC-0044</v></cell><cell r="B2533" t="str"><v>Placa Plana Acero Carbon 150 X 180 mm</v></cell></row><row r="2533"><cell r="G2533" t="str"><v>B</v></cell><cell r="H2533" t="str"><v>Placas</v></cell><cell r="I2533" t="str"><v>PZA</v></cell><cell r="J2533"><v>0</v></cell></row><row r="2533"><cell r="L2533" t="str"><v>Alm. Gral</v></cell><cell r="M2533" t="str"><v>ok</v></cell><cell r="N2533" t="str"><v>Placa Plana</v></cell><cell r="O2533" t="str"><v>Acero Carbon</v></cell><cell r="P2533" t="str"><v>150 X 180 mm</v></cell></row><row r="2533"><cell r="U2533" t="str"><v>1108-0002-0002-0006</v></cell></row><row r="2533"><cell r="Y2533" t="str"><v>A21  </v></cell></row><row r="2534"><cell r="A2534" t="str"><v>MSC-0045</v></cell><cell r="B2534" t="str"><v>REDONDO INOXIDABLE 1/4 X 3 MTS  </v></cell></row><row r="2534"><cell r="G2534" t="str"><v>C</v></cell><cell r="H2534" t="str"><v>Soportes</v></cell><cell r="I2534" t="str"><v>TRASMA</v></cell><cell r="J2534"><v>76.69</v></cell></row><row r="2534"><cell r="L2534" t="str"><v>Alm. Gral</v></cell><cell r="M2534" t="str"><v>ok</v></cell><cell r="N2534" t="str"><v>REDONDO INOXIDABLE 1/4 X 3 MTS</v></cell></row><row r="2535"><cell r="A2535" t="str"><v>MSC-0046</v></cell><cell r="B2535" t="str"><v>DOBRADICA GRADE DIANTEIRA GRAN VIALE (ARTICULADO) 50319099-8 Acero Carbon 115 X 104 X 140</v></cell></row><row r="2535"><cell r="G2535" t="str"><v>B</v></cell><cell r="H2535" t="str"><v>Bisagras</v></cell><cell r="I2535" t="str"><v>PZA</v></cell><cell r="J2535"><v>7.15</v></cell></row><row r="2535"><cell r="L2535" t="str"><v>Alm. Gral</v></cell></row><row r="2535"><cell r="N2535" t="str"><v>DOBRADICA GRADE DIANTEIRA GRAN VIALE (ARTICULADO) 50319099-8</v></cell><cell r="O2535" t="str"><v>Acero Carbon</v></cell><cell r="P2535" t="str"><v>115 X 104 X 140</v></cell></row><row r="2536"><cell r="A2536" t="str"><v>MYE-0001</v></cell><cell r="B2536" t="str"><v>ANAQUELES  </v></cell></row><row r="2536"><cell r="G2536" t="str"><v>C</v></cell></row><row r="2536"><cell r="I2536" t="str"><v>PZA</v></cell></row><row r="2536"><cell r="L2536" t="str"><v>Alm. Gral</v></cell></row><row r="2536"><cell r="N2536" t="str"><v>ANAQUELES</v></cell></row><row r="2537"><cell r="A2537" t="str"><v>MYE-0002</v></cell><cell r="B2537" t="str"><v>TARJETA DE MEMORIA MOD.UNVPC133 CL3  512MB  </v></cell></row><row r="2537"><cell r="G2537" t="str"><v>C</v></cell></row><row r="2537"><cell r="I2537" t="str"><v>PZA</v></cell><cell r="J2537"><v>0.3</v></cell></row><row r="2537"><cell r="L2537" t="str"><v>Alm. Gral</v></cell></row><row r="2537"><cell r="N2537" t="str"><v>TARJETA DE MEMORIA MOD.UNVPC133 CL3  512MB</v></cell></row><row r="2538"><cell r="A2538" t="str"><v>MYE-0003</v></cell><cell r="B2538" t="str"><v>BASE  PARA TAMBOR  </v></cell></row><row r="2538"><cell r="G2538" t="str"><v>C</v></cell></row><row r="2538"><cell r="I2538" t="str"><v>PZA</v></cell></row><row r="2538"><cell r="L2538" t="str"><v>Alm. Gral</v></cell></row><row r="2538"><cell r="N2538" t="str"><v>BASE  PARA TAMBOR</v></cell></row><row r="2539"><cell r="A2539" t="str"><v>MYE-0004</v></cell><cell r="B2539" t="str"><v>CABLE VGA (COMPUTO)  </v></cell></row><row r="2539"><cell r="G2539" t="str"><v>C</v></cell></row><row r="2539"><cell r="I2539" t="str"><v>PZA</v></cell></row><row r="2539"><cell r="L2539" t="str"><v>Alm. Gral</v></cell></row><row r="2539"><cell r="N2539" t="str"><v>CABLE VGA (COMPUTO)</v></cell></row><row r="2540"><cell r="A2540" t="str"><v>MYE-0005</v></cell><cell r="B2540" t="str"><v>CHAROLA PLASTICA P/TORNILLERIA (GRANDE)  </v></cell></row><row r="2540"><cell r="G2540" t="str"><v>C</v></cell></row><row r="2540"><cell r="I2540" t="str"><v>PZA</v></cell></row><row r="2540"><cell r="L2540" t="str"><v>Alm. Gral</v></cell></row><row r="2540"><cell r="N2540" t="str"><v>CHAROLA PLASTICA P/TORNILLERIA (GRANDE)</v></cell></row><row r="2541"><cell r="A2541" t="str"><v>MYE-0006</v></cell><cell r="B2541" t="str"><v>CHAROLA PLASTICA P/TORNILLERIA (MEDIANA)  </v></cell></row><row r="2541"><cell r="G2541" t="str"><v>C</v></cell></row><row r="2541"><cell r="I2541" t="str"><v>PZA</v></cell></row><row r="2541"><cell r="L2541" t="str"><v>Alm. Gral</v></cell></row><row r="2541"><cell r="N2541" t="str"><v>CHAROLA PLASTICA P/TORNILLERIA (MEDIANA)</v></cell></row><row r="2542"><cell r="A2542" t="str"><v>MYE-0007</v></cell><cell r="B2542" t="str"><v>CHAROLA PLASTICA P/TORNILLERIA (CHICA)  </v></cell></row><row r="2542"><cell r="G2542" t="str"><v>C</v></cell></row><row r="2542"><cell r="I2542" t="str"><v>PZA</v></cell></row><row r="2542"><cell r="L2542" t="str"><v>Alm. Gral</v></cell></row><row r="2542"><cell r="N2542" t="str"><v>CHAROLA PLASTICA P/TORNILLERIA (CHICA)</v></cell></row><row r="2543"><cell r="A2543" t="str"><v>MYE-0008</v></cell><cell r="B2543" t="str"><v>CESTA PLASTICA S/RUEDAS  </v></cell></row><row r="2543"><cell r="G2543" t="str"><v>C</v></cell></row><row r="2543"><cell r="I2543" t="str"><v>PZA</v></cell></row><row r="2543"><cell r="L2543" t="str"><v>Alm. Gral</v></cell></row><row r="2543"><cell r="N2543" t="str"><v>CESTA PLASTICA S/RUEDAS</v></cell></row><row r="2544"><cell r="A2544" t="str"><v>PAP-0001</v></cell><cell r="B2544" t="str"><v>LAPICES MIRADO NUM.4  </v></cell></row><row r="2544"><cell r="G2544" t="str"><v>C</v></cell><cell r="H2544" t="str"><v>Art. Papeleria e insumos</v></cell><cell r="I2544" t="str"><v>PZA</v></cell><cell r="J2544"><v>1.08</v></cell></row><row r="2544"><cell r="L2544" t="str"><v>Alm. Gral</v></cell></row><row r="2544"><cell r="N2544" t="str"><v>LAPICES MIRADO NUM.4</v></cell></row><row r="2545"><cell r="A2545" t="str"><v>PAP-0002</v></cell><cell r="B2545" t="str"><v>BIC PUNTO FINO NEGRO  </v></cell></row><row r="2545"><cell r="G2545" t="str"><v>C</v></cell><cell r="H2545" t="str"><v>Art. Papeleria e insumos</v></cell><cell r="I2545" t="str"><v>PZA</v></cell><cell r="J2545"><v>2.75</v></cell></row><row r="2545"><cell r="L2545" t="str"><v>Alm. Gral</v></cell><cell r="M2545" t="str"><v>ok</v></cell><cell r="N2545" t="str"><v>BIC PUNTO FINO NEGRO</v></cell></row><row r="2545"><cell r="U2545" t="str"><v>PAPELERIA</v></cell><cell r="V2545" t="str"><v>PRV-006</v></cell><cell r="W2545" t="str"><v>PRV-062</v></cell><cell r="X2545" t="str"><v>PRV-057</v></cell><cell r="Y2545" t="str"><v>A13  </v></cell></row><row r="2546"><cell r="A2546" t="str"><v>PAP-0003</v></cell><cell r="B2546" t="str"><v>BIC PUNTO MEDIANO NEGRO  </v></cell></row><row r="2546"><cell r="G2546" t="str"><v>C</v></cell><cell r="H2546" t="str"><v>Art. Papeleria e insumos</v></cell><cell r="I2546" t="str"><v>PZA</v></cell></row><row r="2546"><cell r="L2546" t="str"><v>Alm. Gral</v></cell></row><row r="2546"><cell r="N2546" t="str"><v>BIC PUNTO MEDIANO NEGRO</v></cell></row><row r="2547"><cell r="A2547" t="str"><v>PAP-0004</v></cell><cell r="B2547" t="str"><v>BIC PUNTO MEDIANO AZUL  </v></cell></row><row r="2547"><cell r="G2547" t="str"><v>C</v></cell><cell r="H2547" t="str"><v>Art. Papeleria e insumos</v></cell><cell r="I2547" t="str"><v>PZA</v></cell></row><row r="2547"><cell r="L2547" t="str"><v>Alm. Gral</v></cell></row><row r="2547"><cell r="N2547" t="str"><v>BIC PUNTO MEDIANO AZUL</v></cell></row><row r="2548"><cell r="A2548" t="str"><v>PAP-0005</v></cell><cell r="B2548" t="str"><v>UÑAS SACA GRAPAS  </v></cell></row><row r="2548"><cell r="G2548" t="str"><v>C</v></cell><cell r="H2548" t="str"><v>Art. Papeleria e insumos</v></cell><cell r="I2548" t="str"><v>PZA</v></cell><cell r="J2548"><v>10.8695652173913</v></cell></row><row r="2548"><cell r="L2548" t="str"><v>Alm. Gral</v></cell><cell r="M2548" t="str"><v>ok</v></cell><cell r="N2548" t="str"><v>UÑAS SACA GRAPAS</v></cell></row><row r="2548"><cell r="U2548" t="str"><v>PAPELERIA</v></cell></row><row r="2548"><cell r="Y2548" t="str"><v>A13  </v></cell></row><row r="2549"><cell r="A2549" t="str"><v>PAP-0006</v></cell><cell r="B2549" t="str"><v>VALES PROVISIONAL DE CAJA COLOR ROSA  </v></cell></row><row r="2549"><cell r="G2549" t="str"><v>C</v></cell><cell r="H2549" t="str"><v>Art. Papeleria e insumos</v></cell><cell r="I2549" t="str"><v>PZA</v></cell><cell r="J2549"><v>8.4</v></cell></row><row r="2549"><cell r="L2549" t="str"><v>Alm. Gral</v></cell><cell r="M2549" t="str"><v>ok</v></cell><cell r="N2549" t="str"><v>VALES PROVISIONAL DE CAJA COLOR ROSA</v></cell></row><row r="2549"><cell r="U2549" t="str"><v>PAPELERIA</v></cell></row><row r="2549"><cell r="Y2549" t="str"><v>A13  </v></cell></row><row r="2550"><cell r="A2550" t="str"><v>PAP-0007</v></cell><cell r="B2550" t="str"><v>TABLA PISA PAPELES T/C  </v></cell></row><row r="2550"><cell r="G2550" t="str"><v>C</v></cell><cell r="H2550" t="str"><v>Art. Papeleria e insumos</v></cell><cell r="I2550" t="str"><v>PZA</v></cell></row><row r="2550"><cell r="L2550" t="str"><v>Alm. Gral</v></cell></row><row r="2550"><cell r="N2550" t="str"><v>TABLA PISA PAPELES T/C</v></cell></row><row r="2551"><cell r="A2551" t="str"><v>PAP-0008</v></cell><cell r="B2551" t="str"><v>PERFORADORA  </v></cell></row><row r="2551"><cell r="G2551" t="str"><v>C</v></cell><cell r="H2551" t="str"><v>Art. Papeleria e insumos</v></cell><cell r="I2551" t="str"><v>PZA</v></cell></row><row r="2551"><cell r="L2551" t="str"><v>Alm. Gral</v></cell></row><row r="2551"><cell r="N2551" t="str"><v>PERFORADORA</v></cell></row><row r="2552"><cell r="A2552" t="str"><v>PAP-0009</v></cell><cell r="B2552" t="str"><v>CUADERNO FORMA FRANCESA ESPIRAL C/100  </v></cell></row><row r="2552"><cell r="G2552" t="str"><v>C</v></cell><cell r="H2552" t="str"><v>Art. Papeleria e insumos</v></cell><cell r="I2552" t="str"><v>PZA</v></cell></row><row r="2552"><cell r="L2552" t="str"><v>Alm. Gral</v></cell></row><row r="2552"><cell r="N2552" t="str"><v>CUADERNO FORMA FRANCESA ESPIRAL C/100</v></cell></row><row r="2553"><cell r="A2553" t="str"><v>PAP-0010</v></cell><cell r="B2553" t="str"><v>GRAPAS PILOT  </v></cell></row><row r="2553"><cell r="G2553" t="str"><v>C</v></cell><cell r="H2553" t="str"><v>Art. Papeleria e insumos</v></cell><cell r="I2553" t="str"><v>PZA</v></cell></row><row r="2553"><cell r="L2553" t="str"><v>Alm. Gral</v></cell></row><row r="2553"><cell r="N2553" t="str"><v>GRAPAS PILOT</v></cell></row><row r="2554"><cell r="A2554" t="str"><v>PAP-0011</v></cell><cell r="B2554" t="str"><v>BLOCK POST-IT CUBO  </v></cell></row><row r="2554"><cell r="G2554" t="str"><v>C</v></cell><cell r="H2554" t="str"><v>Art. Papeleria e insumos</v></cell><cell r="I2554" t="str"><v>PZA</v></cell><cell r="J2554"><v>30.4347826086957</v></cell></row><row r="2554"><cell r="L2554" t="str"><v>Alm. Gral</v></cell><cell r="M2554" t="str"><v>ok</v></cell><cell r="N2554" t="str"><v>BLOCK POST-IT CUBO</v></cell></row><row r="2554"><cell r="U2554" t="str"><v>PAPELERIA</v></cell><cell r="V2554" t="str"><v>PRV-034</v></cell></row><row r="2554"><cell r="Y2554" t="str"><v>A13  </v></cell></row><row r="2555"><cell r="A2555" t="str"><v>PAP-0012</v></cell><cell r="B2555" t="str"><v>CINTAS NUM. 185 MAQUINA ESCRIBIR  </v></cell></row><row r="2555"><cell r="G2555" t="str"><v>C</v></cell><cell r="H2555" t="str"><v>Art. Papeleria e insumos</v></cell><cell r="I2555" t="str"><v>PZA</v></cell><cell r="J2555"><v>40</v></cell></row><row r="2555"><cell r="L2555" t="str"><v>Alm. Gral</v></cell><cell r="M2555" t="str"><v>ok</v></cell><cell r="N2555" t="str"><v>CINTAS NUM. 185 MAQUINA ESCRIBIR</v></cell></row><row r="2555"><cell r="U2555" t="str"><v>PAPELERIA</v></cell></row><row r="2555"><cell r="Y2555" t="str"><v>A13  </v></cell></row><row r="2556"><cell r="A2556" t="str"><v>PAP-0013</v></cell><cell r="B2556" t="str"><v>REGLA DE METAL 30 CM  </v></cell></row><row r="2556"><cell r="G2556" t="str"><v>C</v></cell><cell r="H2556" t="str"><v>Art. Papeleria e insumos</v></cell><cell r="I2556" t="str"><v>PZA</v></cell><cell r="J2556"><v>0.3</v></cell></row><row r="2556"><cell r="L2556" t="str"><v>Alm. Gral</v></cell></row><row r="2556"><cell r="N2556" t="str"><v>REGLA DE METAL 30 CM</v></cell></row><row r="2557"><cell r="A2557" t="str"><v>PAP-0014</v></cell><cell r="B2557" t="str"><v>PLUMIN PUNTO EXTRAFINO  </v></cell></row><row r="2557"><cell r="G2557" t="str"><v>C</v></cell><cell r="H2557" t="str"><v>Art. Papeleria e insumos</v></cell><cell r="I2557" t="str"><v>PZA</v></cell></row><row r="2557"><cell r="L2557" t="str"><v>Alm. Gral</v></cell></row><row r="2557"><cell r="N2557" t="str"><v>PLUMIN PUNTO EXTRAFINO</v></cell></row><row r="2558"><cell r="A2558" t="str"><v>PAP-0015</v></cell><cell r="B2558" t="str"><v>CALCULADORA  </v></cell></row><row r="2558"><cell r="G2558" t="str"><v>C</v></cell><cell r="H2558" t="str"><v>Art. Papeleria e insumos</v></cell><cell r="I2558" t="str"><v>PZA</v></cell></row><row r="2558"><cell r="L2558" t="str"><v>Alm. Gral</v></cell></row><row r="2558"><cell r="N2558" t="str"><v>CALCULADORA</v></cell></row><row r="2559"><cell r="A2559" t="str"><v>PAP-0016</v></cell><cell r="B2559" t="str"><v>CHAROLA ACRILICA 3 NIVELES  </v></cell></row><row r="2559"><cell r="G2559" t="str"><v>C</v></cell><cell r="H2559" t="str"><v>Art. Papeleria e insumos</v></cell><cell r="I2559" t="str"><v>PZA</v></cell></row><row r="2559"><cell r="L2559" t="str"><v>Alm. Gral</v></cell></row><row r="2559"><cell r="N2559" t="str"><v>CHAROLA ACRILICA 3 NIVELES</v></cell></row><row r="2560"><cell r="A2560" t="str"><v>PAP-0017</v></cell><cell r="B2560" t="str"><v>CAJA PARA ARCHIVO MUERTO  </v></cell></row><row r="2560"><cell r="G2560" t="str"><v>C</v></cell><cell r="H2560" t="str"><v>Art. Papeleria e insumos</v></cell><cell r="I2560" t="str"><v>PZA</v></cell><cell r="J2560"><v>22.8</v></cell></row><row r="2560"><cell r="L2560" t="str"><v>Alm. Gral</v></cell><cell r="M2560" t="str"><v>ok</v></cell><cell r="N2560" t="str"><v>CAJA PARA ARCHIVO MUERTO</v></cell></row><row r="2560"><cell r="U2560" t="str"><v>PAPELERIA</v></cell></row><row r="2560"><cell r="Y2560" t="str"><v>D10  </v></cell></row><row r="2561"><cell r="A2561" t="str"><v>PAP-0018</v></cell><cell r="B2561" t="str"><v>HOJAS BOND T/CARTA  </v></cell></row><row r="2561"><cell r="G2561" t="str"><v>C</v></cell><cell r="H2561" t="str"><v>Art. Papeleria e insumos</v></cell><cell r="I2561" t="str"><v>PZA</v></cell></row><row r="2561"><cell r="L2561" t="str"><v>Alm. Gral</v></cell></row><row r="2561"><cell r="N2561" t="str"><v>HOJAS BOND T/CARTA</v></cell></row><row r="2562"><cell r="A2562" t="str"><v>PAP-0019</v></cell><cell r="B2562" t="str"><v>CARTUCHO PARA IMPRESORA  </v></cell></row><row r="2562"><cell r="G2562" t="str"><v>C</v></cell><cell r="H2562" t="str"><v>Art. Papeleria e insumos</v></cell><cell r="I2562" t="str"><v>PZA</v></cell></row><row r="2562"><cell r="L2562" t="str"><v>Alm. Gral</v></cell></row><row r="2562"><cell r="N2562" t="str"><v>CARTUCHO PARA IMPRESORA</v></cell></row><row r="2563"><cell r="A2563" t="str"><v>PAP-0020</v></cell><cell r="B2563" t="str"><v>CARPETA T/CARTA P/ARCHIVO COLOR VERDE  </v></cell></row><row r="2563"><cell r="G2563" t="str"><v>C</v></cell><cell r="H2563" t="str"><v>Art. Papeleria e insumos</v></cell><cell r="I2563" t="str"><v>PZA</v></cell></row><row r="2563"><cell r="L2563" t="str"><v>Alm. Gral</v></cell></row><row r="2563"><cell r="N2563" t="str"><v>CARPETA T/CARTA P/ARCHIVO COLOR VERDE</v></cell></row><row r="2564"><cell r="A2564" t="str"><v>PAP-0021</v></cell><cell r="B2564" t="str"><v>MARCA TEXTO VERDE FLUORECENTE  </v></cell></row><row r="2564"><cell r="G2564" t="str"><v>C</v></cell><cell r="H2564" t="str"><v>Art. Papeleria e insumos</v></cell><cell r="I2564" t="str"><v>PZA</v></cell></row><row r="2564"><cell r="L2564" t="str"><v>Alm. Gral</v></cell></row><row r="2564"><cell r="N2564" t="str"><v>MARCA TEXTO VERDE FLUORECENTE</v></cell></row><row r="2565"><cell r="A2565" t="str"><v>PAP-0022</v></cell><cell r="B2565" t="str"><v>MARCA TEXTO ROSA FLUORECENTE  </v></cell></row><row r="2565"><cell r="G2565" t="str"><v>C</v></cell><cell r="H2565" t="str"><v>Art. Papeleria e insumos</v></cell><cell r="I2565" t="str"><v>PZA</v></cell></row><row r="2565"><cell r="L2565" t="str"><v>Alm. Gral</v></cell></row><row r="2565"><cell r="N2565" t="str"><v>MARCA TEXTO ROSA FLUORECENTE</v></cell></row><row r="2566"><cell r="A2566" t="str"><v>PAP-0023</v></cell><cell r="B2566" t="str"><v>MARCA TEXTO AMARILLO FLUORECENTE  </v></cell></row><row r="2566"><cell r="G2566" t="str"><v>C</v></cell><cell r="H2566" t="str"><v>Art. Papeleria e insumos</v></cell><cell r="I2566" t="str"><v>PZA</v></cell></row><row r="2566"><cell r="L2566" t="str"><v>Alm. Gral</v></cell></row><row r="2566"><cell r="N2566" t="str"><v>MARCA TEXTO AMARILLO FLUORECENTE</v></cell></row><row r="2567"><cell r="A2567" t="str"><v>PAP-0024</v></cell><cell r="B2567" t="str"><v>MARCADOR TINTA PERMANENTE COLO NEGRO   </v></cell></row><row r="2567"><cell r="G2567" t="str"><v>C</v></cell><cell r="H2567" t="str"><v>Art. Papeleria e insumos</v></cell><cell r="I2567" t="str"><v>PZA</v></cell><cell r="J2567"><v>18.69</v></cell></row><row r="2567"><cell r="L2567" t="str"><v>Alm. Gral</v></cell><cell r="M2567" t="str"><v>ok</v></cell><cell r="N2567" t="str"><v>MARCADOR TINTA PERMANENTE COLO NEGRO </v></cell></row><row r="2567"><cell r="U2567" t="str"><v>PAPELERIA</v></cell></row><row r="2567"><cell r="Y2567" t="str"><v>A13  </v></cell></row><row r="2568"><cell r="A2568" t="str"><v>PAP-0025</v></cell><cell r="B2568" t="str"><v>SOLICITUD DE EMPLEO  </v></cell></row><row r="2568"><cell r="G2568" t="str"><v>C</v></cell><cell r="H2568" t="str"><v>Art. Papeleria e insumos</v></cell><cell r="I2568" t="str"><v>PZA</v></cell></row><row r="2568"><cell r="L2568" t="str"><v>Alm. Gral</v></cell></row><row r="2568"><cell r="N2568" t="str"><v>SOLICITUD DE EMPLEO</v></cell></row><row r="2569"><cell r="A2569" t="str"><v>PAP-0026</v></cell><cell r="B2569" t="str"><v>ARTICULOS DE PAPELERIA  </v></cell></row><row r="2569"><cell r="G2569" t="str"><v>C</v></cell><cell r="H2569" t="str"><v>Art. Papeleria e insumos</v></cell><cell r="I2569" t="str"><v>PZA</v></cell></row><row r="2569"><cell r="L2569" t="str"><v>Alm. Gral</v></cell></row><row r="2569"><cell r="N2569" t="str"><v>ARTICULOS DE PAPELERIA</v></cell></row><row r="2570"><cell r="A2570" t="str"><v>PAP-0027</v></cell><cell r="B2570" t="str"><v>CARPETA DE 3 ORIFICIOS  </v></cell></row><row r="2570"><cell r="G2570" t="str"><v>C</v></cell><cell r="H2570" t="str"><v>Art. Papeleria e insumos</v></cell><cell r="I2570" t="str"><v>PZA</v></cell></row><row r="2570"><cell r="L2570" t="str"><v>Alm. Gral</v></cell></row><row r="2570"><cell r="N2570" t="str"><v>CARPETA DE 3 ORIFICIOS</v></cell></row><row r="2571"><cell r="A2571" t="str"><v>PAP-0028</v></cell><cell r="B2571" t="str"><v>FOLDER T/CARTA AMARILLO  </v></cell></row><row r="2571"><cell r="G2571" t="str"><v>C</v></cell><cell r="H2571" t="str"><v>Art. Papeleria e insumos</v></cell><cell r="I2571" t="str"><v>PZA</v></cell></row><row r="2571"><cell r="L2571" t="str"><v>Alm. Gral</v></cell></row><row r="2571"><cell r="N2571" t="str"><v>FOLDER T/CARTA AMARILLO</v></cell></row><row r="2572"><cell r="A2572" t="str"><v>PAP-0029</v></cell><cell r="B2572" t="str"><v>BROCHES PARA ARCHIVO BACO  </v></cell></row><row r="2572"><cell r="G2572" t="str"><v>C</v></cell><cell r="H2572" t="str"><v>Art. Papeleria e insumos</v></cell><cell r="I2572" t="str"><v>PZA</v></cell><cell r="J2572"><v>0.2347826</v></cell></row><row r="2572"><cell r="L2572" t="str"><v>Alm. Gral</v></cell><cell r="M2572" t="str"><v>ok</v></cell><cell r="N2572" t="str"><v>BROCHES PARA ARCHIVO BACO</v></cell></row><row r="2572"><cell r="U2572" t="str"><v>PAPELERIA</v></cell></row><row r="2572"><cell r="Y2572" t="str"><v>A13  </v></cell></row><row r="2573"><cell r="A2573" t="str"><v>PAP-0030</v></cell><cell r="B2573" t="str"><v>FOLDER T/OFICIO  </v></cell></row><row r="2573"><cell r="G2573" t="str"><v>C</v></cell><cell r="H2573" t="str"><v>Art. Papeleria e insumos</v></cell><cell r="I2573" t="str"><v>PZA</v></cell><cell r="J2573"><v>6.26086956521739</v></cell></row><row r="2573"><cell r="L2573" t="str"><v>Alm. Gral</v></cell><cell r="M2573" t="str"><v>ok</v></cell><cell r="N2573" t="str"><v>FOLDER T/OFICIO</v></cell></row><row r="2573"><cell r="U2573" t="str"><v>PAPELERIA</v></cell></row><row r="2573"><cell r="Y2573" t="str"><v>A13  </v></cell></row><row r="2574"><cell r="A2574" t="str"><v>PAP-0031</v></cell><cell r="B2574" t="str"><v>HOJAS BOND T/OFICIO  </v></cell></row><row r="2574"><cell r="G2574" t="str"><v>C</v></cell><cell r="H2574" t="str"><v>Art. Papeleria e insumos</v></cell><cell r="I2574" t="str"><v>PZA</v></cell></row><row r="2574"><cell r="L2574" t="str"><v>Alm. Gral</v></cell></row><row r="2574"><cell r="N2574" t="str"><v>HOJAS BOND T/OFICIO</v></cell></row><row r="2575"><cell r="A2575" t="str"><v>PAP-0032</v></cell><cell r="B2575" t="str"><v>SOBRE P/NOMINA  </v></cell></row><row r="2575"><cell r="G2575" t="str"><v>C</v></cell><cell r="H2575" t="str"><v>Art. Papeleria e insumos</v></cell><cell r="I2575" t="str"><v>CJA</v></cell></row><row r="2575"><cell r="L2575" t="str"><v>Alm. Gral</v></cell></row><row r="2575"><cell r="N2575" t="str"><v>SOBRE P/NOMINA</v></cell></row><row r="2576"><cell r="A2576" t="str"><v>PAP-0033</v></cell><cell r="B2576" t="str"><v>HOJAS OPALINA  </v></cell></row><row r="2576"><cell r="G2576" t="str"><v>C</v></cell><cell r="H2576" t="str"><v>Art. Papeleria e insumos</v></cell><cell r="I2576" t="str"><v>PZA</v></cell><cell r="J2576"><v>2.08</v></cell></row><row r="2576"><cell r="L2576" t="str"><v>Alm. Gral</v></cell><cell r="M2576" t="str"><v>ok</v></cell><cell r="N2576" t="str"><v>HOJAS OPALINA</v></cell></row><row r="2576"><cell r="U2576" t="str"><v>PAPELERIA</v></cell></row><row r="2576"><cell r="Y2576" t="str"><v>A13  </v></cell></row><row r="2577"><cell r="A2577" t="str"><v>PAP-0034</v></cell><cell r="B2577" t="str"><v>TONER COMPATIBLE Q2612-A  </v></cell></row><row r="2577"><cell r="G2577" t="str"><v>C</v></cell><cell r="H2577" t="str"><v>Art. Papeleria e insumos</v></cell><cell r="I2577" t="str"><v>PZA</v></cell><cell r="J2577"><v>290</v></cell></row><row r="2577"><cell r="L2577" t="str"><v>Alm. Gral</v></cell><cell r="M2577" t="str"><v>ok</v></cell><cell r="N2577" t="str"><v>TONER COMPATIBLE Q2612-A</v></cell></row><row r="2577"><cell r="U2577" t="str"><v>PAPELERIA</v></cell><cell r="V2577" t="str"><v>PRV-124</v></cell></row><row r="2577"><cell r="Y2577" t="str"><v>A13  </v></cell></row><row r="2578"><cell r="A2578" t="str"><v>PAP-0035</v></cell><cell r="B2578" t="str"><v>TONER COMPATIBLE Q2624-A  </v></cell></row><row r="2578"><cell r="G2578" t="str"><v>C</v></cell><cell r="H2578" t="str"><v>Art. Papeleria e insumos</v></cell><cell r="I2578" t="str"><v>PZA</v></cell><cell r="J2578"><v>7.15</v></cell></row><row r="2578"><cell r="L2578" t="str"><v>Alm. Gral</v></cell></row><row r="2578"><cell r="N2578" t="str"><v>TONER COMPATIBLE Q2624-A</v></cell></row><row r="2579"><cell r="A2579" t="str"><v>PAP-0036</v></cell><cell r="B2579" t="str"><v>PROTECTORES PARA HOJAS  </v></cell></row><row r="2579"><cell r="G2579" t="str"><v>C</v></cell><cell r="H2579" t="str"><v>Art. Papeleria e insumos</v></cell><cell r="I2579" t="str"><v>PZA</v></cell></row><row r="2579"><cell r="L2579" t="str"><v>Alm. Gral</v></cell></row><row r="2579"><cell r="N2579" t="str"><v>PROTECTORES PARA HOJAS</v></cell></row><row r="2580"><cell r="A2580" t="str"><v>PAP-0037</v></cell><cell r="B2580" t="str"><v>TONER HP Q6000A  </v></cell></row><row r="2580"><cell r="G2580" t="str"><v>C</v></cell><cell r="H2580" t="str"><v>Art. Papeleria e insumos</v></cell><cell r="I2580" t="str"><v>PZA</v></cell></row><row r="2580"><cell r="L2580" t="str"><v>Alm. Gral</v></cell></row><row r="2580"><cell r="N2580" t="str"><v>TONER HP Q6000A</v></cell></row><row r="2581"><cell r="A2581" t="str"><v>PAP-0038</v></cell><cell r="B2581" t="str"><v>SOBRES DE CELOFAN 1/2 CARTA  </v></cell></row><row r="2581"><cell r="G2581" t="str"><v>C</v></cell><cell r="H2581" t="str"><v>Art. Papeleria e insumos</v></cell><cell r="I2581" t="str"><v>PZA</v></cell><cell r="J2581"><v>0.1</v></cell></row><row r="2581"><cell r="L2581" t="str"><v>Alm. Gral</v></cell></row><row r="2581"><cell r="N2581" t="str"><v>SOBRES DE CELOFAN 1/2 CARTA</v></cell></row><row r="2582"><cell r="A2582" t="str"><v>PAP-0039</v></cell><cell r="B2582" t="str"><v>MARCADOR P/PIZARRON BLANCO  </v></cell></row><row r="2582"><cell r="G2582" t="str"><v>C</v></cell><cell r="H2582" t="str"><v>Art. Papeleria e insumos</v></cell><cell r="I2582" t="str"><v>PZA</v></cell></row><row r="2582"><cell r="L2582" t="str"><v>Alm. Gral</v></cell></row><row r="2582"><cell r="N2582" t="str"><v>MARCADOR P/PIZARRON BLANCO</v></cell></row><row r="2583"><cell r="A2583" t="str"><v>PAP-0040</v></cell><cell r="B2583" t="str"><v>CLIPS No 2  </v></cell></row><row r="2583"><cell r="G2583" t="str"><v>C</v></cell><cell r="H2583" t="str"><v>Art. Papeleria e insumos</v></cell><cell r="I2583" t="str"><v>CAJA</v></cell><cell r="J2583"><v>6.5217391</v></cell></row><row r="2583"><cell r="L2583" t="str"><v>Alm. Gral</v></cell><cell r="M2583" t="str"><v>ok</v></cell><cell r="N2583" t="str"><v>CLIPS No 2</v></cell></row><row r="2583"><cell r="U2583" t="str"><v>PAPELERIA</v></cell></row><row r="2583"><cell r="Y2583" t="str"><v>A13  </v></cell></row><row r="2584"><cell r="A2584" t="str"><v>PAP-0041</v></cell><cell r="B2584" t="str"><v>LIBRO DE VISITAS  </v></cell></row><row r="2584"><cell r="G2584" t="str"><v>C</v></cell><cell r="H2584" t="str"><v>Art. Papeleria e insumos</v></cell><cell r="I2584" t="str"><v>PZA</v></cell></row><row r="2584"><cell r="L2584" t="str"><v>Alm. Gral</v></cell></row><row r="2584"><cell r="N2584" t="str"><v>LIBRO DE VISITAS</v></cell></row><row r="2585"><cell r="A2585" t="str"><v>PAP-0042</v></cell><cell r="B2585" t="str"><v>LAPIZ CARMIN  </v></cell></row><row r="2585"><cell r="G2585" t="str"><v>C</v></cell><cell r="H2585" t="str"><v>Art. Papeleria e insumos</v></cell><cell r="I2585" t="str"><v>PZA</v></cell></row><row r="2585"><cell r="L2585" t="str"><v>Alm. Gral</v></cell></row><row r="2585"><cell r="N2585" t="str"><v>LAPIZ CARMIN</v></cell></row><row r="2586"><cell r="A2586" t="str"><v>PAP-0043</v></cell><cell r="B2586" t="str"><v>COMPROBANTE DE GASTOS  </v></cell></row><row r="2586"><cell r="G2586" t="str"><v>C</v></cell><cell r="H2586" t="str"><v>Art. Papeleria e insumos</v></cell><cell r="I2586" t="str"><v>BLOCK</v></cell><cell r="J2586"><v>8.3</v></cell></row><row r="2586"><cell r="L2586" t="str"><v>Alm. Gral</v></cell><cell r="M2586" t="str"><v>ok</v></cell><cell r="N2586" t="str"><v>COMPROBANTE DE GASTOS</v></cell></row><row r="2586"><cell r="U2586" t="str"><v>PAPELERIA</v></cell></row><row r="2586"><cell r="Y2586" t="str"><v>A13  </v></cell></row><row r="2587"><cell r="A2587" t="str"><v>PAP-0044</v></cell><cell r="B2587" t="str"><v>SEPARADORES DE HOJAS  </v></cell></row><row r="2587"><cell r="G2587" t="str"><v>C</v></cell><cell r="H2587" t="str"><v>Art. Papeleria e insumos</v></cell><cell r="I2587" t="str"><v>PZA</v></cell><cell r="J2587"><v>6.95652173913044</v></cell></row><row r="2587"><cell r="L2587" t="str"><v>Alm. Gral</v></cell><cell r="M2587" t="str"><v>ok</v></cell><cell r="N2587" t="str"><v>SEPARADORES DE HOJAS</v></cell></row><row r="2587"><cell r="U2587" t="str"><v>PAPELERIA</v></cell></row><row r="2587"><cell r="Y2587" t="str"><v>A13  </v></cell></row><row r="2588"><cell r="A2588" t="str"><v>PAP-0045</v></cell><cell r="B2588" t="str"><v>TIJERAS  </v></cell></row><row r="2588"><cell r="G2588" t="str"><v>C</v></cell><cell r="H2588" t="str"><v>Art. Papeleria e insumos</v></cell><cell r="I2588" t="str"><v>PZA</v></cell></row><row r="2588"><cell r="L2588" t="str"><v>Alm. Gral</v></cell></row><row r="2588"><cell r="N2588" t="str"><v>TIJERAS</v></cell></row><row r="2589"><cell r="A2589" t="str"><v>PAP-0046</v></cell><cell r="B2589" t="str"><v>PAPEL CARBON  </v></cell></row><row r="2589"><cell r="G2589" t="str"><v>C</v></cell><cell r="H2589" t="str"><v>Art. Papeleria e insumos</v></cell><cell r="I2589" t="str"><v>PZA</v></cell><cell r="J2589"><v>0.826086956521739</v></cell></row><row r="2589"><cell r="L2589" t="str"><v>Alm. Gral</v></cell><cell r="M2589" t="str"><v>ok</v></cell><cell r="N2589" t="str"><v>PAPEL CARBON</v></cell></row><row r="2589"><cell r="U2589" t="str"><v>PAPELERIA</v></cell><cell r="V2589" t="str"><v>PRV-023</v></cell></row><row r="2589"><cell r="Y2589" t="str"><v>A13  </v></cell></row><row r="2590"><cell r="A2590" t="str"><v>PAP-0047</v></cell><cell r="B2590" t="str"><v>CUADERNO PROFESIONAL  </v></cell></row><row r="2590"><cell r="G2590" t="str"><v>C</v></cell><cell r="H2590" t="str"><v>Art. Papeleria e insumos</v></cell><cell r="I2590" t="str"><v>PZA</v></cell></row><row r="2590"><cell r="L2590" t="str"><v>Alm. Gral</v></cell></row><row r="2590"><cell r="N2590" t="str"><v>CUADERNO PROFESIONAL</v></cell></row><row r="2591"><cell r="A2591" t="str"><v>PAP-0048</v></cell><cell r="B2591" t="str"><v>SUJETADOCUMENTOS 3/4"  </v></cell></row><row r="2591"><cell r="G2591" t="str"><v>C</v></cell><cell r="H2591" t="str"><v>Art. Papeleria e insumos</v></cell><cell r="I2591" t="str"><v>PZA</v></cell><cell r="J2591"><v>1.91304347826087</v></cell></row><row r="2591"><cell r="L2591" t="str"><v>Alm. Gral</v></cell><cell r="M2591" t="str"><v>ok</v></cell><cell r="N2591" t="str"><v>SUJETADOCUMENTOS 3/4"</v></cell></row><row r="2591"><cell r="U2591" t="str"><v>PAPELERIA</v></cell><cell r="V2591" t="str"><v>PRV-034</v></cell></row><row r="2591"><cell r="Y2591" t="str"><v>A13  </v></cell></row><row r="2592"><cell r="A2592" t="str"><v>PAP-0049</v></cell><cell r="B2592" t="str"><v>TONER HP Q6002A  </v></cell></row><row r="2592"><cell r="G2592" t="str"><v>C</v></cell><cell r="H2592" t="str"><v>Art. Papeleria e insumos</v></cell><cell r="I2592" t="str"><v>PZA</v></cell></row><row r="2592"><cell r="L2592" t="str"><v>Alm. Gral</v></cell></row><row r="2592"><cell r="N2592" t="str"><v>TONER HP Q6002A</v></cell></row><row r="2593"><cell r="A2593" t="str"><v>PAP-0050</v></cell><cell r="B2593" t="str"><v>LIGA #18  </v></cell></row><row r="2593"><cell r="G2593" t="str"><v>C</v></cell><cell r="H2593" t="str"><v>Art. Papeleria e insumos</v></cell><cell r="I2593" t="str"><v>PZA</v></cell></row><row r="2593"><cell r="L2593" t="str"><v>Alm. Gral</v></cell></row><row r="2593"><cell r="N2593" t="str"><v>LIGA #18</v></cell></row><row r="2594"><cell r="A2594" t="str"><v>PAP-0051</v></cell><cell r="B2594" t="str"><v>CORRECTOR LIQUIDO  </v></cell></row><row r="2594"><cell r="G2594" t="str"><v>C</v></cell><cell r="H2594" t="str"><v>Art. Papeleria e insumos</v></cell><cell r="I2594" t="str"><v>PZA</v></cell></row><row r="2594"><cell r="L2594" t="str"><v>Alm. Gral</v></cell></row><row r="2594"><cell r="N2594" t="str"><v>CORRECTOR LIQUIDO</v></cell></row><row r="2595"><cell r="A2595" t="str"><v>PAP-0052</v></cell><cell r="B2595" t="str"><v>CORRECTOR KOREX ETP 55  </v></cell></row><row r="2595"><cell r="G2595" t="str"><v>C</v></cell><cell r="H2595" t="str"><v>Art. Papeleria e insumos</v></cell><cell r="I2595" t="str"><v>PZA</v></cell></row><row r="2595"><cell r="L2595" t="str"><v>Alm. Gral</v></cell></row><row r="2595"><cell r="N2595" t="str"><v>CORRECTOR KOREX ETP 55</v></cell></row><row r="2596"><cell r="A2596" t="str"><v>PAP-0053</v></cell><cell r="B2596" t="str"><v>CARTUCHO HP-96 BLANCO Y NEGRO  </v></cell></row><row r="2596"><cell r="G2596" t="str"><v>C</v></cell><cell r="H2596" t="str"><v>Art. Papeleria e insumos</v></cell><cell r="I2596" t="str"><v>PZA</v></cell><cell r="J2596"><v>7.15</v></cell></row><row r="2596"><cell r="L2596" t="str"><v>Alm. Gral</v></cell></row><row r="2596"><cell r="N2596" t="str"><v>CARTUCHO HP-96 BLANCO Y NEGRO</v></cell></row><row r="2597"><cell r="A2597" t="str"><v>PAP-0054</v></cell><cell r="B2597" t="str"><v>CARTUCHO DE COLOR HP-97  </v></cell></row><row r="2597"><cell r="G2597" t="str"><v>C</v></cell><cell r="H2597" t="str"><v>Art. Papeleria e insumos</v></cell><cell r="I2597" t="str"><v>PZA</v></cell><cell r="J2597"><v>7.15</v></cell></row><row r="2597"><cell r="L2597" t="str"><v>Alm. Gral</v></cell></row><row r="2597"><cell r="N2597" t="str"><v>CARTUCHO DE COLOR HP-97</v></cell></row><row r="2598"><cell r="A2598" t="str"><v>PAP-0055</v></cell><cell r="B2598" t="str"><v>SELLO DE GOMA DE VARIOS P/ SISTEMA  </v></cell></row><row r="2598"><cell r="G2598" t="str"><v>C</v></cell><cell r="H2598" t="str"><v>Art. Papeleria e insumos</v></cell><cell r="I2598" t="str"><v>PZA</v></cell></row><row r="2598"><cell r="L2598" t="str"><v>Alm. Gral</v></cell></row><row r="2598"><cell r="N2598" t="str"><v>SELLO DE GOMA DE VARIOS P/ SISTEMA</v></cell></row><row r="2599"><cell r="A2599" t="str"><v>PAP-0056</v></cell><cell r="B2599" t="str"><v>CINTA DIUREX DE 1"  </v></cell></row><row r="2599"><cell r="G2599" t="str"><v>C</v></cell><cell r="H2599" t="str"><v>Art. Papeleria e insumos</v></cell><cell r="I2599" t="str"><v>PZA</v></cell></row><row r="2599"><cell r="L2599" t="str"><v>Alm. Gral</v></cell></row><row r="2599"><cell r="N2599" t="str"><v>CINTA DIUREX DE 1"</v></cell></row><row r="2600"><cell r="A2600" t="str"><v>PAP-0057</v></cell><cell r="B2600" t="str"><v>GOMA PARA BORRAR  </v></cell></row><row r="2600"><cell r="G2600" t="str"><v>C</v></cell><cell r="H2600" t="str"><v>Art. Papeleria e insumos</v></cell><cell r="I2600" t="str"><v>PZA</v></cell></row><row r="2600"><cell r="L2600" t="str"><v>Alm. Gral</v></cell></row><row r="2600"><cell r="N2600" t="str"><v>GOMA PARA BORRAR</v></cell></row><row r="2601"><cell r="A2601" t="str"><v>PAP-0058</v></cell><cell r="B2601" t="str"><v>TONER P/COPIADORA XEROX M15  </v></cell></row><row r="2601"><cell r="G2601" t="str"><v>C</v></cell><cell r="H2601" t="str"><v>Art. Papeleria e insumos</v></cell><cell r="I2601" t="str"><v>PZA</v></cell><cell r="J2601"><v>580</v></cell></row><row r="2601"><cell r="L2601" t="str"><v>Alm. Gral</v></cell></row><row r="2601"><cell r="N2601" t="str"><v>TONER P/COPIADORA XEROX M15</v></cell></row><row r="2602"><cell r="A2602" t="str"><v>PAP-0059</v></cell><cell r="B2602" t="str"><v>COJIN PARA SELLO  </v></cell></row><row r="2602"><cell r="G2602" t="str"><v>C</v></cell><cell r="H2602" t="str"><v>Art. Papeleria e insumos</v></cell><cell r="I2602" t="str"><v>PZA</v></cell></row><row r="2602"><cell r="L2602" t="str"><v>Alm. Gral</v></cell></row><row r="2602"><cell r="N2602" t="str"><v>COJIN PARA SELLO</v></cell></row><row r="2603"><cell r="A2603" t="str"><v>PAP-0060</v></cell><cell r="B2603" t="str"><v>TINTA PARA SELLO  </v></cell></row><row r="2603"><cell r="G2603" t="str"><v>C</v></cell><cell r="H2603" t="str"><v>Art. Papeleria e insumos</v></cell><cell r="I2603" t="str"><v>PZA</v></cell></row><row r="2603"><cell r="L2603" t="str"><v>Alm. Gral</v></cell></row><row r="2603"><cell r="N2603" t="str"><v>TINTA PARA SELLO</v></cell></row><row r="2604"><cell r="A2604" t="str"><v>PAP-0061</v></cell><cell r="B2604" t="str"><v>ENGRAPADORA  </v></cell></row><row r="2604"><cell r="G2604" t="str"><v>C</v></cell><cell r="H2604" t="str"><v>Art. Papeleria e insumos</v></cell><cell r="I2604" t="str"><v>PZA</v></cell></row><row r="2604"><cell r="L2604" t="str"><v>Alm. Gral</v></cell></row><row r="2604"><cell r="N2604" t="str"><v>ENGRAPADORA</v></cell></row><row r="2604"><cell r="R2604"><v>40603</v></cell></row><row r="2605"><cell r="A2605" t="str"><v>PAP-0062</v></cell><cell r="B2605" t="str"><v>MINAS 0.5  </v></cell></row><row r="2605"><cell r="G2605" t="str"><v>C</v></cell><cell r="H2605" t="str"><v>Art. Papeleria e insumos</v></cell><cell r="I2605" t="str"><v>PZA</v></cell><cell r="J2605"><v>0</v></cell></row><row r="2605"><cell r="L2605" t="str"><v>Alm. Gral</v></cell></row><row r="2605"><cell r="N2605" t="str"><v>MINAS 0.5</v></cell></row><row r="2606"><cell r="A2606" t="str"><v>PAP-0063</v></cell><cell r="B2606" t="str"><v>DEDAL DE HULE  </v></cell></row><row r="2606"><cell r="G2606" t="str"><v>C</v></cell><cell r="H2606" t="str"><v>Art. Papeleria e insumos</v></cell><cell r="I2606" t="str"><v>PZA</v></cell></row><row r="2606"><cell r="L2606" t="str"><v>Alm. Gral</v></cell></row><row r="2606"><cell r="N2606" t="str"><v>DEDAL DE HULE</v></cell></row><row r="2607"><cell r="A2607" t="str"><v>PAP-0064</v></cell><cell r="B2607" t="str"><v>CUTTER  </v></cell></row><row r="2607"><cell r="G2607" t="str"><v>C</v></cell><cell r="H2607" t="str"><v>Art. Papeleria e insumos</v></cell><cell r="I2607" t="str"><v>PZA</v></cell></row><row r="2607"><cell r="L2607" t="str"><v>Alm. Gral</v></cell></row><row r="2607"><cell r="N2607" t="str"><v>CUTTER</v></cell></row><row r="2608"><cell r="A2608" t="str"><v>PAP-0065</v></cell><cell r="B2608" t="str"><v>SACAPUNTAS ELECTRICO  </v></cell></row><row r="2608"><cell r="G2608" t="str"><v>C</v></cell><cell r="H2608" t="str"><v>Art. Papeleria e insumos</v></cell><cell r="I2608" t="str"><v>PZA</v></cell></row><row r="2608"><cell r="L2608" t="str"><v>Alm. Gral</v></cell></row><row r="2608"><cell r="N2608" t="str"><v>SACAPUNTAS ELECTRICO</v></cell></row><row r="2608"><cell r="Y2608" t="str"><v>B23  </v></cell></row><row r="2609"><cell r="A2609" t="str"><v>PAP-0066</v></cell><cell r="B2609" t="str"><v>SUJETADOCUMENTOS 1 1/4"  </v></cell></row><row r="2609"><cell r="G2609" t="str"><v>C</v></cell><cell r="H2609" t="str"><v>Art. Papeleria e insumos</v></cell><cell r="I2609" t="str"><v>PZA</v></cell><cell r="J2609"><v>0.1</v></cell></row><row r="2609"><cell r="L2609" t="str"><v>Alm. Gral</v></cell></row><row r="2609"><cell r="N2609" t="str"><v>SUJETADOCUMENTOS 1 1/4"</v></cell></row><row r="2610"><cell r="A2610" t="str"><v>PAP-0067</v></cell><cell r="B2610" t="str"><v>SUJETADOCUMENTOS 2"  </v></cell></row><row r="2610"><cell r="G2610" t="str"><v>C</v></cell><cell r="H2610" t="str"><v>Art. Papeleria e insumos</v></cell><cell r="I2610" t="str"><v>PZA</v></cell></row><row r="2610"><cell r="L2610" t="str"><v>Alm. Gral</v></cell></row><row r="2610"><cell r="N2610" t="str"><v>SUJETADOCUMENTOS 2"</v></cell></row><row r="2611"><cell r="A2611" t="str"><v>PAP-0068</v></cell><cell r="B2611" t="str"><v>MOUSE OPTICO  </v></cell></row><row r="2611"><cell r="G2611" t="str"><v>C</v></cell><cell r="H2611" t="str"><v>Art. Papeleria e insumos</v></cell><cell r="I2611" t="str"><v>PZA</v></cell></row><row r="2611"><cell r="L2611" t="str"><v>Alm. Gral</v></cell></row><row r="2611"><cell r="N2611" t="str"><v>MOUSE OPTICO</v></cell></row><row r="2612"><cell r="A2612" t="str"><v>PAP-0069</v></cell><cell r="B2612" t="str"><v>TARJETA DE PRESENTACION  </v></cell></row><row r="2612"><cell r="G2612" t="str"><v>C</v></cell><cell r="H2612" t="str"><v>Art. Papeleria e insumos</v></cell><cell r="I2612" t="str"><v>PZA</v></cell></row><row r="2612"><cell r="L2612" t="str"><v>Alm. Gral</v></cell></row><row r="2612"><cell r="N2612" t="str"><v>TARJETA DE PRESENTACION</v></cell></row><row r="2613"><cell r="A2613" t="str"><v>PAP-0070</v></cell><cell r="B2613" t="str"><v>CLIP MARIPOSA  </v></cell></row><row r="2613"><cell r="G2613" t="str"><v>C</v></cell><cell r="H2613" t="str"><v>Art. Papeleria e insumos</v></cell><cell r="I2613" t="str"><v>PZA</v></cell></row><row r="2613"><cell r="L2613" t="str"><v>Alm. Gral</v></cell></row><row r="2613"><cell r="N2613" t="str"><v>CLIP MARIPOSA</v></cell></row><row r="2614"><cell r="A2614" t="str"><v>PAP-0071</v></cell><cell r="B2614" t="str"><v>CARGADOR P/LAPTOP  </v></cell></row><row r="2614"><cell r="G2614" t="str"><v>C</v></cell><cell r="H2614" t="str"><v>Art. Papeleria e insumos</v></cell><cell r="I2614" t="str"><v>PZA</v></cell></row><row r="2614"><cell r="L2614" t="str"><v>Alm. Gral</v></cell></row><row r="2614"><cell r="N2614" t="str"><v>CARGADOR P/LAPTOP</v></cell></row><row r="2615"><cell r="A2615" t="str"><v>PAP-0072</v></cell><cell r="B2615" t="str"><v>FUENTE ATX  </v></cell></row><row r="2615"><cell r="G2615" t="str"><v>C</v></cell><cell r="H2615" t="str"><v>Art. Papeleria e insumos</v></cell><cell r="I2615" t="str"><v>PZA</v></cell></row><row r="2615"><cell r="L2615" t="str"><v>Alm. Gral</v></cell></row><row r="2615"><cell r="N2615" t="str"><v>FUENTE ATX</v></cell></row><row r="2616"><cell r="A2616" t="str"><v>PAP-0073</v></cell><cell r="B2616" t="str"><v>HULE CRISTAL  </v></cell></row><row r="2616"><cell r="G2616" t="str"><v>C</v></cell><cell r="H2616" t="str"><v>Art. Papeleria e insumos</v></cell><cell r="I2616" t="str"><v>PZA</v></cell></row><row r="2616"><cell r="L2616" t="str"><v>Alm. Gral</v></cell></row><row r="2616"><cell r="N2616" t="str"><v>HULE CRISTAL</v></cell></row><row r="2617"><cell r="A2617" t="str"><v>PAP-0074</v></cell><cell r="B2617" t="str"><v>CINTA P/RELOJ CHECADOR  </v></cell></row><row r="2617"><cell r="G2617" t="str"><v>C</v></cell><cell r="H2617" t="str"><v>Art. Papeleria e insumos</v></cell><cell r="I2617" t="str"><v>PZA</v></cell></row><row r="2617"><cell r="L2617" t="str"><v>Alm. Gral</v></cell></row><row r="2617"><cell r="N2617" t="str"><v>CINTA P/RELOJ CHECADOR</v></cell></row><row r="2618"><cell r="A2618" t="str"><v>PAP-0075</v></cell><cell r="B2618" t="str"><v>TRANSPORTADOR 360 GRADOS  </v></cell></row><row r="2618"><cell r="G2618" t="str"><v>C</v></cell><cell r="H2618" t="str"><v>Art. Papeleria e insumos</v></cell><cell r="I2618" t="str"><v>PZA</v></cell></row><row r="2618"><cell r="L2618" t="str"><v>Alm. Gral</v></cell></row><row r="2618"><cell r="N2618" t="str"><v>TRANSPORTADOR 360 GRADOS</v></cell></row><row r="2619"><cell r="A2619" t="str"><v>PAP-0076</v></cell><cell r="B2619" t="str"><v>REVISTERO DE PLASTICO  </v></cell></row><row r="2619"><cell r="G2619" t="str"><v>C</v></cell><cell r="H2619" t="str"><v>Art. Papeleria e insumos</v></cell><cell r="I2619" t="str"><v>PZA</v></cell></row><row r="2619"><cell r="L2619" t="str"><v>Alm. Gral</v></cell></row><row r="2619"><cell r="N2619" t="str"><v>REVISTERO DE PLASTICO</v></cell></row><row r="2620"><cell r="A2620" t="str"><v>PAP-0077</v></cell><cell r="B2620" t="str"><v>TONER Q6001A CYAN  </v></cell></row><row r="2620"><cell r="G2620" t="str"><v>C</v></cell><cell r="H2620" t="str"><v>Art. Papeleria e insumos</v></cell><cell r="I2620" t="str"><v>PZA</v></cell></row><row r="2620"><cell r="N2620" t="str"><v>TONER Q6001A CYAN</v></cell></row><row r="2621"><cell r="A2621" t="str"><v>PAP-0078</v></cell><cell r="B2621" t="str"><v>TONER Q6003A  MAGENTA  </v></cell></row><row r="2621"><cell r="G2621" t="str"><v>C</v></cell><cell r="H2621" t="str"><v>Art. Papeleria e insumos</v></cell><cell r="I2621" t="str"><v>PZA</v></cell></row><row r="2621"><cell r="N2621" t="str"><v>TONER Q6003A  MAGENTA</v></cell></row><row r="2622"><cell r="A2622" t="str"><v>PAP-0079</v></cell><cell r="B2622" t="str"><v>TONER HP CE285A  </v></cell></row><row r="2622"><cell r="G2622" t="str"><v>C</v></cell><cell r="H2622" t="str"><v>Art. Papeleria e insumos</v></cell><cell r="I2622" t="str"><v>PZA</v></cell></row><row r="2622"><cell r="N2622" t="str"><v>TONER HP CE285A</v></cell></row><row r="2623"><cell r="A2623" t="str"><v>PAP-0080</v></cell><cell r="B2623" t="str"><v>MARCADOR PERMANENTE P/METAL  </v></cell></row><row r="2623"><cell r="G2623" t="str"><v>C</v></cell><cell r="H2623" t="str"><v>Art. Papeleria e insumos</v></cell><cell r="I2623" t="str"><v>PZA</v></cell></row><row r="2623"><cell r="N2623" t="str"><v>MARCADOR PERMANENTE P/METAL</v></cell></row><row r="2623"><cell r="R2623"><v>41305</v></cell></row><row r="2624"><cell r="A2624" t="str"><v>PAP-0081</v></cell><cell r="B2624" t="str"><v>HERRAJE P/CARPETA DE 3 ARGOLLAS  </v></cell></row><row r="2624"><cell r="G2624" t="str"><v>C</v></cell><cell r="H2624" t="str"><v>Art. Papeleria e insumos</v></cell><cell r="I2624" t="str"><v>PZA</v></cell><cell r="J2624"><v>0.3</v></cell></row><row r="2624"><cell r="L2624" t="str"><v>Alm. Gral</v></cell></row><row r="2624"><cell r="N2624" t="str"><v>HERRAJE P/CARPETA DE 3 ARGOLLAS</v></cell></row><row r="2624"><cell r="R2624"><v>41526</v></cell></row><row r="2625"><cell r="A2625" t="str"><v>PAP-0082</v></cell><cell r="B2625" t="str"><v>ETIQUETA REDONDA DE 4 CM DE DIAMETRO P/IDENTIFICACION "FIFO"  </v></cell></row><row r="2625"><cell r="G2625" t="str"><v>C</v></cell><cell r="H2625" t="str"><v>Art. Papeleria e insumos</v></cell><cell r="I2625" t="str"><v>PZA</v></cell></row><row r="2625"><cell r="L2625" t="str"><v>Alm. Gral</v></cell></row><row r="2625"><cell r="N2625" t="str"><v>ETIQUETA REDONDA DE 4 CM DE DIAMETRO P/IDENTIFICACION "FIFO"</v></cell></row><row r="2625"><cell r="R2625"><v>41670</v></cell></row><row r="2626"><cell r="A2626" t="str"><v>REA-0001</v></cell><cell r="B2626" t="str"><v>BANDA PARA MOTOR B-53  </v></cell></row><row r="2626"><cell r="G2626" t="str"><v>C</v></cell><cell r="H2626" t="str"><v>Refacciones</v></cell><cell r="I2626" t="str"><v>PZA</v></cell><cell r="J2626"><v>7.15</v></cell></row><row r="2626"><cell r="L2626" t="str"><v>Alm. Gral</v></cell></row><row r="2626"><cell r="N2626" t="str"><v>BANDA PARA MOTOR B-53</v></cell></row><row r="2627"><cell r="A2627" t="str"><v>REA-0002</v></cell><cell r="B2627" t="str"><v>PLUMAS P/LIMPIADORES  P/CAMIONETA VOYAGUER  </v></cell></row><row r="2627"><cell r="G2627" t="str"><v>C</v></cell><cell r="H2627" t="str"><v>Equipo de transporte</v></cell><cell r="I2627" t="str"><v>PZA</v></cell></row><row r="2627"><cell r="L2627" t="str"><v>Alm. Gral</v></cell></row><row r="2627"><cell r="N2627" t="str"><v>PLUMAS P/LIMPIADORES  P/CAMIONETA VOYAGUER</v></cell></row><row r="2628"><cell r="A2628" t="str"><v>REA-0003</v></cell><cell r="B2628" t="str"><v>PLUNAS P/LIMPIADORES P/ CAMIONETA FORD-350-  </v></cell></row><row r="2628"><cell r="G2628" t="str"><v>C</v></cell><cell r="H2628" t="str"><v>Equipo de transporte</v></cell><cell r="I2628" t="str"><v>PZA</v></cell><cell r="J2628"><v>7.15</v></cell></row><row r="2628"><cell r="L2628" t="str"><v>Alm. Gral</v></cell></row><row r="2628"><cell r="N2628" t="str"><v>PLUNAS P/LIMPIADORES P/ CAMIONETA FORD-350-</v></cell></row><row r="2629"><cell r="A2629" t="str"><v>REA-0004</v></cell><cell r="B2629" t="str"><v>RIN DE 14/6  </v></cell></row><row r="2629"><cell r="G2629" t="str"><v>C</v></cell><cell r="H2629" t="str"><v>Equipo de transporte</v></cell><cell r="I2629" t="str"><v>PZA</v></cell><cell r="J2629"><v>0.14</v></cell></row><row r="2629"><cell r="L2629" t="str"><v>Alm. Gral</v></cell></row><row r="2629"><cell r="N2629" t="str"><v>RIN DE 14/6</v></cell></row><row r="2630"><cell r="A2630" t="str"><v>REA-0005</v></cell><cell r="B2630" t="str"><v>ACEITE PARA COMPRESOR  </v></cell></row><row r="2630"><cell r="G2630" t="str"><v>C</v></cell><cell r="H2630" t="str"><v>Equipo de transporte</v></cell><cell r="I2630" t="str"><v>LTS</v></cell><cell r="J2630"><v>24.47</v></cell></row><row r="2630"><cell r="L2630" t="str"><v>Alm. Gral</v></cell><cell r="M2630" t="str"><v>ok</v></cell><cell r="N2630" t="str"><v>ACEITE PARA COMPRESOR</v></cell></row><row r="2630"><cell r="U2630" t="str"><v>1108-0002-0001-0032</v></cell><cell r="V2630" t="str"><v>PRV-034</v></cell></row><row r="2631"><cell r="A2631" t="str"><v>REA-0006</v></cell><cell r="B2631" t="str"><v>BANDA PARA MOTOR B-81  </v></cell></row><row r="2631"><cell r="G2631" t="str"><v>C</v></cell><cell r="H2631" t="str"><v>Refacciones</v></cell><cell r="I2631" t="str"><v>PZA</v></cell><cell r="J2631"><v>113.7931</v></cell></row><row r="2631"><cell r="L2631" t="str"><v>Alm. Gral</v></cell><cell r="M2631" t="str"><v>ok</v></cell><cell r="N2631" t="str"><v>BANDA PARA MOTOR B-81</v></cell></row><row r="2632"><cell r="A2632" t="str"><v>REA-0007</v></cell><cell r="B2632" t="str"><v>LLANTAS  </v></cell></row><row r="2632"><cell r="G2632" t="str"><v>C</v></cell><cell r="H2632" t="str"><v>Equipo de transporte</v></cell><cell r="I2632" t="str"><v>PZA</v></cell></row><row r="2632"><cell r="L2632" t="str"><v>Alm. Gral</v></cell></row><row r="2632"><cell r="N2632" t="str"><v>LLANTAS</v></cell></row><row r="2633"><cell r="A2633" t="str"><v>REA-0008</v></cell><cell r="B2633" t="str"><v>BATERIA   </v></cell></row><row r="2633"><cell r="G2633" t="str"><v>C</v></cell><cell r="H2633" t="str"><v>Equipo de transporte</v></cell></row><row r="2633"><cell r="L2633" t="str"><v>Alm. Gral</v></cell></row><row r="2633"><cell r="N2633" t="str"><v>BATERIA </v></cell></row><row r="2634"><cell r="A2634" t="str"><v>SRV-0001</v></cell><cell r="B2634" t="str"><v>SERVICIO DE PAVONACION A TORNILLOS  </v></cell></row><row r="2634"><cell r="G2634" t="str"><v>C</v></cell><cell r="H2634" t="str"><v>Servicios</v></cell><cell r="I2634" t="str"><v>PZA</v></cell></row><row r="2634"><cell r="L2634" t="str"><v>Alm. Gral</v></cell></row><row r="2634"><cell r="N2634" t="str"><v>SERVICIO DE PAVONACION A TORNILLOS</v></cell></row><row r="2635"><cell r="A2635" t="str"><v>SRV-0002</v></cell><cell r="B2635" t="str"><v>SERVICIO DE MAQUINACION  </v></cell></row><row r="2635"><cell r="G2635" t="str"><v>C</v></cell><cell r="H2635" t="str"><v>Servicios</v></cell><cell r="I2635" t="str"><v>PZA</v></cell></row><row r="2635"><cell r="L2635" t="str"><v>Alm. Gral</v></cell></row><row r="2635"><cell r="N2635" t="str"><v>SERVICIO DE MAQUINACION</v></cell></row><row r="2636"><cell r="A2636" t="str"><v>SRV-0003</v></cell><cell r="B2636" t="str"><v>FRABRICACION DE RODILLOS DE ACERO  </v></cell></row><row r="2636"><cell r="G2636" t="str"><v>C</v></cell><cell r="H2636" t="str"><v>Servicios</v></cell><cell r="I2636" t="str"><v>PZA</v></cell></row><row r="2636"><cell r="L2636" t="str"><v>Alm. Gral</v></cell></row><row r="2636"><cell r="N2636" t="str"><v>FRABRICACION DE RODILLOS DE ACERO</v></cell></row><row r="2637"><cell r="A2637" t="str"><v>SRV-0004</v></cell><cell r="B2637" t="str"><v>SERVICIO DE GALVANIZADO Y TROPICALIZADO  </v></cell></row><row r="2637"><cell r="G2637" t="str"><v>C</v></cell><cell r="H2637" t="str"><v>Servicios</v></cell><cell r="I2637" t="str"><v>PZA</v></cell></row><row r="2637"><cell r="L2637" t="str"><v>Alm. Gral</v></cell></row><row r="2637"><cell r="N2637" t="str"><v>SERVICIO DE GALVANIZADO Y TROPICALIZADO</v></cell></row><row r="2638"><cell r="A2638" t="str"><v>SRV-0005</v></cell><cell r="B2638" t="str"><v>SERVICIO DE REPARACION  </v></cell></row><row r="2638"><cell r="G2638" t="str"><v>C</v></cell><cell r="H2638" t="str"><v>Servicios</v></cell><cell r="I2638" t="str"><v>PZA</v></cell></row><row r="2638"><cell r="L2638" t="str"><v>Alm. Gral</v></cell></row><row r="2638"><cell r="N2638" t="str"><v>SERVICIO DE REPARACION</v></cell></row><row r="2639"><cell r="A2639" t="str"><v>SRV-0006</v></cell><cell r="B2639" t="str"><v>SERVICIO RECARGA Y MTO EXTINTOR 9 KG P.Q.S.  </v></cell></row><row r="2639"><cell r="G2639" t="str"><v>C</v></cell><cell r="H2639" t="str"><v>Servicios</v></cell><cell r="I2639" t="str"><v>PZA</v></cell></row><row r="2639"><cell r="L2639" t="str"><v>Alm. Gral</v></cell></row><row r="2639"><cell r="N2639" t="str"><v>SERVICIO RECARGA Y MTO EXTINTOR 9 KG P.Q.S.</v></cell></row><row r="2640"><cell r="A2640" t="str"><v>SRV-0007</v></cell><cell r="B2640" t="str"><v>SERVICIO RECARGA Y MTO EXTINTOR 6 KG P.Q.S.  </v></cell></row><row r="2640"><cell r="G2640" t="str"><v>C</v></cell><cell r="H2640" t="str"><v>Servicios</v></cell><cell r="I2640" t="str"><v>PZA</v></cell></row><row r="2640"><cell r="L2640" t="str"><v>Alm. Gral</v></cell></row><row r="2640"><cell r="N2640" t="str"><v>SERVICIO RECARGA Y MTO EXTINTOR 6 KG P.Q.S.</v></cell></row><row r="2641"><cell r="A2641" t="str"><v>SRV-0008</v></cell><cell r="B2641" t="str"><v>SERVICIO RECARGA Y MTO EXTINTOR 4.5 KG CO2  </v></cell></row><row r="2641"><cell r="G2641" t="str"><v>C</v></cell><cell r="H2641" t="str"><v>Servicios</v></cell><cell r="I2641" t="str"><v>PZA</v></cell><cell r="J2641"><v>0.5</v></cell></row><row r="2641"><cell r="L2641" t="str"><v>Alm. Gral</v></cell></row><row r="2641"><cell r="N2641" t="str"><v>SERVICIO RECARGA Y MTO EXTINTOR 4.5 KG CO2</v></cell></row><row r="2642"><cell r="A2642" t="str"><v>SRV-0009</v></cell><cell r="B2642" t="str"><v>CALIBRACION DE BRILLOMETRO  </v></cell></row><row r="2642"><cell r="G2642" t="str"><v>C</v></cell><cell r="H2642" t="str"><v>Servicios</v></cell><cell r="I2642" t="str"><v>PZA</v></cell></row><row r="2642"><cell r="L2642" t="str"><v>Alm. Gral</v></cell></row><row r="2642"><cell r="N2642" t="str"><v>CALIBRACION DE BRILLOMETRO</v></cell></row><row r="2643"><cell r="A2643" t="str"><v>SRV-0010</v></cell><cell r="B2643" t="str"><v>MEDIDOR DE ESPESORES CAL-600-001  </v></cell></row><row r="2643"><cell r="G2643" t="str"><v>C</v></cell><cell r="H2643" t="str"><v>Equipo Medicion</v></cell><cell r="I2643" t="str"><v>PZA</v></cell><cell r="J2643"><v>7.15</v></cell></row><row r="2643"><cell r="L2643" t="str"><v>Alm. Gral</v></cell></row><row r="2643"><cell r="N2643" t="str"><v>MEDIDOR DE ESPESORES CAL-600-001</v></cell></row><row r="2644"><cell r="A2644" t="str"><v>SRV-0011</v></cell><cell r="B2644" t="str"><v>CALIBRADOR CAL-200-001  </v></cell></row><row r="2644"><cell r="G2644" t="str"><v>C</v></cell><cell r="H2644" t="str"><v>Equipo Medicion</v></cell><cell r="I2644" t="str"><v>PZA</v></cell><cell r="J2644"><v>7.15</v></cell></row><row r="2644"><cell r="L2644" t="str"><v>Alm. Gral</v></cell></row><row r="2644"><cell r="N2644" t="str"><v>CALIBRADOR CAL-200-001</v></cell></row><row r="2644"><cell r="AA2644" t="str"><v>AC13 </v></cell></row><row r="2645"><cell r="A2645" t="str"><v>SRV-0012</v></cell><cell r="B2645" t="str"><v>BASCULA GRANAT DE RELOJ ALM-500-001  </v></cell></row><row r="2645"><cell r="G2645" t="str"><v>C</v></cell><cell r="H2645" t="str"><v>Equipo Medicion</v></cell><cell r="I2645" t="str"><v>PZA</v></cell><cell r="J2645"><v>7.15</v></cell></row><row r="2645"><cell r="L2645" t="str"><v>Alm. Gral</v></cell></row><row r="2645"><cell r="N2645" t="str"><v>BASCULA GRANAT DE RELOJ ALM-500-001</v></cell></row><row r="2645"><cell r="AA2645" t="str"><v>AB13 AC5  AC15 AC10 AC20</v></cell></row><row r="2646"><cell r="A2646" t="str"><v>SRV-0013</v></cell><cell r="B2646" t="str"><v>BASCULA DIGITAL CAL-500-001  </v></cell></row><row r="2646"><cell r="G2646" t="str"><v>C</v></cell><cell r="H2646" t="str"><v>Equipo Medicion</v></cell><cell r="I2646" t="str"><v>PZA</v></cell><cell r="J2646"><v>7.15</v></cell></row><row r="2646"><cell r="L2646" t="str"><v>Alm. Gral</v></cell></row><row r="2646"><cell r="N2646" t="str"><v>BASCULA DIGITAL CAL-500-001</v></cell></row><row r="2646"><cell r="AA2646" t="str"><v>AG18 </v></cell></row><row r="2647"><cell r="A2647" t="str"><v>SRV-0014</v></cell><cell r="B2647" t="str"><v>BASCULA DE PLATAFORMA  </v></cell></row><row r="2647"><cell r="G2647" t="str"><v>C</v></cell><cell r="H2647" t="str"><v>Equipo Medicion</v></cell><cell r="I2647" t="str"><v>PZA</v></cell></row><row r="2647"><cell r="L2647" t="str"><v>Alm. Gral</v></cell></row><row r="2647"><cell r="N2647" t="str"><v>BASCULA DE PLATAFORMA</v></cell></row><row r="2647"><cell r="AA2647" t="str"><v>AG24 </v></cell></row><row r="2648"><cell r="A2648" t="str"><v>SRV-0015</v></cell><cell r="B2648" t="str"><v>GASTOS DE ENVIO  </v></cell></row><row r="2648"><cell r="G2648" t="str"><v>C</v></cell><cell r="H2648" t="str"><v>Servicios</v></cell><cell r="I2648" t="str"><v>PZA</v></cell><cell r="J2648"><v>0</v></cell></row><row r="2648"><cell r="L2648" t="str"><v>Alm. Gral</v></cell></row><row r="2648"><cell r="N2648" t="str"><v>GASTOS DE ENVIO</v></cell></row><row r="2648"><cell r="AA2648" t="str"><v>AE3 </v></cell></row><row r="2649"><cell r="A2649" t="str"><v>SRV-0016</v></cell><cell r="B2649" t="str"><v>SERVICIO RECARGA Y MTO EXTINTOR 1 KG P.Q.S.  </v></cell></row><row r="2649"><cell r="G2649" t="str"><v>C</v></cell><cell r="H2649" t="str"><v>Servicios</v></cell><cell r="I2649" t="str"><v>PZA</v></cell><cell r="J2649"><v>55</v></cell></row><row r="2649"><cell r="L2649" t="str"><v>Alm. Gral</v></cell></row><row r="2649"><cell r="N2649" t="str"><v>SERVICIO RECARGA Y MTO EXTINTOR 1 KG P.Q.S.</v></cell></row><row r="2649"><cell r="AA2649" t="str"><v>AE3 3</v></cell></row><row r="2650"><cell r="A2650" t="str"><v>SRV-0017</v></cell><cell r="B2650" t="str"><v>SERVICIO RECARGA Y MTO EXTINTOR 2.5KG P.Q.S.  </v></cell></row><row r="2650"><cell r="G2650" t="str"><v>C</v></cell><cell r="H2650" t="str"><v>Servicios</v></cell><cell r="I2650" t="str"><v>PZA</v></cell><cell r="J2650"><v>120</v></cell></row><row r="2650"><cell r="L2650" t="str"><v>Alm. Gral</v></cell></row><row r="2650"><cell r="N2650" t="str"><v>SERVICIO RECARGA Y MTO EXTINTOR 2.5KG P.Q.S.</v></cell></row><row r="2650"><cell r="AA2650" t="str"><v>AE3 3</v></cell></row><row r="2651"><cell r="A2651" t="str"><v>SRV-0018</v></cell><cell r="B2651" t="str"><v>MANOMETROS  </v></cell></row><row r="2651"><cell r="G2651" t="str"><v>C</v></cell><cell r="H2651" t="str"><v>Equipo Medicion</v></cell><cell r="I2651" t="str"><v>PZA</v></cell><cell r="J2651"><v>22</v></cell></row><row r="2651"><cell r="L2651" t="str"><v>Alm. Gral</v></cell></row><row r="2651"><cell r="N2651" t="str"><v>MANOMETROS</v></cell></row><row r="2651"><cell r="AA2651" t="str"><v>AE3 </v></cell></row><row r="2652"><cell r="A2652" t="str"><v>SRV-0019</v></cell><cell r="B2652" t="str"><v>SERVICIO DE SERIGRAFIA  </v></cell></row><row r="2652"><cell r="G2652" t="str"><v>C</v></cell><cell r="H2652" t="str"><v>Servicios</v></cell><cell r="I2652" t="str"><v>PZA</v></cell></row><row r="2652"><cell r="L2652" t="str"><v>Alm. Gral</v></cell></row><row r="2652"><cell r="N2652" t="str"><v>SERVICIO DE SERIGRAFIA</v></cell></row><row r="2653"><cell r="A2653" t="str"><v>SRV-0020</v></cell><cell r="B2653" t="str"><v>SERVICIO DE CORTE  </v></cell></row><row r="2653"><cell r="G2653" t="str"><v>C</v></cell><cell r="H2653" t="str"><v>Servicios</v></cell><cell r="I2653" t="str"><v>PZA</v></cell></row><row r="2653"><cell r="L2653" t="str"><v>Alm. Gral</v></cell></row><row r="2653"><cell r="N2653" t="str"><v>SERVICIO DE CORTE</v></cell></row><row r="2654"><cell r="A2654" t="str"><v>SRV-0021</v></cell><cell r="B2654" t="str"><v>SERVICIO DE ALINEACION Y BALANCEO  </v></cell></row><row r="2654"><cell r="G2654" t="str"><v>C</v></cell><cell r="H2654" t="str"><v>Servicios</v></cell><cell r="I2654" t="str"><v>PZA</v></cell></row><row r="2654"><cell r="L2654" t="str"><v>Alm. Gral</v></cell></row><row r="2654"><cell r="N2654" t="str"><v>SERVICIO DE ALINEACION Y BALANCEO</v></cell></row><row r="2655"><cell r="A2655" t="str"><v>SRV-0022</v></cell><cell r="B2655" t="str"><v>SERVICIODE EMBOBINADO  </v></cell></row><row r="2655"><cell r="G2655" t="str"><v>C</v></cell><cell r="H2655" t="str"><v>Servicios</v></cell><cell r="I2655" t="str"><v>PZA</v></cell></row><row r="2655"><cell r="L2655" t="str"><v>Alm. Gral</v></cell></row><row r="2655"><cell r="N2655" t="str"><v>SERVICIODE EMBOBINADO</v></cell></row><row r="2655"><cell r="Q2655" t="str"><v>INTERNO</v></cell><cell r="R2655"><v>41169</v></cell></row><row r="2656"><cell r="A2656" t="str"><v>SRV-0023</v></cell><cell r="B2656" t="str"><v>ENSAYOS O PRUEBAS  </v></cell></row><row r="2656"><cell r="G2656" t="str"><v>C</v></cell><cell r="H2656" t="str"><v>Servicios</v></cell><cell r="I2656" t="str"><v>PZA</v></cell></row><row r="2656"><cell r="L2656" t="str"><v>Alm. Gral</v></cell></row><row r="2656"><cell r="N2656" t="str"><v>ENSAYOS O PRUEBAS</v></cell></row><row r="2657"><cell r="A2657" t="str"><v>SRV-0024</v></cell><cell r="B2657" t="str"><v>CARGA DE OXIGENO INDUSTRIAL  </v></cell></row><row r="2657"><cell r="G2657" t="str"><v>C</v></cell><cell r="H2657" t="str"><v>Servicios</v></cell><cell r="I2657" t="str"><v>PZA</v></cell></row><row r="2657"><cell r="L2657" t="str"><v>Alm. Gral</v></cell></row><row r="2657"><cell r="N2657" t="str"><v>CARGA DE OXIGENO INDUSTRIAL</v></cell></row><row r="2657"><cell r="Q2657" t="str"><v>INTERNO</v></cell><cell r="R2657"><v>41290</v></cell></row><row r="2658"><cell r="A2658" t="str"><v>SRV-0025</v></cell><cell r="B2658" t="str"><v>RECARGA DE TONERS Y CARTUCHOS  </v></cell></row><row r="2658"><cell r="G2658" t="str"><v>C</v></cell><cell r="H2658" t="str"><v>Servicios</v></cell><cell r="I2658" t="str"><v>PZA</v></cell></row><row r="2658"><cell r="L2658" t="str"><v>Admon.</v></cell></row><row r="2658"><cell r="N2658" t="str"><v>RECARGA DE TONERS Y CARTUCHOS</v></cell></row><row r="2658"><cell r="Q2658" t="str"><v>INTERNO</v></cell><cell r="R2658"><v>41302</v></cell></row><row r="2659"><cell r="A2659" t="str"><v>SRV-0026</v></cell><cell r="B2659" t="str"><v>SERVICIO DE MENSAJERIA Y PAQUETERIA  </v></cell></row><row r="2659"><cell r="G2659" t="str"><v>C</v></cell><cell r="H2659" t="str"><v>Servicios</v></cell><cell r="I2659" t="str"><v>PZA</v></cell></row><row r="2659"><cell r="L2659" t="str"><v>Admon.</v></cell></row><row r="2659"><cell r="N2659" t="str"><v>SERVICIO DE MENSAJERIA Y PAQUETERIA</v></cell></row><row r="2659"><cell r="Q2659" t="str"><v>INTERNO</v></cell><cell r="R2659"><v>41334</v></cell></row><row r="2660"><cell r="A2660" t="str"><v>SRV-0027</v></cell><cell r="B2660" t="str"><v>SERVICIO DE RENTA  </v></cell></row><row r="2660"><cell r="G2660" t="str"><v>C</v></cell><cell r="H2660" t="str"><v>Servicios</v></cell><cell r="I2660" t="str"><v>PZA</v></cell></row><row r="2660"><cell r="L2660" t="str"><v>Admon.</v></cell></row><row r="2660"><cell r="N2660" t="str"><v>SERVICIO DE RENTA</v></cell></row><row r="2661"><cell r="A2661" t="str"><v>SRV-0028</v></cell><cell r="B2661" t="str"><v>SERVICIO DE PINTURA  </v></cell></row><row r="2661"><cell r="G2661" t="str"><v>C</v></cell><cell r="H2661" t="str"><v>Servicios</v></cell><cell r="I2661" t="str"><v>PZA</v></cell></row><row r="2661"><cell r="L2661" t="str"><v>Produccion</v></cell></row><row r="2661"><cell r="N2661" t="str"><v>SERVICIO DE PINTURA</v></cell></row><row r="2661"><cell r="Q2661" t="str"><v>DINA</v></cell><cell r="R2661"><v>41876</v></cell><cell r="S2661" t="str"><v>MR</v></cell></row></sheetData></sheetDataSet></externalBook></externalLink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3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6.20918367346939"/>
    <col collapsed="false" hidden="false" max="2" min="2" style="0" width="17.0102040816327"/>
    <col collapsed="false" hidden="false" max="3" min="3" style="0" width="31.3163265306122"/>
    <col collapsed="false" hidden="false" max="1025" min="4" style="0" width="10.530612244898"/>
  </cols>
  <sheetData>
    <row r="1" customFormat="false" ht="12.75" hidden="false" customHeight="false" outlineLevel="0" collapsed="false">
      <c r="A1" s="1" t="s">
        <v>0</v>
      </c>
      <c r="B1" s="2" t="s">
        <v>1</v>
      </c>
      <c r="C1" s="3" t="s">
        <v>2</v>
      </c>
      <c r="D1" s="1" t="s">
        <v>3</v>
      </c>
    </row>
    <row r="2" customFormat="false" ht="12.75" hidden="false" customHeight="false" outlineLevel="0" collapsed="false">
      <c r="A2" s="4" t="s">
        <v>4</v>
      </c>
      <c r="B2" s="4" t="s">
        <v>5</v>
      </c>
      <c r="C2" s="4" t="s">
        <v>6</v>
      </c>
      <c r="D2" s="5" t="n">
        <v>14</v>
      </c>
    </row>
    <row r="3" customFormat="false" ht="12.75" hidden="false" customHeight="false" outlineLevel="0" collapsed="false">
      <c r="A3" s="4" t="s">
        <v>4</v>
      </c>
      <c r="B3" s="4" t="s">
        <v>7</v>
      </c>
      <c r="C3" s="4" t="s">
        <v>8</v>
      </c>
      <c r="D3" s="5"/>
    </row>
    <row r="4" customFormat="false" ht="12.75" hidden="false" customHeight="false" outlineLevel="0" collapsed="false">
      <c r="A4" s="4" t="s">
        <v>4</v>
      </c>
      <c r="B4" s="4" t="s">
        <v>9</v>
      </c>
      <c r="C4" s="4" t="s">
        <v>10</v>
      </c>
      <c r="D4" s="6" t="n">
        <v>16.52</v>
      </c>
    </row>
    <row r="5" customFormat="false" ht="12.75" hidden="false" customHeight="false" outlineLevel="0" collapsed="false">
      <c r="A5" s="4" t="s">
        <v>4</v>
      </c>
      <c r="B5" s="4" t="s">
        <v>11</v>
      </c>
      <c r="C5" s="4" t="s">
        <v>12</v>
      </c>
      <c r="D5" s="6" t="n">
        <v>27.83</v>
      </c>
    </row>
    <row r="6" customFormat="false" ht="12.75" hidden="false" customHeight="false" outlineLevel="0" collapsed="false">
      <c r="A6" s="4" t="s">
        <v>4</v>
      </c>
      <c r="B6" s="4" t="s">
        <v>13</v>
      </c>
      <c r="C6" s="4" t="s">
        <v>14</v>
      </c>
      <c r="D6" s="6" t="n">
        <v>8.7</v>
      </c>
    </row>
    <row r="7" customFormat="false" ht="12.75" hidden="false" customHeight="false" outlineLevel="0" collapsed="false">
      <c r="A7" s="4" t="s">
        <v>4</v>
      </c>
      <c r="B7" s="4" t="s">
        <v>15</v>
      </c>
      <c r="C7" s="4" t="s">
        <v>16</v>
      </c>
      <c r="D7" s="5"/>
    </row>
    <row r="8" customFormat="false" ht="12.75" hidden="false" customHeight="false" outlineLevel="0" collapsed="false">
      <c r="A8" s="4" t="s">
        <v>4</v>
      </c>
      <c r="B8" s="4" t="s">
        <v>17</v>
      </c>
      <c r="C8" s="4" t="s">
        <v>18</v>
      </c>
      <c r="D8" s="5"/>
    </row>
    <row r="9" customFormat="false" ht="12.75" hidden="false" customHeight="false" outlineLevel="0" collapsed="false">
      <c r="A9" s="4" t="s">
        <v>4</v>
      </c>
      <c r="B9" s="4" t="s">
        <v>19</v>
      </c>
      <c r="C9" s="0" t="s">
        <v>20</v>
      </c>
      <c r="D9" s="5"/>
    </row>
    <row r="10" customFormat="false" ht="12.75" hidden="false" customHeight="false" outlineLevel="0" collapsed="false">
      <c r="A10" s="4" t="s">
        <v>4</v>
      </c>
      <c r="B10" s="4" t="s">
        <v>21</v>
      </c>
      <c r="C10" s="4" t="s">
        <v>22</v>
      </c>
      <c r="D10" s="5"/>
    </row>
    <row r="11" customFormat="false" ht="12.75" hidden="false" customHeight="false" outlineLevel="0" collapsed="false">
      <c r="A11" s="4" t="s">
        <v>4</v>
      </c>
      <c r="B11" s="4" t="s">
        <v>23</v>
      </c>
      <c r="C11" s="4" t="s">
        <v>24</v>
      </c>
      <c r="D11" s="4"/>
    </row>
    <row r="12" customFormat="false" ht="12.75" hidden="false" customHeight="false" outlineLevel="0" collapsed="false">
      <c r="A12" s="4" t="s">
        <v>4</v>
      </c>
      <c r="B12" s="4" t="s">
        <v>25</v>
      </c>
      <c r="C12" s="4" t="s">
        <v>26</v>
      </c>
      <c r="D12" s="4"/>
    </row>
    <row r="13" customFormat="false" ht="12.75" hidden="false" customHeight="false" outlineLevel="0" collapsed="false">
      <c r="A13" s="4" t="s">
        <v>4</v>
      </c>
      <c r="B13" s="4" t="s">
        <v>27</v>
      </c>
      <c r="C13" s="4" t="s">
        <v>28</v>
      </c>
      <c r="D13" s="4"/>
    </row>
    <row r="14" customFormat="false" ht="12.75" hidden="false" customHeight="false" outlineLevel="0" collapsed="false">
      <c r="A14" s="4" t="s">
        <v>4</v>
      </c>
      <c r="B14" s="4" t="s">
        <v>29</v>
      </c>
      <c r="C14" s="4" t="s">
        <v>30</v>
      </c>
      <c r="D14" s="4"/>
    </row>
    <row r="15" customFormat="false" ht="12.75" hidden="false" customHeight="false" outlineLevel="0" collapsed="false">
      <c r="A15" s="4" t="s">
        <v>31</v>
      </c>
      <c r="B15" s="4" t="s">
        <v>32</v>
      </c>
      <c r="C15" s="4" t="s">
        <v>33</v>
      </c>
      <c r="D15" s="4"/>
    </row>
    <row r="16" customFormat="false" ht="12.75" hidden="false" customHeight="false" outlineLevel="0" collapsed="false">
      <c r="A16" s="4"/>
      <c r="B16" s="4"/>
      <c r="C16" s="7" t="s">
        <v>34</v>
      </c>
      <c r="D16" s="8" t="n">
        <v>30.4347</v>
      </c>
    </row>
    <row r="17" customFormat="false" ht="12.75" hidden="false" customHeight="false" outlineLevel="0" collapsed="false">
      <c r="A17" s="4" t="s">
        <v>4</v>
      </c>
      <c r="B17" s="4" t="s">
        <v>35</v>
      </c>
      <c r="C17" s="4" t="s">
        <v>36</v>
      </c>
      <c r="D17" s="8" t="n">
        <v>24.26</v>
      </c>
    </row>
    <row r="18" customFormat="false" ht="12.75" hidden="false" customHeight="false" outlineLevel="0" collapsed="false">
      <c r="A18" s="4" t="s">
        <v>4</v>
      </c>
      <c r="B18" s="4" t="s">
        <v>37</v>
      </c>
      <c r="C18" s="4" t="s">
        <v>38</v>
      </c>
      <c r="D18" s="8" t="n">
        <v>24.26</v>
      </c>
    </row>
    <row r="19" customFormat="false" ht="12.75" hidden="false" customHeight="false" outlineLevel="0" collapsed="false">
      <c r="A19" s="4" t="s">
        <v>4</v>
      </c>
      <c r="B19" s="4" t="s">
        <v>39</v>
      </c>
      <c r="C19" s="4" t="s">
        <v>40</v>
      </c>
      <c r="D19" s="8" t="n">
        <v>24.26</v>
      </c>
    </row>
    <row r="20" customFormat="false" ht="12.75" hidden="false" customHeight="false" outlineLevel="0" collapsed="false">
      <c r="A20" s="4" t="s">
        <v>4</v>
      </c>
      <c r="B20" s="4" t="s">
        <v>41</v>
      </c>
      <c r="C20" s="4" t="s">
        <v>42</v>
      </c>
      <c r="D20" s="8"/>
    </row>
    <row r="21" customFormat="false" ht="12.75" hidden="false" customHeight="false" outlineLevel="0" collapsed="false">
      <c r="A21" s="4" t="s">
        <v>4</v>
      </c>
      <c r="B21" s="4" t="s">
        <v>43</v>
      </c>
      <c r="C21" s="4" t="s">
        <v>44</v>
      </c>
      <c r="D21" s="8"/>
    </row>
    <row r="22" customFormat="false" ht="12.75" hidden="false" customHeight="false" outlineLevel="0" collapsed="false">
      <c r="A22" s="4" t="s">
        <v>4</v>
      </c>
      <c r="B22" s="4" t="s">
        <v>45</v>
      </c>
      <c r="C22" s="4" t="s">
        <v>46</v>
      </c>
      <c r="D22" s="8" t="n">
        <v>35</v>
      </c>
    </row>
    <row r="23" customFormat="false" ht="12.75" hidden="false" customHeight="false" outlineLevel="0" collapsed="false">
      <c r="A23" s="4" t="s">
        <v>31</v>
      </c>
      <c r="B23" s="4" t="s">
        <v>47</v>
      </c>
      <c r="C23" s="4" t="s">
        <v>48</v>
      </c>
      <c r="D23" s="8"/>
    </row>
    <row r="24" customFormat="false" ht="12.75" hidden="false" customHeight="false" outlineLevel="0" collapsed="false">
      <c r="A24" s="4" t="s">
        <v>4</v>
      </c>
      <c r="B24" s="4" t="s">
        <v>49</v>
      </c>
      <c r="C24" s="4" t="s">
        <v>50</v>
      </c>
      <c r="D24" s="4"/>
    </row>
    <row r="25" customFormat="false" ht="12.75" hidden="false" customHeight="false" outlineLevel="0" collapsed="false">
      <c r="A25" s="4" t="s">
        <v>31</v>
      </c>
      <c r="B25" s="4" t="s">
        <v>51</v>
      </c>
      <c r="C25" s="4" t="s">
        <v>52</v>
      </c>
      <c r="D25" s="4"/>
    </row>
    <row r="26" customFormat="false" ht="12.75" hidden="false" customHeight="false" outlineLevel="0" collapsed="false">
      <c r="A26" s="4" t="s">
        <v>31</v>
      </c>
      <c r="B26" s="4" t="s">
        <v>53</v>
      </c>
      <c r="C26" s="4" t="s">
        <v>54</v>
      </c>
      <c r="D26" s="5"/>
    </row>
    <row r="27" customFormat="false" ht="12.75" hidden="false" customHeight="false" outlineLevel="0" collapsed="false">
      <c r="A27" s="4" t="s">
        <v>4</v>
      </c>
      <c r="B27" s="4" t="s">
        <v>55</v>
      </c>
      <c r="C27" s="4" t="s">
        <v>56</v>
      </c>
      <c r="D27" s="4"/>
    </row>
    <row r="28" customFormat="false" ht="12.75" hidden="false" customHeight="false" outlineLevel="0" collapsed="false">
      <c r="A28" s="4" t="s">
        <v>4</v>
      </c>
      <c r="B28" s="4" t="s">
        <v>57</v>
      </c>
      <c r="C28" s="4" t="s">
        <v>58</v>
      </c>
      <c r="D28" s="4"/>
    </row>
    <row r="29" customFormat="false" ht="12.75" hidden="false" customHeight="false" outlineLevel="0" collapsed="false">
      <c r="A29" s="4" t="s">
        <v>4</v>
      </c>
      <c r="B29" s="4" t="s">
        <v>59</v>
      </c>
      <c r="C29" s="4" t="s">
        <v>60</v>
      </c>
      <c r="D29" s="4"/>
    </row>
    <row r="30" customFormat="false" ht="12.75" hidden="false" customHeight="false" outlineLevel="0" collapsed="false">
      <c r="A30" s="4" t="s">
        <v>4</v>
      </c>
      <c r="B30" s="4" t="s">
        <v>61</v>
      </c>
      <c r="C30" s="4" t="s">
        <v>62</v>
      </c>
      <c r="D30" s="4"/>
    </row>
    <row r="31" customFormat="false" ht="12.75" hidden="false" customHeight="false" outlineLevel="0" collapsed="false">
      <c r="A31" s="4" t="s">
        <v>4</v>
      </c>
      <c r="B31" s="4" t="s">
        <v>63</v>
      </c>
      <c r="C31" s="4" t="s">
        <v>64</v>
      </c>
      <c r="D31" s="5"/>
    </row>
    <row r="32" customFormat="false" ht="12.75" hidden="false" customHeight="false" outlineLevel="0" collapsed="false">
      <c r="A32" s="4"/>
      <c r="B32" s="4"/>
      <c r="C32" s="4" t="s">
        <v>65</v>
      </c>
      <c r="D32" s="5"/>
    </row>
    <row r="33" customFormat="false" ht="12.75" hidden="false" customHeight="false" outlineLevel="0" collapsed="false">
      <c r="A33" s="4" t="s">
        <v>31</v>
      </c>
      <c r="B33" s="4" t="s">
        <v>66</v>
      </c>
      <c r="C33" s="4" t="s">
        <v>67</v>
      </c>
      <c r="D33" s="8"/>
    </row>
    <row r="34" customFormat="false" ht="12.75" hidden="false" customHeight="false" outlineLevel="0" collapsed="false">
      <c r="A34" s="4" t="s">
        <v>31</v>
      </c>
      <c r="B34" s="4" t="s">
        <v>68</v>
      </c>
      <c r="C34" s="4" t="s">
        <v>69</v>
      </c>
      <c r="D34" s="5"/>
    </row>
    <row r="35" customFormat="false" ht="12.75" hidden="false" customHeight="false" outlineLevel="0" collapsed="false">
      <c r="A35" s="4" t="s">
        <v>70</v>
      </c>
      <c r="B35" s="4" t="s">
        <v>71</v>
      </c>
      <c r="C35" s="4" t="s">
        <v>72</v>
      </c>
      <c r="D35" s="5"/>
    </row>
    <row r="36" customFormat="false" ht="12.75" hidden="false" customHeight="false" outlineLevel="0" collapsed="false">
      <c r="A36" s="4" t="s">
        <v>4</v>
      </c>
      <c r="B36" s="4" t="s">
        <v>73</v>
      </c>
      <c r="C36" s="4" t="s">
        <v>74</v>
      </c>
      <c r="D36" s="4"/>
    </row>
    <row r="37" customFormat="false" ht="12.75" hidden="false" customHeight="false" outlineLevel="0" collapsed="false">
      <c r="A37" s="4" t="s">
        <v>4</v>
      </c>
      <c r="B37" s="4" t="s">
        <v>75</v>
      </c>
      <c r="C37" s="4" t="s">
        <v>76</v>
      </c>
      <c r="D37" s="5"/>
    </row>
    <row r="38" customFormat="false" ht="12.75" hidden="false" customHeight="false" outlineLevel="0" collapsed="false">
      <c r="A38" s="4" t="s">
        <v>77</v>
      </c>
      <c r="B38" s="4" t="s">
        <v>78</v>
      </c>
      <c r="C38" s="4" t="s">
        <v>79</v>
      </c>
      <c r="D38" s="4"/>
    </row>
    <row r="39" customFormat="false" ht="12.75" hidden="false" customHeight="false" outlineLevel="0" collapsed="false">
      <c r="A39" s="4" t="s">
        <v>31</v>
      </c>
      <c r="B39" s="4" t="s">
        <v>80</v>
      </c>
      <c r="C39" s="4" t="s">
        <v>81</v>
      </c>
      <c r="D39" s="4"/>
    </row>
    <row r="40" customFormat="false" ht="12.75" hidden="false" customHeight="false" outlineLevel="0" collapsed="false">
      <c r="A40" s="4" t="s">
        <v>82</v>
      </c>
      <c r="B40" s="4" t="s">
        <v>83</v>
      </c>
      <c r="C40" s="4" t="s">
        <v>84</v>
      </c>
      <c r="D40" s="5"/>
    </row>
    <row r="41" customFormat="false" ht="12.75" hidden="false" customHeight="false" outlineLevel="0" collapsed="false">
      <c r="A41" s="4"/>
      <c r="B41" s="4"/>
      <c r="C41" s="7" t="s">
        <v>85</v>
      </c>
      <c r="D41" s="8"/>
    </row>
    <row r="42" customFormat="false" ht="12.75" hidden="false" customHeight="false" outlineLevel="0" collapsed="false">
      <c r="A42" s="4"/>
      <c r="B42" s="4"/>
      <c r="C42" s="7" t="s">
        <v>86</v>
      </c>
      <c r="D42" s="8"/>
    </row>
    <row r="43" customFormat="false" ht="12.75" hidden="false" customHeight="false" outlineLevel="0" collapsed="false">
      <c r="A43" s="4"/>
      <c r="B43" s="4"/>
      <c r="C43" s="7" t="s">
        <v>87</v>
      </c>
      <c r="D43" s="8"/>
    </row>
    <row r="44" customFormat="false" ht="12.75" hidden="false" customHeight="false" outlineLevel="0" collapsed="false">
      <c r="A44" s="9"/>
      <c r="B44" s="9"/>
      <c r="C44" s="0" t="s">
        <v>88</v>
      </c>
      <c r="D44" s="10"/>
    </row>
    <row r="45" customFormat="false" ht="12.75" hidden="false" customHeight="false" outlineLevel="0" collapsed="false">
      <c r="A45" s="9"/>
      <c r="B45" s="9"/>
      <c r="C45" s="0" t="s">
        <v>89</v>
      </c>
      <c r="D45" s="8" t="n">
        <v>5.22</v>
      </c>
    </row>
    <row r="46" customFormat="false" ht="12.75" hidden="false" customHeight="false" outlineLevel="0" collapsed="false">
      <c r="A46" s="9"/>
      <c r="B46" s="9"/>
      <c r="C46" s="0" t="s">
        <v>90</v>
      </c>
      <c r="D46" s="8" t="n">
        <v>5.22</v>
      </c>
    </row>
    <row r="47" customFormat="false" ht="12.75" hidden="false" customHeight="false" outlineLevel="0" collapsed="false">
      <c r="A47" s="4" t="s">
        <v>4</v>
      </c>
      <c r="B47" s="4" t="s">
        <v>91</v>
      </c>
      <c r="C47" s="4" t="s">
        <v>92</v>
      </c>
      <c r="D47" s="5"/>
    </row>
    <row r="48" customFormat="false" ht="12.75" hidden="false" customHeight="false" outlineLevel="0" collapsed="false">
      <c r="A48" s="4" t="s">
        <v>4</v>
      </c>
      <c r="B48" s="4" t="s">
        <v>93</v>
      </c>
      <c r="C48" s="4" t="s">
        <v>94</v>
      </c>
      <c r="D48" s="5"/>
    </row>
    <row r="49" customFormat="false" ht="12.75" hidden="false" customHeight="false" outlineLevel="0" collapsed="false">
      <c r="A49" s="4" t="s">
        <v>4</v>
      </c>
      <c r="B49" s="4" t="s">
        <v>95</v>
      </c>
      <c r="C49" s="4" t="s">
        <v>96</v>
      </c>
      <c r="D49" s="5"/>
    </row>
    <row r="50" customFormat="false" ht="12.75" hidden="false" customHeight="false" outlineLevel="0" collapsed="false">
      <c r="A50" s="4" t="s">
        <v>4</v>
      </c>
      <c r="B50" s="4" t="s">
        <v>97</v>
      </c>
      <c r="C50" s="4" t="s">
        <v>98</v>
      </c>
      <c r="D50" s="5"/>
    </row>
    <row r="51" customFormat="false" ht="12.75" hidden="false" customHeight="false" outlineLevel="0" collapsed="false">
      <c r="A51" s="4" t="s">
        <v>4</v>
      </c>
      <c r="B51" s="4" t="s">
        <v>99</v>
      </c>
      <c r="C51" s="4" t="s">
        <v>100</v>
      </c>
      <c r="D51" s="5"/>
    </row>
    <row r="52" customFormat="false" ht="12.75" hidden="false" customHeight="false" outlineLevel="0" collapsed="false">
      <c r="A52" s="4" t="s">
        <v>4</v>
      </c>
      <c r="B52" s="4" t="s">
        <v>101</v>
      </c>
      <c r="C52" s="4" t="s">
        <v>102</v>
      </c>
      <c r="D52" s="5"/>
    </row>
    <row r="53" customFormat="false" ht="12.75" hidden="false" customHeight="false" outlineLevel="0" collapsed="false">
      <c r="A53" s="4" t="s">
        <v>4</v>
      </c>
      <c r="B53" s="4" t="s">
        <v>103</v>
      </c>
      <c r="C53" s="4" t="s">
        <v>104</v>
      </c>
      <c r="D53" s="5"/>
    </row>
    <row r="54" customFormat="false" ht="12.75" hidden="false" customHeight="false" outlineLevel="0" collapsed="false">
      <c r="A54" s="4" t="s">
        <v>4</v>
      </c>
      <c r="B54" s="4" t="s">
        <v>105</v>
      </c>
      <c r="C54" s="4" t="s">
        <v>106</v>
      </c>
      <c r="D54" s="5"/>
    </row>
    <row r="55" customFormat="false" ht="12.75" hidden="false" customHeight="false" outlineLevel="0" collapsed="false">
      <c r="A55" s="4" t="s">
        <v>4</v>
      </c>
      <c r="B55" s="4" t="s">
        <v>107</v>
      </c>
      <c r="C55" s="4" t="s">
        <v>108</v>
      </c>
      <c r="D55" s="6" t="n">
        <v>8.7</v>
      </c>
    </row>
    <row r="56" customFormat="false" ht="12.75" hidden="false" customHeight="false" outlineLevel="0" collapsed="false">
      <c r="A56" s="4" t="s">
        <v>4</v>
      </c>
      <c r="B56" s="4" t="s">
        <v>109</v>
      </c>
      <c r="C56" s="4" t="s">
        <v>110</v>
      </c>
      <c r="D56" s="5"/>
    </row>
    <row r="57" customFormat="false" ht="12.75" hidden="false" customHeight="false" outlineLevel="0" collapsed="false">
      <c r="A57" s="4"/>
      <c r="B57" s="4"/>
      <c r="C57" s="4" t="s">
        <v>111</v>
      </c>
      <c r="D57" s="5"/>
    </row>
    <row r="58" customFormat="false" ht="12.75" hidden="false" customHeight="false" outlineLevel="0" collapsed="false">
      <c r="A58" s="4"/>
      <c r="B58" s="4"/>
      <c r="C58" s="4" t="s">
        <v>112</v>
      </c>
      <c r="D58" s="5"/>
    </row>
    <row r="59" customFormat="false" ht="12.75" hidden="false" customHeight="false" outlineLevel="0" collapsed="false">
      <c r="A59" s="4" t="s">
        <v>113</v>
      </c>
      <c r="B59" s="4" t="s">
        <v>114</v>
      </c>
      <c r="C59" s="4" t="s">
        <v>115</v>
      </c>
      <c r="D59" s="5"/>
    </row>
    <row r="60" customFormat="false" ht="12.75" hidden="false" customHeight="false" outlineLevel="0" collapsed="false">
      <c r="A60" s="4" t="s">
        <v>31</v>
      </c>
      <c r="B60" s="4" t="s">
        <v>116</v>
      </c>
      <c r="C60" s="4" t="s">
        <v>117</v>
      </c>
      <c r="D60" s="11"/>
    </row>
    <row r="61" customFormat="false" ht="12.75" hidden="false" customHeight="false" outlineLevel="0" collapsed="false">
      <c r="A61" s="4" t="s">
        <v>31</v>
      </c>
      <c r="B61" s="12" t="s">
        <v>118</v>
      </c>
      <c r="C61" s="12" t="s">
        <v>119</v>
      </c>
      <c r="D61" s="8"/>
    </row>
    <row r="62" customFormat="false" ht="12.75" hidden="false" customHeight="false" outlineLevel="0" collapsed="false">
      <c r="A62" s="4" t="s">
        <v>113</v>
      </c>
      <c r="B62" s="4" t="s">
        <v>120</v>
      </c>
      <c r="C62" s="4" t="s">
        <v>121</v>
      </c>
      <c r="D62" s="8"/>
    </row>
    <row r="63" customFormat="false" ht="12.75" hidden="false" customHeight="false" outlineLevel="0" collapsed="false">
      <c r="A63" s="4"/>
      <c r="B63" s="4"/>
      <c r="C63" s="12" t="s">
        <v>119</v>
      </c>
      <c r="D63" s="8"/>
    </row>
    <row r="64" customFormat="false" ht="12.75" hidden="false" customHeight="false" outlineLevel="0" collapsed="false">
      <c r="A64" s="4"/>
      <c r="B64" s="4"/>
      <c r="C64" s="4" t="s">
        <v>121</v>
      </c>
      <c r="D64" s="8"/>
    </row>
    <row r="65" customFormat="false" ht="12.75" hidden="false" customHeight="false" outlineLevel="0" collapsed="false">
      <c r="A65" s="4" t="s">
        <v>4</v>
      </c>
      <c r="B65" s="4" t="s">
        <v>122</v>
      </c>
      <c r="C65" s="4" t="s">
        <v>123</v>
      </c>
      <c r="D65" s="4"/>
    </row>
    <row r="66" customFormat="false" ht="12.75" hidden="false" customHeight="false" outlineLevel="0" collapsed="false">
      <c r="A66" s="4" t="s">
        <v>4</v>
      </c>
      <c r="B66" s="4" t="s">
        <v>124</v>
      </c>
      <c r="C66" s="4" t="s">
        <v>125</v>
      </c>
      <c r="D66" s="4"/>
    </row>
    <row r="67" customFormat="false" ht="12.75" hidden="false" customHeight="false" outlineLevel="0" collapsed="false">
      <c r="A67" s="4" t="s">
        <v>4</v>
      </c>
      <c r="B67" s="4" t="s">
        <v>126</v>
      </c>
      <c r="C67" s="4" t="s">
        <v>127</v>
      </c>
      <c r="D67" s="4"/>
    </row>
    <row r="68" customFormat="false" ht="12.75" hidden="false" customHeight="false" outlineLevel="0" collapsed="false">
      <c r="A68" s="4" t="s">
        <v>4</v>
      </c>
      <c r="B68" s="4" t="s">
        <v>128</v>
      </c>
      <c r="C68" s="4" t="s">
        <v>129</v>
      </c>
      <c r="D68" s="5"/>
    </row>
    <row r="69" customFormat="false" ht="12.75" hidden="false" customHeight="false" outlineLevel="0" collapsed="false">
      <c r="A69" s="4" t="s">
        <v>4</v>
      </c>
      <c r="B69" s="4" t="s">
        <v>130</v>
      </c>
      <c r="C69" s="4" t="s">
        <v>131</v>
      </c>
      <c r="D69" s="4"/>
    </row>
    <row r="70" customFormat="false" ht="12.75" hidden="false" customHeight="false" outlineLevel="0" collapsed="false">
      <c r="A70" s="4" t="s">
        <v>113</v>
      </c>
      <c r="B70" s="4" t="s">
        <v>132</v>
      </c>
      <c r="C70" s="4" t="s">
        <v>133</v>
      </c>
      <c r="D70" s="4"/>
    </row>
    <row r="71" customFormat="false" ht="12.75" hidden="false" customHeight="false" outlineLevel="0" collapsed="false">
      <c r="A71" s="4" t="s">
        <v>113</v>
      </c>
      <c r="B71" s="4" t="s">
        <v>134</v>
      </c>
      <c r="C71" s="4" t="s">
        <v>135</v>
      </c>
      <c r="D71" s="4"/>
    </row>
    <row r="72" customFormat="false" ht="12.75" hidden="false" customHeight="false" outlineLevel="0" collapsed="false">
      <c r="A72" s="4"/>
      <c r="B72" s="4"/>
      <c r="C72" s="4" t="s">
        <v>136</v>
      </c>
      <c r="D72" s="5"/>
    </row>
    <row r="73" customFormat="false" ht="12.75" hidden="false" customHeight="false" outlineLevel="0" collapsed="false">
      <c r="A73" s="4" t="s">
        <v>31</v>
      </c>
      <c r="B73" s="4" t="s">
        <v>137</v>
      </c>
      <c r="C73" s="4" t="s">
        <v>138</v>
      </c>
      <c r="D73" s="5"/>
    </row>
    <row r="74" customFormat="false" ht="12.75" hidden="false" customHeight="false" outlineLevel="0" collapsed="false">
      <c r="A74" s="4" t="s">
        <v>4</v>
      </c>
      <c r="B74" s="4" t="s">
        <v>139</v>
      </c>
      <c r="C74" s="4" t="s">
        <v>140</v>
      </c>
      <c r="D74" s="4"/>
    </row>
    <row r="75" customFormat="false" ht="12.75" hidden="false" customHeight="false" outlineLevel="0" collapsed="false">
      <c r="A75" s="4" t="s">
        <v>4</v>
      </c>
      <c r="B75" s="4" t="s">
        <v>141</v>
      </c>
      <c r="C75" s="4" t="s">
        <v>142</v>
      </c>
      <c r="D75" s="4"/>
    </row>
    <row r="76" customFormat="false" ht="12.75" hidden="false" customHeight="false" outlineLevel="0" collapsed="false">
      <c r="A76" s="4" t="s">
        <v>4</v>
      </c>
      <c r="B76" s="4" t="s">
        <v>143</v>
      </c>
      <c r="C76" s="4" t="s">
        <v>144</v>
      </c>
      <c r="D76" s="4"/>
    </row>
    <row r="77" customFormat="false" ht="12.75" hidden="false" customHeight="false" outlineLevel="0" collapsed="false">
      <c r="A77" s="4" t="s">
        <v>4</v>
      </c>
      <c r="B77" s="4" t="s">
        <v>145</v>
      </c>
      <c r="C77" s="4" t="s">
        <v>146</v>
      </c>
      <c r="D77" s="4"/>
    </row>
    <row r="78" customFormat="false" ht="12.75" hidden="false" customHeight="false" outlineLevel="0" collapsed="false">
      <c r="A78" s="4" t="s">
        <v>4</v>
      </c>
      <c r="B78" s="4" t="s">
        <v>147</v>
      </c>
      <c r="C78" s="4" t="s">
        <v>148</v>
      </c>
      <c r="D78" s="4"/>
    </row>
    <row r="79" customFormat="false" ht="12.75" hidden="false" customHeight="false" outlineLevel="0" collapsed="false">
      <c r="A79" s="4" t="s">
        <v>4</v>
      </c>
      <c r="B79" s="4" t="s">
        <v>149</v>
      </c>
      <c r="C79" s="4" t="s">
        <v>150</v>
      </c>
      <c r="D79" s="4"/>
    </row>
    <row r="80" customFormat="false" ht="12.75" hidden="false" customHeight="false" outlineLevel="0" collapsed="false">
      <c r="A80" s="4" t="s">
        <v>151</v>
      </c>
      <c r="B80" s="4" t="s">
        <v>152</v>
      </c>
      <c r="C80" s="4" t="s">
        <v>153</v>
      </c>
      <c r="D80" s="4"/>
    </row>
    <row r="81" customFormat="false" ht="12.75" hidden="false" customHeight="false" outlineLevel="0" collapsed="false">
      <c r="A81" s="4" t="s">
        <v>151</v>
      </c>
      <c r="B81" s="4" t="s">
        <v>154</v>
      </c>
      <c r="C81" s="4" t="s">
        <v>155</v>
      </c>
      <c r="D81" s="4"/>
    </row>
    <row r="82" customFormat="false" ht="12.75" hidden="false" customHeight="false" outlineLevel="0" collapsed="false">
      <c r="A82" s="4" t="s">
        <v>4</v>
      </c>
      <c r="B82" s="4" t="s">
        <v>156</v>
      </c>
      <c r="C82" s="4" t="s">
        <v>157</v>
      </c>
      <c r="D82" s="4"/>
    </row>
    <row r="83" customFormat="false" ht="12.75" hidden="false" customHeight="false" outlineLevel="0" collapsed="false">
      <c r="A83" s="4" t="s">
        <v>4</v>
      </c>
      <c r="B83" s="4" t="s">
        <v>158</v>
      </c>
      <c r="C83" s="4" t="s">
        <v>159</v>
      </c>
      <c r="D83" s="4"/>
    </row>
    <row r="84" customFormat="false" ht="12.75" hidden="false" customHeight="false" outlineLevel="0" collapsed="false">
      <c r="A84" s="4" t="s">
        <v>4</v>
      </c>
      <c r="B84" s="4" t="s">
        <v>160</v>
      </c>
      <c r="C84" s="4" t="s">
        <v>161</v>
      </c>
      <c r="D84" s="4"/>
    </row>
    <row r="85" customFormat="false" ht="12.75" hidden="false" customHeight="false" outlineLevel="0" collapsed="false">
      <c r="A85" s="4" t="s">
        <v>4</v>
      </c>
      <c r="B85" s="4" t="s">
        <v>162</v>
      </c>
      <c r="C85" s="4" t="s">
        <v>163</v>
      </c>
      <c r="D85" s="4"/>
    </row>
    <row r="86" customFormat="false" ht="12.75" hidden="false" customHeight="false" outlineLevel="0" collapsed="false">
      <c r="A86" s="4" t="s">
        <v>31</v>
      </c>
      <c r="B86" s="4" t="s">
        <v>164</v>
      </c>
      <c r="C86" s="4" t="s">
        <v>165</v>
      </c>
      <c r="D86" s="4"/>
    </row>
    <row r="87" customFormat="false" ht="12.75" hidden="false" customHeight="false" outlineLevel="0" collapsed="false">
      <c r="A87" s="4" t="s">
        <v>31</v>
      </c>
      <c r="B87" s="4" t="s">
        <v>166</v>
      </c>
      <c r="C87" s="4" t="s">
        <v>167</v>
      </c>
      <c r="D87" s="4"/>
    </row>
    <row r="88" customFormat="false" ht="12.75" hidden="false" customHeight="false" outlineLevel="0" collapsed="false">
      <c r="A88" s="4" t="s">
        <v>4</v>
      </c>
      <c r="B88" s="4" t="s">
        <v>168</v>
      </c>
      <c r="C88" s="4" t="s">
        <v>169</v>
      </c>
      <c r="D88" s="4"/>
    </row>
    <row r="89" customFormat="false" ht="12.75" hidden="false" customHeight="false" outlineLevel="0" collapsed="false">
      <c r="A89" s="4" t="s">
        <v>4</v>
      </c>
      <c r="B89" s="4" t="s">
        <v>170</v>
      </c>
      <c r="C89" s="4" t="s">
        <v>171</v>
      </c>
      <c r="D89" s="4"/>
    </row>
    <row r="90" customFormat="false" ht="12.75" hidden="false" customHeight="false" outlineLevel="0" collapsed="false">
      <c r="A90" s="4" t="s">
        <v>4</v>
      </c>
      <c r="B90" s="4" t="s">
        <v>172</v>
      </c>
      <c r="C90" s="4" t="s">
        <v>173</v>
      </c>
      <c r="D90" s="4"/>
    </row>
    <row r="91" customFormat="false" ht="12.75" hidden="false" customHeight="false" outlineLevel="0" collapsed="false">
      <c r="A91" s="4" t="s">
        <v>4</v>
      </c>
      <c r="B91" s="4" t="s">
        <v>174</v>
      </c>
      <c r="C91" s="4" t="s">
        <v>175</v>
      </c>
      <c r="D91" s="4"/>
    </row>
    <row r="92" customFormat="false" ht="12.75" hidden="false" customHeight="false" outlineLevel="0" collapsed="false">
      <c r="A92" s="4" t="s">
        <v>31</v>
      </c>
      <c r="B92" s="4" t="s">
        <v>176</v>
      </c>
      <c r="C92" s="4" t="s">
        <v>177</v>
      </c>
      <c r="D92" s="4"/>
    </row>
    <row r="93" customFormat="false" ht="12.75" hidden="false" customHeight="false" outlineLevel="0" collapsed="false">
      <c r="A93" s="4" t="s">
        <v>4</v>
      </c>
      <c r="B93" s="4" t="s">
        <v>178</v>
      </c>
      <c r="C93" s="4" t="s">
        <v>179</v>
      </c>
      <c r="D93" s="4"/>
    </row>
    <row r="94" customFormat="false" ht="12.75" hidden="false" customHeight="false" outlineLevel="0" collapsed="false">
      <c r="A94" s="4" t="s">
        <v>31</v>
      </c>
      <c r="B94" s="4" t="s">
        <v>180</v>
      </c>
      <c r="C94" s="4" t="s">
        <v>181</v>
      </c>
      <c r="D94" s="4"/>
    </row>
    <row r="95" customFormat="false" ht="12.75" hidden="false" customHeight="false" outlineLevel="0" collapsed="false">
      <c r="A95" s="4" t="s">
        <v>151</v>
      </c>
      <c r="B95" s="4" t="s">
        <v>182</v>
      </c>
      <c r="C95" s="4" t="s">
        <v>183</v>
      </c>
      <c r="D95" s="4"/>
    </row>
    <row r="96" customFormat="false" ht="12.75" hidden="false" customHeight="false" outlineLevel="0" collapsed="false">
      <c r="A96" s="4" t="s">
        <v>4</v>
      </c>
      <c r="B96" s="4" t="s">
        <v>184</v>
      </c>
      <c r="C96" s="4" t="s">
        <v>185</v>
      </c>
      <c r="D96" s="4"/>
    </row>
    <row r="97" customFormat="false" ht="12.75" hidden="false" customHeight="false" outlineLevel="0" collapsed="false">
      <c r="A97" s="4" t="s">
        <v>4</v>
      </c>
      <c r="B97" s="4" t="s">
        <v>186</v>
      </c>
      <c r="C97" s="4" t="s">
        <v>187</v>
      </c>
      <c r="D97" s="4"/>
    </row>
    <row r="98" customFormat="false" ht="12.75" hidden="false" customHeight="false" outlineLevel="0" collapsed="false">
      <c r="A98" s="4" t="s">
        <v>31</v>
      </c>
      <c r="B98" s="4" t="s">
        <v>188</v>
      </c>
      <c r="C98" s="4" t="s">
        <v>189</v>
      </c>
      <c r="D98" s="4"/>
    </row>
    <row r="99" customFormat="false" ht="12.75" hidden="false" customHeight="false" outlineLevel="0" collapsed="false">
      <c r="A99" s="4" t="s">
        <v>4</v>
      </c>
      <c r="B99" s="4" t="s">
        <v>190</v>
      </c>
      <c r="C99" s="4" t="s">
        <v>191</v>
      </c>
      <c r="D99" s="4"/>
    </row>
    <row r="100" customFormat="false" ht="12.75" hidden="false" customHeight="false" outlineLevel="0" collapsed="false">
      <c r="A100" s="4" t="s">
        <v>4</v>
      </c>
      <c r="B100" s="4" t="s">
        <v>192</v>
      </c>
      <c r="C100" s="4" t="s">
        <v>193</v>
      </c>
      <c r="D100" s="4"/>
    </row>
    <row r="101" customFormat="false" ht="12.75" hidden="false" customHeight="false" outlineLevel="0" collapsed="false">
      <c r="A101" s="4" t="s">
        <v>4</v>
      </c>
      <c r="B101" s="4" t="s">
        <v>194</v>
      </c>
      <c r="C101" s="4" t="s">
        <v>195</v>
      </c>
      <c r="D101" s="4"/>
    </row>
    <row r="102" customFormat="false" ht="12.75" hidden="false" customHeight="false" outlineLevel="0" collapsed="false">
      <c r="A102" s="4" t="s">
        <v>151</v>
      </c>
      <c r="B102" s="4" t="s">
        <v>196</v>
      </c>
      <c r="C102" s="4" t="s">
        <v>197</v>
      </c>
      <c r="D102" s="4"/>
    </row>
    <row r="103" customFormat="false" ht="12.75" hidden="false" customHeight="false" outlineLevel="0" collapsed="false">
      <c r="A103" s="4" t="s">
        <v>31</v>
      </c>
      <c r="B103" s="4" t="s">
        <v>198</v>
      </c>
      <c r="C103" s="4" t="s">
        <v>199</v>
      </c>
      <c r="D103" s="4"/>
    </row>
    <row r="104" customFormat="false" ht="12.75" hidden="false" customHeight="false" outlineLevel="0" collapsed="false">
      <c r="A104" s="4" t="s">
        <v>4</v>
      </c>
      <c r="B104" s="4" t="s">
        <v>200</v>
      </c>
      <c r="C104" s="4" t="s">
        <v>201</v>
      </c>
      <c r="D104" s="4"/>
    </row>
    <row r="105" customFormat="false" ht="12.75" hidden="false" customHeight="false" outlineLevel="0" collapsed="false">
      <c r="A105" s="4" t="s">
        <v>4</v>
      </c>
      <c r="B105" s="4" t="s">
        <v>202</v>
      </c>
      <c r="C105" s="4" t="s">
        <v>203</v>
      </c>
      <c r="D105" s="4"/>
    </row>
    <row r="106" customFormat="false" ht="12.75" hidden="false" customHeight="false" outlineLevel="0" collapsed="false">
      <c r="A106" s="4" t="s">
        <v>4</v>
      </c>
      <c r="B106" s="4" t="s">
        <v>204</v>
      </c>
      <c r="C106" s="4" t="s">
        <v>205</v>
      </c>
      <c r="D106" s="4"/>
    </row>
    <row r="107" customFormat="false" ht="12.75" hidden="false" customHeight="false" outlineLevel="0" collapsed="false">
      <c r="A107" s="4" t="s">
        <v>151</v>
      </c>
      <c r="B107" s="4" t="s">
        <v>206</v>
      </c>
      <c r="C107" s="4" t="s">
        <v>207</v>
      </c>
      <c r="D107" s="4"/>
    </row>
    <row r="108" customFormat="false" ht="12.75" hidden="false" customHeight="false" outlineLevel="0" collapsed="false">
      <c r="A108" s="4" t="s">
        <v>113</v>
      </c>
      <c r="B108" s="4" t="s">
        <v>208</v>
      </c>
      <c r="C108" s="4" t="s">
        <v>209</v>
      </c>
      <c r="D108" s="4"/>
    </row>
    <row r="109" customFormat="false" ht="12.75" hidden="false" customHeight="false" outlineLevel="0" collapsed="false">
      <c r="A109" s="4" t="s">
        <v>4</v>
      </c>
      <c r="B109" s="4" t="s">
        <v>210</v>
      </c>
      <c r="C109" s="4" t="s">
        <v>211</v>
      </c>
      <c r="D109" s="4"/>
    </row>
    <row r="110" customFormat="false" ht="12.75" hidden="false" customHeight="false" outlineLevel="0" collapsed="false">
      <c r="A110" s="4" t="s">
        <v>4</v>
      </c>
      <c r="B110" s="4" t="s">
        <v>212</v>
      </c>
      <c r="C110" s="4" t="s">
        <v>213</v>
      </c>
      <c r="D110" s="4"/>
    </row>
    <row r="111" customFormat="false" ht="12.75" hidden="false" customHeight="false" outlineLevel="0" collapsed="false">
      <c r="A111" s="4" t="s">
        <v>4</v>
      </c>
      <c r="B111" s="4" t="s">
        <v>214</v>
      </c>
      <c r="C111" s="4" t="s">
        <v>215</v>
      </c>
      <c r="D111" s="4"/>
    </row>
    <row r="112" customFormat="false" ht="12.75" hidden="false" customHeight="false" outlineLevel="0" collapsed="false">
      <c r="A112" s="4" t="s">
        <v>4</v>
      </c>
      <c r="B112" s="4" t="s">
        <v>216</v>
      </c>
      <c r="C112" s="4" t="s">
        <v>217</v>
      </c>
      <c r="D112" s="4"/>
    </row>
    <row r="113" customFormat="false" ht="12.75" hidden="false" customHeight="false" outlineLevel="0" collapsed="false">
      <c r="A113" s="4" t="s">
        <v>4</v>
      </c>
      <c r="B113" s="4" t="s">
        <v>218</v>
      </c>
      <c r="C113" s="4" t="s">
        <v>219</v>
      </c>
      <c r="D113" s="4"/>
    </row>
    <row r="114" customFormat="false" ht="12.75" hidden="false" customHeight="false" outlineLevel="0" collapsed="false">
      <c r="A114" s="4" t="s">
        <v>31</v>
      </c>
      <c r="B114" s="4" t="s">
        <v>220</v>
      </c>
      <c r="C114" s="4" t="s">
        <v>221</v>
      </c>
      <c r="D114" s="4"/>
    </row>
    <row r="115" customFormat="false" ht="12.75" hidden="false" customHeight="false" outlineLevel="0" collapsed="false">
      <c r="A115" s="4" t="s">
        <v>31</v>
      </c>
      <c r="B115" s="4" t="s">
        <v>222</v>
      </c>
      <c r="C115" s="4" t="s">
        <v>223</v>
      </c>
      <c r="D115" s="4"/>
    </row>
    <row r="116" customFormat="false" ht="12.75" hidden="false" customHeight="false" outlineLevel="0" collapsed="false">
      <c r="A116" s="4" t="s">
        <v>31</v>
      </c>
      <c r="B116" s="4" t="s">
        <v>224</v>
      </c>
      <c r="C116" s="4" t="s">
        <v>225</v>
      </c>
      <c r="D116" s="4"/>
    </row>
    <row r="117" customFormat="false" ht="12.75" hidden="false" customHeight="false" outlineLevel="0" collapsed="false">
      <c r="A117" s="4" t="s">
        <v>4</v>
      </c>
      <c r="B117" s="4" t="s">
        <v>226</v>
      </c>
      <c r="C117" s="4" t="s">
        <v>227</v>
      </c>
      <c r="D117" s="4"/>
    </row>
    <row r="118" customFormat="false" ht="12.75" hidden="false" customHeight="false" outlineLevel="0" collapsed="false">
      <c r="A118" s="4" t="s">
        <v>4</v>
      </c>
      <c r="B118" s="4" t="s">
        <v>228</v>
      </c>
      <c r="C118" s="4" t="s">
        <v>229</v>
      </c>
      <c r="D118" s="4"/>
    </row>
    <row r="119" customFormat="false" ht="12.75" hidden="false" customHeight="false" outlineLevel="0" collapsed="false">
      <c r="A119" s="4" t="s">
        <v>4</v>
      </c>
      <c r="B119" s="4" t="s">
        <v>230</v>
      </c>
      <c r="C119" s="4" t="s">
        <v>231</v>
      </c>
      <c r="D119" s="4"/>
    </row>
    <row r="120" customFormat="false" ht="12.75" hidden="false" customHeight="false" outlineLevel="0" collapsed="false">
      <c r="A120" s="4" t="s">
        <v>4</v>
      </c>
      <c r="B120" s="4" t="s">
        <v>232</v>
      </c>
      <c r="C120" s="4" t="s">
        <v>233</v>
      </c>
      <c r="D120" s="4"/>
    </row>
    <row r="121" customFormat="false" ht="12.75" hidden="false" customHeight="false" outlineLevel="0" collapsed="false">
      <c r="A121" s="4" t="s">
        <v>4</v>
      </c>
      <c r="B121" s="4" t="s">
        <v>234</v>
      </c>
      <c r="C121" s="4" t="s">
        <v>235</v>
      </c>
      <c r="D121" s="4"/>
    </row>
    <row r="122" customFormat="false" ht="12.75" hidden="false" customHeight="false" outlineLevel="0" collapsed="false">
      <c r="A122" s="4" t="s">
        <v>4</v>
      </c>
      <c r="B122" s="4" t="s">
        <v>236</v>
      </c>
      <c r="C122" s="4" t="s">
        <v>237</v>
      </c>
      <c r="D122" s="4"/>
    </row>
    <row r="123" customFormat="false" ht="12.75" hidden="false" customHeight="false" outlineLevel="0" collapsed="false">
      <c r="A123" s="4" t="s">
        <v>4</v>
      </c>
      <c r="B123" s="4" t="s">
        <v>238</v>
      </c>
      <c r="C123" s="4" t="s">
        <v>239</v>
      </c>
      <c r="D123" s="4"/>
    </row>
    <row r="124" customFormat="false" ht="12.75" hidden="false" customHeight="false" outlineLevel="0" collapsed="false">
      <c r="A124" s="4" t="s">
        <v>4</v>
      </c>
      <c r="B124" s="4" t="s">
        <v>240</v>
      </c>
      <c r="C124" s="4" t="s">
        <v>241</v>
      </c>
      <c r="D124" s="4"/>
    </row>
    <row r="125" customFormat="false" ht="12.75" hidden="false" customHeight="false" outlineLevel="0" collapsed="false">
      <c r="A125" s="4" t="s">
        <v>4</v>
      </c>
      <c r="B125" s="4" t="s">
        <v>242</v>
      </c>
      <c r="C125" s="4" t="s">
        <v>243</v>
      </c>
      <c r="D125" s="4"/>
    </row>
    <row r="126" customFormat="false" ht="12.75" hidden="false" customHeight="false" outlineLevel="0" collapsed="false">
      <c r="A126" s="4" t="s">
        <v>4</v>
      </c>
      <c r="B126" s="4" t="s">
        <v>244</v>
      </c>
      <c r="C126" s="4" t="s">
        <v>245</v>
      </c>
      <c r="D126" s="4"/>
    </row>
    <row r="127" customFormat="false" ht="12.75" hidden="false" customHeight="false" outlineLevel="0" collapsed="false">
      <c r="A127" s="4" t="s">
        <v>4</v>
      </c>
      <c r="B127" s="4" t="s">
        <v>246</v>
      </c>
      <c r="C127" s="4" t="s">
        <v>247</v>
      </c>
      <c r="D127" s="4"/>
    </row>
    <row r="128" customFormat="false" ht="12.75" hidden="false" customHeight="false" outlineLevel="0" collapsed="false">
      <c r="A128" s="4" t="s">
        <v>4</v>
      </c>
      <c r="B128" s="4" t="s">
        <v>248</v>
      </c>
      <c r="C128" s="4" t="s">
        <v>249</v>
      </c>
      <c r="D128" s="4"/>
    </row>
    <row r="129" customFormat="false" ht="12.75" hidden="false" customHeight="false" outlineLevel="0" collapsed="false">
      <c r="A129" s="4" t="s">
        <v>4</v>
      </c>
      <c r="B129" s="4" t="s">
        <v>250</v>
      </c>
      <c r="C129" s="4" t="s">
        <v>251</v>
      </c>
      <c r="D129" s="4"/>
    </row>
    <row r="130" customFormat="false" ht="12.75" hidden="false" customHeight="false" outlineLevel="0" collapsed="false">
      <c r="A130" s="4" t="s">
        <v>151</v>
      </c>
      <c r="B130" s="4" t="s">
        <v>252</v>
      </c>
      <c r="C130" s="4" t="s">
        <v>253</v>
      </c>
      <c r="D130" s="4"/>
    </row>
    <row r="131" customFormat="false" ht="12.75" hidden="false" customHeight="false" outlineLevel="0" collapsed="false">
      <c r="A131" s="4" t="s">
        <v>4</v>
      </c>
      <c r="B131" s="4" t="s">
        <v>254</v>
      </c>
      <c r="C131" s="4" t="s">
        <v>255</v>
      </c>
      <c r="D131" s="4"/>
    </row>
    <row r="132" customFormat="false" ht="12.75" hidden="false" customHeight="false" outlineLevel="0" collapsed="false">
      <c r="A132" s="4" t="s">
        <v>4</v>
      </c>
      <c r="B132" s="4" t="s">
        <v>256</v>
      </c>
      <c r="C132" s="4" t="s">
        <v>257</v>
      </c>
      <c r="D132" s="4"/>
    </row>
    <row r="133" customFormat="false" ht="12.75" hidden="false" customHeight="false" outlineLevel="0" collapsed="false">
      <c r="A133" s="4" t="s">
        <v>4</v>
      </c>
      <c r="B133" s="4" t="s">
        <v>258</v>
      </c>
      <c r="C133" s="4" t="s">
        <v>259</v>
      </c>
      <c r="D133" s="4"/>
    </row>
    <row r="134" customFormat="false" ht="12.75" hidden="false" customHeight="false" outlineLevel="0" collapsed="false">
      <c r="A134" s="4" t="s">
        <v>4</v>
      </c>
      <c r="B134" s="4" t="s">
        <v>260</v>
      </c>
      <c r="C134" s="4" t="s">
        <v>261</v>
      </c>
      <c r="D134" s="4"/>
    </row>
    <row r="135" customFormat="false" ht="12.75" hidden="false" customHeight="false" outlineLevel="0" collapsed="false">
      <c r="A135" s="4" t="s">
        <v>4</v>
      </c>
      <c r="B135" s="4" t="s">
        <v>262</v>
      </c>
      <c r="C135" s="4" t="s">
        <v>263</v>
      </c>
      <c r="D135" s="4"/>
    </row>
    <row r="136" customFormat="false" ht="12.75" hidden="false" customHeight="false" outlineLevel="0" collapsed="false">
      <c r="A136" s="4" t="s">
        <v>31</v>
      </c>
      <c r="B136" s="4" t="s">
        <v>264</v>
      </c>
      <c r="C136" s="4" t="s">
        <v>265</v>
      </c>
      <c r="D136" s="4"/>
    </row>
    <row r="137" customFormat="false" ht="12.75" hidden="false" customHeight="false" outlineLevel="0" collapsed="false">
      <c r="A137" s="4" t="s">
        <v>113</v>
      </c>
      <c r="B137" s="4" t="s">
        <v>266</v>
      </c>
      <c r="C137" s="4" t="s">
        <v>267</v>
      </c>
      <c r="D137" s="4"/>
    </row>
    <row r="138" customFormat="false" ht="12.75" hidden="false" customHeight="false" outlineLevel="0" collapsed="false">
      <c r="A138" s="4" t="s">
        <v>4</v>
      </c>
      <c r="B138" s="4" t="s">
        <v>268</v>
      </c>
      <c r="C138" s="4" t="s">
        <v>269</v>
      </c>
      <c r="D138" s="4"/>
    </row>
    <row r="139" customFormat="false" ht="12.75" hidden="false" customHeight="false" outlineLevel="0" collapsed="false">
      <c r="A139" s="4" t="s">
        <v>31</v>
      </c>
      <c r="B139" s="4" t="s">
        <v>270</v>
      </c>
      <c r="C139" s="4" t="s">
        <v>271</v>
      </c>
      <c r="D139" s="4"/>
    </row>
    <row r="140" customFormat="false" ht="12.75" hidden="false" customHeight="false" outlineLevel="0" collapsed="false">
      <c r="A140" s="4" t="s">
        <v>113</v>
      </c>
      <c r="B140" s="4" t="s">
        <v>272</v>
      </c>
      <c r="C140" s="4" t="s">
        <v>273</v>
      </c>
      <c r="D140" s="4"/>
    </row>
    <row r="141" customFormat="false" ht="12.75" hidden="false" customHeight="false" outlineLevel="0" collapsed="false">
      <c r="A141" s="4" t="s">
        <v>4</v>
      </c>
      <c r="B141" s="4" t="s">
        <v>274</v>
      </c>
      <c r="C141" s="4" t="s">
        <v>275</v>
      </c>
      <c r="D141" s="4"/>
    </row>
    <row r="142" customFormat="false" ht="12.75" hidden="false" customHeight="false" outlineLevel="0" collapsed="false">
      <c r="A142" s="4" t="s">
        <v>4</v>
      </c>
      <c r="B142" s="4" t="s">
        <v>276</v>
      </c>
      <c r="C142" s="4" t="s">
        <v>277</v>
      </c>
      <c r="D142" s="4"/>
    </row>
    <row r="143" customFormat="false" ht="12.75" hidden="false" customHeight="false" outlineLevel="0" collapsed="false">
      <c r="A143" s="4" t="s">
        <v>4</v>
      </c>
      <c r="B143" s="4" t="s">
        <v>278</v>
      </c>
      <c r="C143" s="4" t="s">
        <v>279</v>
      </c>
      <c r="D143" s="4"/>
    </row>
    <row r="144" customFormat="false" ht="12.75" hidden="false" customHeight="false" outlineLevel="0" collapsed="false">
      <c r="A144" s="4" t="s">
        <v>4</v>
      </c>
      <c r="B144" s="4" t="s">
        <v>280</v>
      </c>
      <c r="C144" s="4" t="s">
        <v>281</v>
      </c>
      <c r="D144" s="4"/>
    </row>
    <row r="145" customFormat="false" ht="12.75" hidden="false" customHeight="false" outlineLevel="0" collapsed="false">
      <c r="A145" s="4" t="s">
        <v>82</v>
      </c>
      <c r="B145" s="4" t="s">
        <v>282</v>
      </c>
      <c r="C145" s="4" t="s">
        <v>283</v>
      </c>
      <c r="D145" s="4"/>
    </row>
    <row r="146" customFormat="false" ht="12.75" hidden="false" customHeight="false" outlineLevel="0" collapsed="false">
      <c r="A146" s="4" t="s">
        <v>4</v>
      </c>
      <c r="B146" s="4" t="s">
        <v>284</v>
      </c>
      <c r="C146" s="4" t="s">
        <v>285</v>
      </c>
      <c r="D146" s="4"/>
    </row>
    <row r="147" customFormat="false" ht="12.75" hidden="false" customHeight="false" outlineLevel="0" collapsed="false">
      <c r="A147" s="4" t="s">
        <v>4</v>
      </c>
      <c r="B147" s="4" t="s">
        <v>286</v>
      </c>
      <c r="C147" s="4" t="s">
        <v>287</v>
      </c>
      <c r="D147" s="4"/>
    </row>
    <row r="148" customFormat="false" ht="12.75" hidden="false" customHeight="false" outlineLevel="0" collapsed="false">
      <c r="A148" s="4" t="s">
        <v>4</v>
      </c>
      <c r="B148" s="4" t="s">
        <v>288</v>
      </c>
      <c r="C148" s="4" t="s">
        <v>289</v>
      </c>
      <c r="D148" s="4"/>
    </row>
    <row r="149" customFormat="false" ht="12.75" hidden="false" customHeight="false" outlineLevel="0" collapsed="false">
      <c r="A149" s="4" t="s">
        <v>4</v>
      </c>
      <c r="B149" s="4" t="s">
        <v>290</v>
      </c>
      <c r="C149" s="4" t="s">
        <v>291</v>
      </c>
      <c r="D149" s="4"/>
    </row>
    <row r="150" customFormat="false" ht="12.75" hidden="false" customHeight="false" outlineLevel="0" collapsed="false">
      <c r="A150" s="4" t="s">
        <v>151</v>
      </c>
      <c r="B150" s="4" t="s">
        <v>292</v>
      </c>
      <c r="C150" s="4" t="s">
        <v>293</v>
      </c>
      <c r="D150" s="4"/>
    </row>
    <row r="151" customFormat="false" ht="12.75" hidden="false" customHeight="false" outlineLevel="0" collapsed="false">
      <c r="A151" s="4" t="s">
        <v>294</v>
      </c>
      <c r="B151" s="4" t="s">
        <v>295</v>
      </c>
      <c r="C151" s="4" t="s">
        <v>296</v>
      </c>
      <c r="D151" s="4"/>
    </row>
    <row r="152" customFormat="false" ht="12.75" hidden="false" customHeight="false" outlineLevel="0" collapsed="false">
      <c r="A152" s="4" t="s">
        <v>294</v>
      </c>
      <c r="B152" s="4" t="s">
        <v>297</v>
      </c>
      <c r="C152" s="4" t="s">
        <v>298</v>
      </c>
      <c r="D152" s="4"/>
    </row>
    <row r="153" customFormat="false" ht="12.75" hidden="false" customHeight="false" outlineLevel="0" collapsed="false">
      <c r="A153" s="4" t="s">
        <v>4</v>
      </c>
      <c r="B153" s="4" t="s">
        <v>299</v>
      </c>
      <c r="C153" s="4" t="s">
        <v>300</v>
      </c>
      <c r="D153" s="4"/>
    </row>
    <row r="154" customFormat="false" ht="12.75" hidden="false" customHeight="false" outlineLevel="0" collapsed="false">
      <c r="A154" s="4" t="s">
        <v>4</v>
      </c>
      <c r="B154" s="4" t="s">
        <v>301</v>
      </c>
      <c r="C154" s="4" t="s">
        <v>302</v>
      </c>
      <c r="D154" s="4"/>
    </row>
    <row r="155" customFormat="false" ht="12.75" hidden="false" customHeight="false" outlineLevel="0" collapsed="false">
      <c r="A155" s="4" t="s">
        <v>4</v>
      </c>
      <c r="B155" s="4" t="s">
        <v>303</v>
      </c>
      <c r="C155" s="4" t="s">
        <v>304</v>
      </c>
      <c r="D155" s="4"/>
    </row>
    <row r="156" customFormat="false" ht="12.75" hidden="false" customHeight="false" outlineLevel="0" collapsed="false">
      <c r="A156" s="4" t="s">
        <v>4</v>
      </c>
      <c r="B156" s="4" t="s">
        <v>305</v>
      </c>
      <c r="C156" s="4" t="s">
        <v>306</v>
      </c>
      <c r="D156" s="4"/>
    </row>
    <row r="157" customFormat="false" ht="12.75" hidden="false" customHeight="false" outlineLevel="0" collapsed="false">
      <c r="A157" s="4" t="s">
        <v>31</v>
      </c>
      <c r="B157" s="4" t="s">
        <v>307</v>
      </c>
      <c r="C157" s="4" t="s">
        <v>308</v>
      </c>
      <c r="D157" s="4"/>
    </row>
    <row r="158" customFormat="false" ht="12.75" hidden="false" customHeight="false" outlineLevel="0" collapsed="false">
      <c r="A158" s="4" t="s">
        <v>31</v>
      </c>
      <c r="B158" s="4" t="s">
        <v>309</v>
      </c>
      <c r="C158" s="4" t="s">
        <v>310</v>
      </c>
      <c r="D158" s="4"/>
    </row>
    <row r="159" customFormat="false" ht="12.75" hidden="false" customHeight="false" outlineLevel="0" collapsed="false">
      <c r="A159" s="4" t="s">
        <v>31</v>
      </c>
      <c r="B159" s="4" t="s">
        <v>311</v>
      </c>
      <c r="C159" s="4" t="s">
        <v>312</v>
      </c>
      <c r="D159" s="4"/>
    </row>
    <row r="160" customFormat="false" ht="12.75" hidden="false" customHeight="false" outlineLevel="0" collapsed="false">
      <c r="A160" s="4" t="s">
        <v>313</v>
      </c>
      <c r="B160" s="4" t="s">
        <v>314</v>
      </c>
      <c r="C160" s="4" t="s">
        <v>315</v>
      </c>
      <c r="D160" s="4"/>
    </row>
    <row r="161" customFormat="false" ht="12.75" hidden="false" customHeight="false" outlineLevel="0" collapsed="false">
      <c r="A161" s="4" t="s">
        <v>31</v>
      </c>
      <c r="B161" s="4" t="s">
        <v>316</v>
      </c>
      <c r="C161" s="4" t="s">
        <v>317</v>
      </c>
      <c r="D161" s="4"/>
    </row>
    <row r="162" customFormat="false" ht="12.75" hidden="false" customHeight="false" outlineLevel="0" collapsed="false">
      <c r="A162" s="4" t="s">
        <v>31</v>
      </c>
      <c r="B162" s="4" t="s">
        <v>318</v>
      </c>
      <c r="C162" s="4" t="s">
        <v>319</v>
      </c>
      <c r="D162" s="4"/>
    </row>
    <row r="163" customFormat="false" ht="12.75" hidden="false" customHeight="false" outlineLevel="0" collapsed="false">
      <c r="A163" s="4" t="s">
        <v>31</v>
      </c>
      <c r="B163" s="4" t="s">
        <v>320</v>
      </c>
      <c r="C163" s="4" t="s">
        <v>321</v>
      </c>
      <c r="D163" s="4"/>
    </row>
    <row r="164" customFormat="false" ht="12.75" hidden="false" customHeight="false" outlineLevel="0" collapsed="false">
      <c r="A164" s="4" t="s">
        <v>4</v>
      </c>
      <c r="B164" s="4" t="s">
        <v>322</v>
      </c>
      <c r="C164" s="4" t="s">
        <v>323</v>
      </c>
      <c r="D164" s="4"/>
    </row>
    <row r="165" customFormat="false" ht="12.75" hidden="false" customHeight="false" outlineLevel="0" collapsed="false">
      <c r="A165" s="4" t="s">
        <v>4</v>
      </c>
      <c r="B165" s="4" t="s">
        <v>324</v>
      </c>
      <c r="C165" s="4" t="s">
        <v>325</v>
      </c>
      <c r="D165" s="4"/>
    </row>
    <row r="166" customFormat="false" ht="12.75" hidden="false" customHeight="false" outlineLevel="0" collapsed="false">
      <c r="A166" s="4" t="s">
        <v>31</v>
      </c>
      <c r="B166" s="4" t="s">
        <v>326</v>
      </c>
      <c r="C166" s="4" t="s">
        <v>327</v>
      </c>
      <c r="D166" s="4"/>
    </row>
    <row r="167" customFormat="false" ht="12.75" hidden="false" customHeight="false" outlineLevel="0" collapsed="false">
      <c r="A167" s="4" t="s">
        <v>113</v>
      </c>
      <c r="B167" s="4" t="s">
        <v>328</v>
      </c>
      <c r="C167" s="4" t="s">
        <v>329</v>
      </c>
      <c r="D167" s="4"/>
    </row>
    <row r="168" customFormat="false" ht="12.75" hidden="false" customHeight="false" outlineLevel="0" collapsed="false">
      <c r="A168" s="4" t="s">
        <v>4</v>
      </c>
      <c r="B168" s="4" t="s">
        <v>330</v>
      </c>
      <c r="C168" s="4" t="s">
        <v>331</v>
      </c>
      <c r="D168" s="4"/>
    </row>
    <row r="169" customFormat="false" ht="12.75" hidden="false" customHeight="false" outlineLevel="0" collapsed="false">
      <c r="A169" s="4" t="s">
        <v>4</v>
      </c>
      <c r="B169" s="4" t="s">
        <v>332</v>
      </c>
      <c r="C169" s="4" t="s">
        <v>333</v>
      </c>
      <c r="D169" s="4"/>
    </row>
    <row r="170" customFormat="false" ht="12.75" hidden="false" customHeight="false" outlineLevel="0" collapsed="false">
      <c r="A170" s="4" t="s">
        <v>31</v>
      </c>
      <c r="B170" s="4" t="s">
        <v>334</v>
      </c>
      <c r="C170" s="4" t="s">
        <v>335</v>
      </c>
      <c r="D170" s="4"/>
    </row>
    <row r="171" customFormat="false" ht="12.75" hidden="false" customHeight="false" outlineLevel="0" collapsed="false">
      <c r="A171" s="4" t="s">
        <v>31</v>
      </c>
      <c r="B171" s="4" t="s">
        <v>336</v>
      </c>
      <c r="C171" s="4" t="s">
        <v>337</v>
      </c>
      <c r="D171" s="4"/>
    </row>
    <row r="172" customFormat="false" ht="12.75" hidden="false" customHeight="false" outlineLevel="0" collapsed="false">
      <c r="A172" s="4" t="s">
        <v>31</v>
      </c>
      <c r="B172" s="4" t="s">
        <v>338</v>
      </c>
      <c r="C172" s="4" t="s">
        <v>339</v>
      </c>
      <c r="D172" s="4"/>
    </row>
    <row r="173" customFormat="false" ht="12.75" hidden="false" customHeight="false" outlineLevel="0" collapsed="false">
      <c r="A173" s="4" t="s">
        <v>4</v>
      </c>
      <c r="B173" s="4" t="s">
        <v>340</v>
      </c>
      <c r="C173" s="4" t="s">
        <v>341</v>
      </c>
      <c r="D173" s="4"/>
    </row>
    <row r="174" customFormat="false" ht="12.75" hidden="false" customHeight="false" outlineLevel="0" collapsed="false">
      <c r="A174" s="4" t="s">
        <v>4</v>
      </c>
      <c r="B174" s="4" t="s">
        <v>342</v>
      </c>
      <c r="C174" s="4" t="s">
        <v>343</v>
      </c>
      <c r="D174" s="4"/>
    </row>
    <row r="175" customFormat="false" ht="12.75" hidden="false" customHeight="false" outlineLevel="0" collapsed="false">
      <c r="A175" s="4" t="s">
        <v>31</v>
      </c>
      <c r="B175" s="4" t="s">
        <v>344</v>
      </c>
      <c r="C175" s="4" t="s">
        <v>345</v>
      </c>
      <c r="D175" s="4"/>
    </row>
    <row r="176" customFormat="false" ht="12.75" hidden="false" customHeight="false" outlineLevel="0" collapsed="false">
      <c r="A176" s="4" t="s">
        <v>4</v>
      </c>
      <c r="B176" s="4" t="s">
        <v>346</v>
      </c>
      <c r="C176" s="4" t="s">
        <v>347</v>
      </c>
      <c r="D176" s="4"/>
    </row>
    <row r="177" customFormat="false" ht="12.75" hidden="false" customHeight="false" outlineLevel="0" collapsed="false">
      <c r="A177" s="4" t="s">
        <v>4</v>
      </c>
      <c r="B177" s="4" t="s">
        <v>348</v>
      </c>
      <c r="C177" s="4" t="s">
        <v>349</v>
      </c>
      <c r="D177" s="4"/>
    </row>
    <row r="178" customFormat="false" ht="12.75" hidden="false" customHeight="false" outlineLevel="0" collapsed="false">
      <c r="A178" s="4" t="s">
        <v>151</v>
      </c>
      <c r="B178" s="4" t="s">
        <v>350</v>
      </c>
      <c r="C178" s="4" t="s">
        <v>351</v>
      </c>
      <c r="D178" s="4"/>
    </row>
    <row r="179" customFormat="false" ht="12.75" hidden="false" customHeight="false" outlineLevel="0" collapsed="false">
      <c r="A179" s="4" t="s">
        <v>352</v>
      </c>
      <c r="B179" s="4" t="s">
        <v>353</v>
      </c>
      <c r="C179" s="4" t="s">
        <v>354</v>
      </c>
      <c r="D179" s="4"/>
    </row>
    <row r="180" customFormat="false" ht="12.75" hidden="false" customHeight="false" outlineLevel="0" collapsed="false">
      <c r="A180" s="4" t="s">
        <v>31</v>
      </c>
      <c r="B180" s="4" t="s">
        <v>355</v>
      </c>
      <c r="C180" s="4" t="s">
        <v>356</v>
      </c>
      <c r="D180" s="4"/>
    </row>
    <row r="181" customFormat="false" ht="12.75" hidden="false" customHeight="false" outlineLevel="0" collapsed="false">
      <c r="A181" s="4" t="s">
        <v>113</v>
      </c>
      <c r="B181" s="4" t="s">
        <v>357</v>
      </c>
      <c r="C181" s="4" t="s">
        <v>358</v>
      </c>
      <c r="D181" s="4"/>
    </row>
    <row r="182" customFormat="false" ht="12.75" hidden="false" customHeight="false" outlineLevel="0" collapsed="false">
      <c r="A182" s="4" t="s">
        <v>31</v>
      </c>
      <c r="B182" s="4" t="s">
        <v>359</v>
      </c>
      <c r="C182" s="4" t="s">
        <v>360</v>
      </c>
      <c r="D182" s="4"/>
    </row>
    <row r="183" customFormat="false" ht="12.75" hidden="false" customHeight="false" outlineLevel="0" collapsed="false">
      <c r="A183" s="4" t="s">
        <v>31</v>
      </c>
      <c r="B183" s="4" t="s">
        <v>359</v>
      </c>
      <c r="C183" s="4" t="s">
        <v>361</v>
      </c>
      <c r="D183" s="4"/>
    </row>
    <row r="184" customFormat="false" ht="12.75" hidden="false" customHeight="false" outlineLevel="0" collapsed="false">
      <c r="A184" s="4" t="s">
        <v>31</v>
      </c>
      <c r="B184" s="4" t="s">
        <v>362</v>
      </c>
      <c r="C184" s="4" t="s">
        <v>363</v>
      </c>
      <c r="D184" s="4"/>
    </row>
    <row r="185" customFormat="false" ht="12.75" hidden="false" customHeight="false" outlineLevel="0" collapsed="false">
      <c r="A185" s="4" t="s">
        <v>31</v>
      </c>
      <c r="B185" s="4" t="s">
        <v>364</v>
      </c>
      <c r="C185" s="4" t="s">
        <v>365</v>
      </c>
      <c r="D185" s="4"/>
    </row>
    <row r="186" customFormat="false" ht="12.75" hidden="false" customHeight="false" outlineLevel="0" collapsed="false">
      <c r="A186" s="4" t="s">
        <v>4</v>
      </c>
      <c r="B186" s="4" t="s">
        <v>366</v>
      </c>
      <c r="C186" s="4" t="s">
        <v>367</v>
      </c>
      <c r="D186" s="4"/>
    </row>
    <row r="187" customFormat="false" ht="12.75" hidden="false" customHeight="false" outlineLevel="0" collapsed="false">
      <c r="A187" s="4" t="s">
        <v>113</v>
      </c>
      <c r="B187" s="4" t="s">
        <v>368</v>
      </c>
      <c r="C187" s="4" t="s">
        <v>369</v>
      </c>
      <c r="D187" s="4"/>
    </row>
    <row r="188" customFormat="false" ht="12.75" hidden="false" customHeight="false" outlineLevel="0" collapsed="false">
      <c r="A188" s="4" t="s">
        <v>70</v>
      </c>
      <c r="B188" s="4" t="s">
        <v>370</v>
      </c>
      <c r="C188" s="4" t="s">
        <v>371</v>
      </c>
      <c r="D188" s="4"/>
    </row>
    <row r="189" customFormat="false" ht="12.75" hidden="false" customHeight="false" outlineLevel="0" collapsed="false">
      <c r="A189" s="4" t="s">
        <v>113</v>
      </c>
      <c r="B189" s="4" t="s">
        <v>372</v>
      </c>
      <c r="C189" s="4" t="s">
        <v>373</v>
      </c>
      <c r="D189" s="4"/>
    </row>
    <row r="190" customFormat="false" ht="12.75" hidden="false" customHeight="false" outlineLevel="0" collapsed="false">
      <c r="A190" s="4" t="s">
        <v>4</v>
      </c>
      <c r="B190" s="4" t="s">
        <v>374</v>
      </c>
      <c r="C190" s="4" t="s">
        <v>375</v>
      </c>
      <c r="D190" s="4"/>
    </row>
    <row r="191" customFormat="false" ht="12.75" hidden="false" customHeight="false" outlineLevel="0" collapsed="false">
      <c r="A191" s="4" t="s">
        <v>70</v>
      </c>
      <c r="B191" s="4" t="s">
        <v>376</v>
      </c>
      <c r="C191" s="4" t="s">
        <v>377</v>
      </c>
      <c r="D191" s="4"/>
    </row>
    <row r="192" customFormat="false" ht="12.75" hidden="false" customHeight="false" outlineLevel="0" collapsed="false">
      <c r="A192" s="4" t="s">
        <v>82</v>
      </c>
      <c r="B192" s="4" t="s">
        <v>378</v>
      </c>
      <c r="C192" s="4" t="s">
        <v>379</v>
      </c>
      <c r="D192" s="4"/>
    </row>
    <row r="193" customFormat="false" ht="12.75" hidden="false" customHeight="false" outlineLevel="0" collapsed="false">
      <c r="A193" s="4" t="s">
        <v>113</v>
      </c>
      <c r="B193" s="4" t="s">
        <v>380</v>
      </c>
      <c r="C193" s="4" t="s">
        <v>381</v>
      </c>
      <c r="D193" s="4"/>
    </row>
    <row r="194" customFormat="false" ht="12.75" hidden="false" customHeight="false" outlineLevel="0" collapsed="false">
      <c r="A194" s="4" t="s">
        <v>113</v>
      </c>
      <c r="B194" s="4" t="s">
        <v>382</v>
      </c>
      <c r="C194" s="4" t="s">
        <v>383</v>
      </c>
      <c r="D194" s="4"/>
    </row>
    <row r="195" customFormat="false" ht="12.75" hidden="false" customHeight="false" outlineLevel="0" collapsed="false">
      <c r="A195" s="4" t="s">
        <v>4</v>
      </c>
      <c r="B195" s="4" t="s">
        <v>384</v>
      </c>
      <c r="C195" s="4" t="s">
        <v>385</v>
      </c>
      <c r="D195" s="4"/>
    </row>
    <row r="196" customFormat="false" ht="12.75" hidden="false" customHeight="false" outlineLevel="0" collapsed="false">
      <c r="A196" s="4" t="s">
        <v>113</v>
      </c>
      <c r="B196" s="4" t="s">
        <v>386</v>
      </c>
      <c r="C196" s="4" t="s">
        <v>387</v>
      </c>
      <c r="D196" s="4"/>
    </row>
    <row r="197" customFormat="false" ht="12.75" hidden="false" customHeight="false" outlineLevel="0" collapsed="false">
      <c r="A197" s="4" t="s">
        <v>113</v>
      </c>
      <c r="B197" s="4" t="s">
        <v>388</v>
      </c>
      <c r="C197" s="4" t="s">
        <v>389</v>
      </c>
      <c r="D197" s="4"/>
    </row>
    <row r="198" customFormat="false" ht="12.75" hidden="false" customHeight="false" outlineLevel="0" collapsed="false">
      <c r="A198" s="4" t="s">
        <v>113</v>
      </c>
      <c r="B198" s="4" t="s">
        <v>390</v>
      </c>
      <c r="C198" s="4" t="s">
        <v>391</v>
      </c>
      <c r="D198" s="4"/>
    </row>
    <row r="199" customFormat="false" ht="12.75" hidden="false" customHeight="false" outlineLevel="0" collapsed="false">
      <c r="A199" s="4" t="s">
        <v>113</v>
      </c>
      <c r="B199" s="4" t="s">
        <v>392</v>
      </c>
      <c r="C199" s="4" t="s">
        <v>393</v>
      </c>
      <c r="D199" s="4"/>
    </row>
    <row r="200" customFormat="false" ht="12.75" hidden="false" customHeight="false" outlineLevel="0" collapsed="false">
      <c r="A200" s="4" t="s">
        <v>113</v>
      </c>
      <c r="B200" s="4" t="s">
        <v>394</v>
      </c>
      <c r="C200" s="4" t="s">
        <v>395</v>
      </c>
      <c r="D200" s="4"/>
    </row>
    <row r="201" customFormat="false" ht="12.75" hidden="false" customHeight="false" outlineLevel="0" collapsed="false">
      <c r="A201" s="4" t="s">
        <v>4</v>
      </c>
      <c r="B201" s="4" t="s">
        <v>396</v>
      </c>
      <c r="C201" s="4" t="s">
        <v>397</v>
      </c>
      <c r="D201" s="4"/>
    </row>
    <row r="202" customFormat="false" ht="12.75" hidden="false" customHeight="false" outlineLevel="0" collapsed="false">
      <c r="A202" s="4" t="s">
        <v>151</v>
      </c>
      <c r="B202" s="4" t="s">
        <v>398</v>
      </c>
      <c r="C202" s="4" t="s">
        <v>399</v>
      </c>
      <c r="D202" s="4"/>
    </row>
    <row r="203" customFormat="false" ht="12.75" hidden="false" customHeight="false" outlineLevel="0" collapsed="false">
      <c r="A203" s="4" t="s">
        <v>113</v>
      </c>
      <c r="B203" s="4" t="s">
        <v>400</v>
      </c>
      <c r="C203" s="4" t="s">
        <v>401</v>
      </c>
      <c r="D203" s="4"/>
    </row>
    <row r="204" customFormat="false" ht="12.75" hidden="false" customHeight="false" outlineLevel="0" collapsed="false">
      <c r="A204" s="4" t="s">
        <v>82</v>
      </c>
      <c r="B204" s="4" t="s">
        <v>402</v>
      </c>
      <c r="C204" s="4" t="s">
        <v>403</v>
      </c>
      <c r="D204" s="4"/>
    </row>
    <row r="205" customFormat="false" ht="12.75" hidden="false" customHeight="false" outlineLevel="0" collapsed="false">
      <c r="A205" s="4" t="s">
        <v>113</v>
      </c>
      <c r="B205" s="4" t="s">
        <v>404</v>
      </c>
      <c r="C205" s="4" t="s">
        <v>405</v>
      </c>
      <c r="D205" s="4"/>
    </row>
    <row r="206" customFormat="false" ht="12.75" hidden="false" customHeight="false" outlineLevel="0" collapsed="false">
      <c r="A206" s="4" t="s">
        <v>113</v>
      </c>
      <c r="B206" s="4" t="s">
        <v>406</v>
      </c>
      <c r="C206" s="4" t="s">
        <v>407</v>
      </c>
      <c r="D206" s="4"/>
    </row>
    <row r="207" customFormat="false" ht="12.75" hidden="false" customHeight="false" outlineLevel="0" collapsed="false">
      <c r="A207" s="4" t="s">
        <v>113</v>
      </c>
      <c r="B207" s="4" t="s">
        <v>408</v>
      </c>
      <c r="C207" s="4" t="s">
        <v>409</v>
      </c>
      <c r="D207" s="4"/>
    </row>
    <row r="208" customFormat="false" ht="12.75" hidden="false" customHeight="false" outlineLevel="0" collapsed="false">
      <c r="A208" s="4" t="s">
        <v>113</v>
      </c>
      <c r="B208" s="4" t="s">
        <v>410</v>
      </c>
      <c r="C208" s="4" t="s">
        <v>411</v>
      </c>
      <c r="D208" s="4"/>
    </row>
    <row r="209" customFormat="false" ht="12.75" hidden="false" customHeight="false" outlineLevel="0" collapsed="false">
      <c r="A209" s="4" t="s">
        <v>4</v>
      </c>
      <c r="B209" s="4" t="s">
        <v>412</v>
      </c>
      <c r="C209" s="4" t="s">
        <v>413</v>
      </c>
      <c r="D209" s="4"/>
    </row>
    <row r="210" customFormat="false" ht="12.75" hidden="false" customHeight="false" outlineLevel="0" collapsed="false">
      <c r="A210" s="4" t="s">
        <v>4</v>
      </c>
      <c r="B210" s="4" t="s">
        <v>414</v>
      </c>
      <c r="C210" s="4" t="s">
        <v>415</v>
      </c>
      <c r="D210" s="4"/>
    </row>
    <row r="211" customFormat="false" ht="12.75" hidden="false" customHeight="false" outlineLevel="0" collapsed="false">
      <c r="A211" s="4" t="s">
        <v>4</v>
      </c>
      <c r="B211" s="4" t="s">
        <v>416</v>
      </c>
      <c r="C211" s="4" t="s">
        <v>417</v>
      </c>
      <c r="D211" s="4"/>
    </row>
    <row r="212" customFormat="false" ht="12.75" hidden="false" customHeight="false" outlineLevel="0" collapsed="false">
      <c r="A212" s="4" t="s">
        <v>4</v>
      </c>
      <c r="B212" s="4" t="s">
        <v>418</v>
      </c>
      <c r="C212" s="4" t="s">
        <v>419</v>
      </c>
      <c r="D212" s="4"/>
    </row>
    <row r="213" customFormat="false" ht="12.75" hidden="false" customHeight="false" outlineLevel="0" collapsed="false">
      <c r="A213" s="4" t="s">
        <v>4</v>
      </c>
      <c r="B213" s="4" t="s">
        <v>420</v>
      </c>
      <c r="C213" s="4" t="s">
        <v>421</v>
      </c>
      <c r="D213" s="4"/>
    </row>
    <row r="214" customFormat="false" ht="12.75" hidden="false" customHeight="false" outlineLevel="0" collapsed="false">
      <c r="A214" s="4" t="s">
        <v>4</v>
      </c>
      <c r="B214" s="4" t="s">
        <v>422</v>
      </c>
      <c r="C214" s="4" t="s">
        <v>423</v>
      </c>
      <c r="D214" s="4"/>
    </row>
    <row r="215" customFormat="false" ht="12.75" hidden="false" customHeight="false" outlineLevel="0" collapsed="false">
      <c r="A215" s="4" t="s">
        <v>4</v>
      </c>
      <c r="B215" s="4" t="s">
        <v>424</v>
      </c>
      <c r="C215" s="4" t="s">
        <v>425</v>
      </c>
      <c r="D215" s="4"/>
    </row>
    <row r="216" customFormat="false" ht="12.75" hidden="false" customHeight="false" outlineLevel="0" collapsed="false">
      <c r="A216" s="4" t="s">
        <v>4</v>
      </c>
      <c r="B216" s="4" t="s">
        <v>426</v>
      </c>
      <c r="C216" s="4" t="s">
        <v>427</v>
      </c>
      <c r="D216" s="4"/>
    </row>
    <row r="217" customFormat="false" ht="12.75" hidden="false" customHeight="false" outlineLevel="0" collapsed="false">
      <c r="A217" s="4" t="s">
        <v>4</v>
      </c>
      <c r="B217" s="4" t="s">
        <v>428</v>
      </c>
      <c r="C217" s="4" t="s">
        <v>429</v>
      </c>
      <c r="D217" s="4"/>
    </row>
    <row r="218" customFormat="false" ht="12.75" hidden="false" customHeight="false" outlineLevel="0" collapsed="false">
      <c r="A218" s="4" t="s">
        <v>4</v>
      </c>
      <c r="B218" s="4" t="s">
        <v>430</v>
      </c>
      <c r="C218" s="4" t="s">
        <v>431</v>
      </c>
      <c r="D218" s="4"/>
    </row>
    <row r="219" customFormat="false" ht="12.75" hidden="false" customHeight="false" outlineLevel="0" collapsed="false">
      <c r="A219" s="4" t="s">
        <v>4</v>
      </c>
      <c r="B219" s="4" t="s">
        <v>432</v>
      </c>
      <c r="C219" s="4" t="s">
        <v>433</v>
      </c>
      <c r="D219" s="4"/>
    </row>
    <row r="220" customFormat="false" ht="12.75" hidden="false" customHeight="false" outlineLevel="0" collapsed="false">
      <c r="A220" s="4" t="s">
        <v>4</v>
      </c>
      <c r="B220" s="4" t="s">
        <v>434</v>
      </c>
      <c r="C220" s="4" t="s">
        <v>435</v>
      </c>
      <c r="D220" s="4"/>
    </row>
    <row r="221" customFormat="false" ht="12.75" hidden="false" customHeight="false" outlineLevel="0" collapsed="false">
      <c r="A221" s="4" t="s">
        <v>151</v>
      </c>
      <c r="B221" s="4" t="s">
        <v>436</v>
      </c>
      <c r="C221" s="4" t="s">
        <v>437</v>
      </c>
      <c r="D221" s="4"/>
    </row>
    <row r="222" customFormat="false" ht="12.75" hidden="false" customHeight="false" outlineLevel="0" collapsed="false">
      <c r="A222" s="4" t="s">
        <v>4</v>
      </c>
      <c r="B222" s="4" t="s">
        <v>438</v>
      </c>
      <c r="C222" s="4" t="s">
        <v>439</v>
      </c>
      <c r="D222" s="4"/>
    </row>
    <row r="223" customFormat="false" ht="12.75" hidden="false" customHeight="false" outlineLevel="0" collapsed="false">
      <c r="A223" s="4" t="s">
        <v>4</v>
      </c>
      <c r="B223" s="4" t="s">
        <v>440</v>
      </c>
      <c r="C223" s="4" t="s">
        <v>441</v>
      </c>
      <c r="D223" s="4"/>
    </row>
    <row r="224" customFormat="false" ht="12.75" hidden="false" customHeight="false" outlineLevel="0" collapsed="false">
      <c r="A224" s="4" t="s">
        <v>31</v>
      </c>
      <c r="B224" s="4" t="s">
        <v>442</v>
      </c>
      <c r="C224" s="4" t="s">
        <v>443</v>
      </c>
      <c r="D224" s="4"/>
    </row>
    <row r="225" customFormat="false" ht="12.75" hidden="false" customHeight="false" outlineLevel="0" collapsed="false">
      <c r="A225" s="4" t="s">
        <v>31</v>
      </c>
      <c r="B225" s="4" t="s">
        <v>444</v>
      </c>
      <c r="C225" s="4" t="s">
        <v>445</v>
      </c>
      <c r="D225" s="4"/>
    </row>
    <row r="226" customFormat="false" ht="12.75" hidden="false" customHeight="false" outlineLevel="0" collapsed="false">
      <c r="A226" s="4" t="s">
        <v>31</v>
      </c>
      <c r="B226" s="4" t="s">
        <v>446</v>
      </c>
      <c r="C226" s="4" t="s">
        <v>447</v>
      </c>
      <c r="D226" s="4"/>
    </row>
    <row r="227" customFormat="false" ht="12.75" hidden="false" customHeight="false" outlineLevel="0" collapsed="false">
      <c r="A227" s="4" t="s">
        <v>31</v>
      </c>
      <c r="B227" s="4" t="s">
        <v>448</v>
      </c>
      <c r="C227" s="4" t="s">
        <v>449</v>
      </c>
      <c r="D227" s="4"/>
    </row>
    <row r="230" customFormat="false" ht="15.75" hidden="false" customHeight="false" outlineLevel="0" collapsed="false"/>
    <row r="231" customFormat="false" ht="15.75" hidden="false" customHeight="false" outlineLevel="0" collapsed="false"/>
    <row r="232" customFormat="false" ht="15.75" hidden="false" customHeight="false" outlineLevel="0" collapsed="false"/>
    <row r="233" customFormat="false" ht="15.75" hidden="false" customHeight="false" outlineLevel="0" collapsed="false"/>
    <row r="234" customFormat="false" ht="15.75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U678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13" width="4.05102040816327"/>
    <col collapsed="false" hidden="false" max="2" min="2" style="13" width="6.20918367346939"/>
    <col collapsed="false" hidden="false" max="3" min="3" style="13" width="10.3928571428571"/>
    <col collapsed="false" hidden="false" max="4" min="4" style="14" width="3.78061224489796"/>
    <col collapsed="false" hidden="false" max="5" min="5" style="13" width="6.88265306122449"/>
    <col collapsed="false" hidden="false" max="6" min="6" style="13" width="6.3469387755102"/>
    <col collapsed="false" hidden="false" max="7" min="7" style="13" width="13.3622448979592"/>
    <col collapsed="false" hidden="false" max="8" min="8" style="13" width="21.4642857142857"/>
    <col collapsed="false" hidden="false" max="9" min="9" style="13" width="18.3571428571429"/>
    <col collapsed="false" hidden="false" max="10" min="10" style="13" width="9.31632653061224"/>
    <col collapsed="false" hidden="false" max="11" min="11" style="13" width="9.98979591836735"/>
    <col collapsed="false" hidden="false" max="12" min="12" style="13" width="12.2857142857143"/>
    <col collapsed="false" hidden="false" max="1025" min="13" style="13" width="11.2040816326531"/>
  </cols>
  <sheetData>
    <row r="1" customFormat="false" ht="16.5" hidden="false" customHeight="false" outlineLevel="0" collapsed="false">
      <c r="C1" s="15"/>
      <c r="D1" s="16"/>
      <c r="E1" s="15"/>
      <c r="F1" s="15"/>
      <c r="G1" s="15"/>
      <c r="H1" s="15"/>
      <c r="I1" s="17"/>
      <c r="J1" s="17"/>
      <c r="K1" s="17"/>
      <c r="L1" s="18" t="s">
        <v>450</v>
      </c>
    </row>
    <row r="2" customFormat="false" ht="11.25" hidden="false" customHeight="true" outlineLevel="0" collapsed="false">
      <c r="C2" s="15"/>
      <c r="D2" s="16"/>
      <c r="E2" s="15"/>
      <c r="F2" s="15"/>
      <c r="G2" s="15"/>
      <c r="H2" s="15"/>
      <c r="I2" s="15"/>
      <c r="J2" s="15"/>
      <c r="K2" s="15"/>
      <c r="L2" s="19" t="s">
        <v>451</v>
      </c>
    </row>
    <row r="3" customFormat="false" ht="11.25" hidden="false" customHeight="true" outlineLevel="0" collapsed="false">
      <c r="C3" s="15"/>
      <c r="D3" s="16"/>
      <c r="E3" s="15"/>
      <c r="F3" s="15"/>
      <c r="G3" s="15"/>
      <c r="H3" s="15"/>
      <c r="I3" s="15"/>
      <c r="J3" s="15"/>
    </row>
    <row r="4" customFormat="false" ht="11.25" hidden="false" customHeight="true" outlineLevel="0" collapsed="false">
      <c r="A4" s="20" t="s">
        <v>452</v>
      </c>
      <c r="B4" s="20"/>
      <c r="C4" s="20"/>
      <c r="D4" s="21"/>
      <c r="E4" s="20"/>
      <c r="F4" s="20"/>
      <c r="G4" s="20"/>
      <c r="H4" s="20"/>
      <c r="I4" s="22" t="s">
        <v>453</v>
      </c>
      <c r="K4" s="23" t="s">
        <v>454</v>
      </c>
      <c r="L4" s="24" t="str">
        <f aca="false">'Datos Imprimir'!B1&amp;"/16"</f>
        <v>a que corr/16</v>
      </c>
    </row>
    <row r="5" customFormat="false" ht="11.25" hidden="false" customHeight="true" outlineLevel="0" collapsed="false">
      <c r="A5" s="25" t="str">
        <f aca="false">'Datos Imprimir'!F1</f>
        <v>POLIFORMAS PLASTICAS S.A. DE C.V.</v>
      </c>
      <c r="B5" s="25"/>
      <c r="C5" s="25"/>
      <c r="D5" s="25"/>
      <c r="E5" s="25"/>
      <c r="F5" s="25"/>
      <c r="G5" s="26"/>
      <c r="H5" s="26"/>
      <c r="I5" s="27" t="n">
        <f aca="false">'Datos Imprimir'!D1</f>
        <v>42382</v>
      </c>
      <c r="J5" s="15"/>
      <c r="K5" s="28" t="s">
        <v>455</v>
      </c>
      <c r="L5" s="28"/>
    </row>
    <row r="6" customFormat="false" ht="11.25" hidden="false" customHeight="true" outlineLevel="0" collapsed="false">
      <c r="A6" s="25" t="str">
        <f aca="false">'Datos Imprimir'!H2&amp;" "&amp;'Datos Imprimir'!I1</f>
        <v>CIELITO LINDO 31</v>
      </c>
      <c r="B6" s="25"/>
      <c r="C6" s="25"/>
      <c r="D6" s="25"/>
      <c r="E6" s="25"/>
      <c r="F6" s="25"/>
      <c r="G6" s="26"/>
      <c r="H6" s="26"/>
      <c r="J6" s="15"/>
      <c r="K6" s="28"/>
      <c r="L6" s="28"/>
    </row>
    <row r="7" customFormat="false" ht="11.25" hidden="false" customHeight="true" outlineLevel="0" collapsed="false">
      <c r="A7" s="25" t="str">
        <f aca="false">'Datos Imprimir'!J1</f>
        <v>ESPERANZA</v>
      </c>
      <c r="B7" s="25"/>
      <c r="C7" s="25"/>
      <c r="D7" s="25"/>
      <c r="E7" s="25"/>
      <c r="F7" s="25"/>
      <c r="G7" s="26"/>
      <c r="H7" s="26"/>
      <c r="J7" s="15"/>
      <c r="K7" s="28"/>
      <c r="L7" s="28"/>
    </row>
    <row r="8" customFormat="false" ht="12.75" hidden="false" customHeight="true" outlineLevel="0" collapsed="false">
      <c r="A8" s="25" t="str">
        <f aca="false">'Datos Imprimir'!K1&amp;", "&amp;'Datos Imprimir'!L1</f>
        <v>NEZAHUALCOYOTL, EDO</v>
      </c>
      <c r="B8" s="25"/>
      <c r="C8" s="25"/>
      <c r="D8" s="25"/>
      <c r="E8" s="25"/>
      <c r="F8" s="25"/>
      <c r="G8" s="26"/>
      <c r="H8" s="29"/>
      <c r="I8" s="30" t="s">
        <v>456</v>
      </c>
      <c r="J8" s="30"/>
      <c r="K8" s="30"/>
      <c r="L8" s="30"/>
    </row>
    <row r="9" customFormat="false" ht="12.75" hidden="false" customHeight="true" outlineLevel="0" collapsed="false">
      <c r="A9" s="25" t="n">
        <f aca="false">'Datos Imprimir'!M1</f>
        <v>15700</v>
      </c>
      <c r="B9" s="25"/>
      <c r="C9" s="25"/>
      <c r="D9" s="31"/>
      <c r="E9" s="32"/>
      <c r="F9" s="33" t="s">
        <v>457</v>
      </c>
      <c r="G9" s="34" t="str">
        <f aca="false">'Datos Imprimir'!G1</f>
        <v>PPL -760517-UC4</v>
      </c>
      <c r="I9" s="35"/>
      <c r="J9" s="36"/>
      <c r="K9" s="36"/>
      <c r="L9" s="37" t="s">
        <v>458</v>
      </c>
    </row>
    <row r="10" customFormat="false" ht="12.75" hidden="false" customHeight="false" outlineLevel="0" collapsed="false">
      <c r="A10" s="38" t="s">
        <v>459</v>
      </c>
      <c r="B10" s="38"/>
      <c r="C10" s="39" t="str">
        <f aca="false">'Datos Imprimir'!E1</f>
        <v>PRV-042</v>
      </c>
      <c r="D10" s="40"/>
      <c r="F10" s="41" t="s">
        <v>460</v>
      </c>
      <c r="G10" s="34" t="str">
        <f aca="false">'Datos Imprimir'!N1</f>
        <v>55-57-76-70-70</v>
      </c>
      <c r="I10" s="42" t="s">
        <v>461</v>
      </c>
      <c r="J10" s="42"/>
      <c r="K10" s="42"/>
      <c r="L10" s="42"/>
    </row>
    <row r="11" customFormat="false" ht="12.75" hidden="false" customHeight="false" outlineLevel="0" collapsed="false">
      <c r="I11" s="43"/>
      <c r="J11" s="44"/>
      <c r="K11" s="44"/>
      <c r="L11" s="45" t="s">
        <v>462</v>
      </c>
    </row>
    <row r="12" customFormat="false" ht="12.75" hidden="false" customHeight="false" outlineLevel="0" collapsed="false">
      <c r="A12" s="20" t="s">
        <v>463</v>
      </c>
      <c r="B12" s="20"/>
      <c r="E12" s="46" t="str">
        <f aca="false">'Datos Imprimir'!O1</f>
        <v>ING. ALBERTO BECERRA</v>
      </c>
      <c r="F12" s="46"/>
      <c r="G12" s="46"/>
      <c r="H12" s="46"/>
      <c r="I12" s="43"/>
      <c r="J12" s="44"/>
      <c r="K12" s="44"/>
      <c r="L12" s="45" t="s">
        <v>464</v>
      </c>
    </row>
    <row r="13" customFormat="false" ht="12.75" hidden="false" customHeight="false" outlineLevel="0" collapsed="false">
      <c r="A13" s="47" t="s">
        <v>465</v>
      </c>
      <c r="B13" s="47"/>
      <c r="C13" s="47"/>
      <c r="D13" s="48"/>
      <c r="E13" s="46" t="str">
        <f aca="false">'Datos Imprimir'!P1</f>
        <v>Crédito</v>
      </c>
      <c r="F13" s="46" t="str">
        <f aca="false">'Datos Imprimir'!Q1&amp;" "&amp;"Dias"</f>
        <v>60 Dias</v>
      </c>
      <c r="G13" s="26"/>
      <c r="I13" s="49" t="s">
        <v>466</v>
      </c>
      <c r="J13" s="44"/>
      <c r="K13" s="44"/>
      <c r="L13" s="45" t="s">
        <v>467</v>
      </c>
    </row>
    <row r="14" customFormat="false" ht="12.75" hidden="false" customHeight="false" outlineLevel="0" collapsed="false">
      <c r="A14" s="50" t="s">
        <v>468</v>
      </c>
      <c r="B14" s="50"/>
      <c r="C14" s="50"/>
      <c r="D14" s="51"/>
      <c r="E14" s="52" t="str">
        <f aca="false">'Datos Imprimir'!AC1</f>
        <v>EM-S2</v>
      </c>
      <c r="F14" s="52"/>
      <c r="G14" s="46"/>
      <c r="I14" s="53" t="s">
        <v>469</v>
      </c>
      <c r="J14" s="46" t="str">
        <f aca="false">'Datos Imprimir'!S1</f>
        <v>General</v>
      </c>
      <c r="K14" s="54" t="s">
        <v>470</v>
      </c>
      <c r="L14" s="55" t="str">
        <f aca="false">'Datos Imprimir'!U1</f>
        <v>Varios</v>
      </c>
    </row>
    <row r="15" customFormat="false" ht="12.75" hidden="false" customHeight="false" outlineLevel="0" collapsed="false">
      <c r="A15" s="56" t="s">
        <v>471</v>
      </c>
      <c r="B15" s="56"/>
      <c r="C15" s="57" t="str">
        <f aca="false">'Datos Imprimir'!R1</f>
        <v>Nuestra Planta</v>
      </c>
      <c r="D15" s="58"/>
      <c r="H15" s="59"/>
      <c r="I15" s="60" t="s">
        <v>472</v>
      </c>
      <c r="J15" s="61" t="n">
        <f aca="false">'Datos Imprimir'!AB1</f>
        <v>42383</v>
      </c>
      <c r="K15" s="62" t="s">
        <v>473</v>
      </c>
      <c r="L15" s="63" t="n">
        <f aca="false">'Datos Imprimir'!AD1</f>
        <v>2</v>
      </c>
    </row>
    <row r="16" customFormat="false" ht="6.75" hidden="false" customHeight="true" outlineLevel="0" collapsed="false">
      <c r="A16" s="64"/>
      <c r="B16" s="64"/>
      <c r="C16" s="64"/>
      <c r="D16" s="40"/>
      <c r="E16" s="64"/>
      <c r="F16" s="64"/>
      <c r="G16" s="64"/>
      <c r="H16" s="64"/>
      <c r="I16" s="64"/>
      <c r="J16" s="64"/>
      <c r="K16" s="64"/>
      <c r="L16" s="64"/>
    </row>
    <row r="17" customFormat="false" ht="14.25" hidden="false" customHeight="true" outlineLevel="0" collapsed="false">
      <c r="A17" s="65" t="s">
        <v>474</v>
      </c>
      <c r="B17" s="66" t="s">
        <v>475</v>
      </c>
      <c r="C17" s="67" t="s">
        <v>476</v>
      </c>
      <c r="D17" s="67" t="s">
        <v>477</v>
      </c>
      <c r="E17" s="66" t="s">
        <v>478</v>
      </c>
      <c r="F17" s="66" t="s">
        <v>479</v>
      </c>
      <c r="G17" s="66" t="s">
        <v>480</v>
      </c>
      <c r="H17" s="66"/>
      <c r="I17" s="66"/>
      <c r="J17" s="66" t="s">
        <v>481</v>
      </c>
      <c r="K17" s="66" t="s">
        <v>482</v>
      </c>
      <c r="L17" s="68" t="s">
        <v>483</v>
      </c>
    </row>
    <row r="18" s="76" customFormat="true" ht="11.25" hidden="false" customHeight="true" outlineLevel="0" collapsed="false">
      <c r="A18" s="69" t="n">
        <f aca="false">'Datos Imprimir'!A1</f>
        <v>1</v>
      </c>
      <c r="B18" s="70" t="str">
        <f aca="false">IF(C18="","",'Datos Imprimir'!T1)</f>
        <v>Planeacion</v>
      </c>
      <c r="C18" s="70" t="str">
        <f aca="false">IF('Datos Imprimir'!W1="","",'Datos Imprimir'!W1)</f>
        <v>MAD-0049</v>
      </c>
      <c r="D18" s="71" t="str">
        <f aca="false">IF('Datos Imprimir'!X1="","",'Datos Imprimir'!AA1)</f>
        <v>N/A</v>
      </c>
      <c r="E18" s="72" t="n">
        <f aca="false">IF(C18="","",'Datos Imprimir'!V1)</f>
        <v>20</v>
      </c>
      <c r="F18" s="72" t="str">
        <f aca="false">IF(C18="","",'Datos Imprimir'!AF1)</f>
        <v>KGS</v>
      </c>
      <c r="G18" s="73" t="str">
        <f aca="false">IF(C18="","",'Datos Imprimir'!AE1)</f>
        <v>POLISH  (PASTA BLANCA)</v>
      </c>
      <c r="H18" s="73"/>
      <c r="I18" s="73"/>
      <c r="J18" s="74" t="n">
        <f aca="false">IF(C18="","",'Datos Imprimir'!X1)</f>
        <v>20.511</v>
      </c>
      <c r="K18" s="72" t="n">
        <f aca="false">IF(C18="","",'Datos Imprimir'!AG1)</f>
        <v>410.22</v>
      </c>
      <c r="L18" s="75" t="n">
        <f aca="false">IF(C18="","",'Datos Imprimir'!AH1)</f>
        <v>0</v>
      </c>
    </row>
    <row r="19" customFormat="false" ht="12.75" hidden="false" customHeight="false" outlineLevel="0" collapsed="false">
      <c r="A19" s="77" t="n">
        <f aca="false">IF(C18="","",A18+1)</f>
        <v>2</v>
      </c>
      <c r="B19" s="70" t="str">
        <f aca="false">IF(C19="","",'Datos Imprimir'!T2)</f>
        <v>Planeacion</v>
      </c>
      <c r="C19" s="70" t="str">
        <f aca="false">IF('Datos Imprimir'!W2="","",'Datos Imprimir'!W2)</f>
        <v>MAD-0111</v>
      </c>
      <c r="D19" s="71" t="str">
        <f aca="false">IF('Datos Imprimir'!X2="","",'Datos Imprimir'!AA2)</f>
        <v>N/A</v>
      </c>
      <c r="E19" s="72" t="n">
        <f aca="false">IF(C19="","",'Datos Imprimir'!V2)</f>
        <v>56</v>
      </c>
      <c r="F19" s="72" t="str">
        <f aca="false">IF(C19="","",'Datos Imprimir'!AF2)</f>
        <v>KGS</v>
      </c>
      <c r="G19" s="73" t="str">
        <f aca="false">IF(C19="","",'Datos Imprimir'!AE2)</f>
        <v>CERA DESMOLDANTE   CP500</v>
      </c>
      <c r="H19" s="73"/>
      <c r="I19" s="73"/>
      <c r="J19" s="74" t="n">
        <f aca="false">IF(C19="","",'Datos Imprimir'!X2)</f>
        <v>69.831</v>
      </c>
      <c r="K19" s="72" t="n">
        <f aca="false">IF(C19="","",'Datos Imprimir'!AG2)</f>
        <v>3910.536</v>
      </c>
      <c r="L19" s="75" t="n">
        <f aca="false">IF(C19="","",'Datos Imprimir'!AH2)</f>
        <v>0</v>
      </c>
    </row>
    <row r="20" customFormat="false" ht="15" hidden="false" customHeight="true" outlineLevel="0" collapsed="false">
      <c r="A20" s="77" t="n">
        <f aca="false">IF(C19="","",A19+1)</f>
        <v>3</v>
      </c>
      <c r="B20" s="70" t="str">
        <f aca="false">IF(C20="","",'Datos Imprimir'!T3)</f>
        <v>Planeacion</v>
      </c>
      <c r="C20" s="70" t="str">
        <f aca="false">IF('Datos Imprimir'!W3="","",'Datos Imprimir'!W3)</f>
        <v>MAD-0115</v>
      </c>
      <c r="D20" s="71" t="str">
        <f aca="false">IF('Datos Imprimir'!X3="","",'Datos Imprimir'!AA3)</f>
        <v>N/A</v>
      </c>
      <c r="E20" s="72" t="n">
        <f aca="false">IF(C20="","",'Datos Imprimir'!V3)</f>
        <v>240</v>
      </c>
      <c r="F20" s="72" t="str">
        <f aca="false">IF(C20="","",'Datos Imprimir'!AF3)</f>
        <v>MTS</v>
      </c>
      <c r="G20" s="73" t="str">
        <f aca="false">IF(C20="","",'Datos Imprimir'!AE3)</f>
        <v>COREMAT 200 BCO N1022063553 </v>
      </c>
      <c r="H20" s="73"/>
      <c r="I20" s="73"/>
      <c r="J20" s="74" t="n">
        <f aca="false">IF(C20="","",'Datos Imprimir'!X3)</f>
        <v>30.24</v>
      </c>
      <c r="K20" s="72" t="n">
        <f aca="false">IF(C20="","",'Datos Imprimir'!AG3)</f>
        <v>7257.6</v>
      </c>
      <c r="L20" s="75" t="n">
        <f aca="false">IF(C20="","",'Datos Imprimir'!AH3)</f>
        <v>0</v>
      </c>
    </row>
    <row r="21" customFormat="false" ht="15" hidden="false" customHeight="true" outlineLevel="0" collapsed="false">
      <c r="A21" s="77" t="n">
        <f aca="false">IF(C20="","",A20+1)</f>
        <v>4</v>
      </c>
      <c r="B21" s="70" t="str">
        <f aca="false">IF(C21="","",'Datos Imprimir'!T4)</f>
        <v>Planeacion</v>
      </c>
      <c r="C21" s="70" t="str">
        <f aca="false">IF('Datos Imprimir'!W4="","",'Datos Imprimir'!W4)</f>
        <v>MAP-0001</v>
      </c>
      <c r="D21" s="71" t="str">
        <f aca="false">IF('Datos Imprimir'!X4="","",'Datos Imprimir'!AA4)</f>
        <v>N/A</v>
      </c>
      <c r="E21" s="72" t="n">
        <f aca="false">IF(C21="","",'Datos Imprimir'!V4)</f>
        <v>44.7</v>
      </c>
      <c r="F21" s="72" t="str">
        <f aca="false">IF(C21="","",'Datos Imprimir'!AF4)</f>
        <v>KGS</v>
      </c>
      <c r="G21" s="73" t="str">
        <f aca="false">IF(C21="","",'Datos Imprimir'!AE4)</f>
        <v>ROVING  </v>
      </c>
      <c r="H21" s="73"/>
      <c r="I21" s="73"/>
      <c r="J21" s="74" t="n">
        <f aca="false">IF(C21="","",'Datos Imprimir'!X4)</f>
        <v>24.8</v>
      </c>
      <c r="K21" s="72" t="n">
        <f aca="false">IF(C21="","",'Datos Imprimir'!AG4)</f>
        <v>1108.56</v>
      </c>
      <c r="L21" s="75" t="n">
        <f aca="false">IF(C21="","",'Datos Imprimir'!AH4)</f>
        <v>0</v>
      </c>
    </row>
    <row r="22" customFormat="false" ht="15.75" hidden="false" customHeight="true" outlineLevel="0" collapsed="false">
      <c r="A22" s="77" t="n">
        <f aca="false">IF(C21="","",A21+1)</f>
        <v>5</v>
      </c>
      <c r="B22" s="70" t="str">
        <f aca="false">IF(C22="","",'Datos Imprimir'!T5)</f>
        <v>Planeacion</v>
      </c>
      <c r="C22" s="70" t="str">
        <f aca="false">IF('Datos Imprimir'!W5="","",'Datos Imprimir'!W5)</f>
        <v>MAP-0003</v>
      </c>
      <c r="D22" s="71" t="str">
        <f aca="false">IF('Datos Imprimir'!X5="","",'Datos Imprimir'!AA5)</f>
        <v>N/A</v>
      </c>
      <c r="E22" s="72" t="n">
        <f aca="false">IF(C22="","",'Datos Imprimir'!V5)</f>
        <v>91</v>
      </c>
      <c r="F22" s="72" t="str">
        <f aca="false">IF(C22="","",'Datos Imprimir'!AF5)</f>
        <v>KGS</v>
      </c>
      <c r="G22" s="73" t="str">
        <f aca="false">IF(C22="","",'Datos Imprimir'!AE5)</f>
        <v>CATALIZADOR BUTANOX M-50  </v>
      </c>
      <c r="H22" s="73"/>
      <c r="I22" s="73"/>
      <c r="J22" s="74" t="n">
        <f aca="false">IF(C22="","",'Datos Imprimir'!X5)</f>
        <v>124.1</v>
      </c>
      <c r="K22" s="72" t="n">
        <f aca="false">IF(C22="","",'Datos Imprimir'!AG5)</f>
        <v>11293.1</v>
      </c>
      <c r="L22" s="75" t="n">
        <f aca="false">IF(C22="","",'Datos Imprimir'!AH5)</f>
        <v>0</v>
      </c>
    </row>
    <row r="23" customFormat="false" ht="12.75" hidden="false" customHeight="true" outlineLevel="0" collapsed="false">
      <c r="A23" s="77" t="n">
        <f aca="false">IF(C22="","",A22+1)</f>
        <v>6</v>
      </c>
      <c r="B23" s="70" t="str">
        <f aca="false">IF(C23="","",'Datos Imprimir'!T6)</f>
        <v>Planeacion</v>
      </c>
      <c r="C23" s="70" t="str">
        <f aca="false">IF('Datos Imprimir'!W6="","",'Datos Imprimir'!W6)</f>
        <v>MAP-0004</v>
      </c>
      <c r="D23" s="71" t="str">
        <f aca="false">IF('Datos Imprimir'!X6="","",'Datos Imprimir'!AA6)</f>
        <v>N/A</v>
      </c>
      <c r="E23" s="72" t="n">
        <f aca="false">IF(C23="","",'Datos Imprimir'!V6)</f>
        <v>8</v>
      </c>
      <c r="F23" s="72" t="str">
        <f aca="false">IF(C23="","",'Datos Imprimir'!AF6)</f>
        <v>KGS</v>
      </c>
      <c r="G23" s="73" t="str">
        <f aca="false">IF(C23="","",'Datos Imprimir'!AE6)</f>
        <v>DIMETIL ANILINA  </v>
      </c>
      <c r="H23" s="73"/>
      <c r="I23" s="73"/>
      <c r="J23" s="74" t="n">
        <f aca="false">IF(C23="","",'Datos Imprimir'!X6)</f>
        <v>143.676</v>
      </c>
      <c r="K23" s="72" t="n">
        <f aca="false">IF(C23="","",'Datos Imprimir'!AG6)</f>
        <v>1149.408</v>
      </c>
      <c r="L23" s="75" t="n">
        <f aca="false">IF(C23="","",'Datos Imprimir'!AH6)</f>
        <v>0</v>
      </c>
    </row>
    <row r="24" customFormat="false" ht="15" hidden="false" customHeight="true" outlineLevel="0" collapsed="false">
      <c r="A24" s="77" t="n">
        <f aca="false">IF(C23="","",A23+1)</f>
        <v>7</v>
      </c>
      <c r="B24" s="70" t="str">
        <f aca="false">IF(C24="","",'Datos Imprimir'!T7)</f>
        <v>Planeacion</v>
      </c>
      <c r="C24" s="70" t="str">
        <f aca="false">IF('Datos Imprimir'!W7="","",'Datos Imprimir'!W7)</f>
        <v>MAP-0011</v>
      </c>
      <c r="D24" s="71" t="str">
        <f aca="false">IF('Datos Imprimir'!X7="","",'Datos Imprimir'!AA7)</f>
        <v>N/A</v>
      </c>
      <c r="E24" s="72" t="n">
        <f aca="false">IF(C24="","",'Datos Imprimir'!V7)</f>
        <v>4</v>
      </c>
      <c r="F24" s="72" t="str">
        <f aca="false">IF(C24="","",'Datos Imprimir'!AF7)</f>
        <v>KGS</v>
      </c>
      <c r="G24" s="73" t="str">
        <f aca="false">IF(C24="","",'Datos Imprimir'!AE7)</f>
        <v>COBALTO  </v>
      </c>
      <c r="H24" s="73"/>
      <c r="I24" s="73"/>
      <c r="J24" s="74" t="n">
        <f aca="false">IF(C24="","",'Datos Imprimir'!X7)</f>
        <v>133.686</v>
      </c>
      <c r="K24" s="72" t="n">
        <f aca="false">IF(C24="","",'Datos Imprimir'!AG7)</f>
        <v>534.744</v>
      </c>
      <c r="L24" s="75" t="n">
        <f aca="false">IF(C24="","",'Datos Imprimir'!AH7)</f>
        <v>0</v>
      </c>
    </row>
    <row r="25" customFormat="false" ht="14.25" hidden="false" customHeight="true" outlineLevel="0" collapsed="false">
      <c r="A25" s="77" t="n">
        <f aca="false">IF(C24="","",A24+1)</f>
        <v>8</v>
      </c>
      <c r="B25" s="70" t="str">
        <f aca="false">IF(C25="","",'Datos Imprimir'!T8)</f>
        <v>Planeacion</v>
      </c>
      <c r="C25" s="70" t="str">
        <f aca="false">IF('Datos Imprimir'!W8="","",'Datos Imprimir'!W8)</f>
        <v>MAP-0016</v>
      </c>
      <c r="D25" s="71" t="str">
        <f aca="false">IF('Datos Imprimir'!X8="","",'Datos Imprimir'!AA8)</f>
        <v>N/A</v>
      </c>
      <c r="E25" s="72" t="n">
        <f aca="false">IF(C25="","",'Datos Imprimir'!V8)</f>
        <v>120</v>
      </c>
      <c r="F25" s="72" t="str">
        <f aca="false">IF(C25="","",'Datos Imprimir'!AF8)</f>
        <v>KGS</v>
      </c>
      <c r="G25" s="73" t="str">
        <f aca="false">IF(C25="","",'Datos Imprimir'!AE8)</f>
        <v>ESPUMA POLIURETANO A  </v>
      </c>
      <c r="H25" s="73"/>
      <c r="I25" s="73"/>
      <c r="J25" s="74" t="n">
        <f aca="false">IF(C25="","",'Datos Imprimir'!X8)</f>
        <v>65.7</v>
      </c>
      <c r="K25" s="72" t="n">
        <f aca="false">IF(C25="","",'Datos Imprimir'!AG8)</f>
        <v>7884</v>
      </c>
      <c r="L25" s="75" t="n">
        <f aca="false">IF(C25="","",'Datos Imprimir'!AH8)</f>
        <v>0</v>
      </c>
    </row>
    <row r="26" customFormat="false" ht="15" hidden="false" customHeight="true" outlineLevel="0" collapsed="false">
      <c r="A26" s="77" t="n">
        <f aca="false">IF(C25="","",A25+1)</f>
        <v>9</v>
      </c>
      <c r="B26" s="70" t="str">
        <f aca="false">IF(C26="","",'Datos Imprimir'!T9)</f>
        <v>Planeacion</v>
      </c>
      <c r="C26" s="70" t="str">
        <f aca="false">IF('Datos Imprimir'!W9="","",'Datos Imprimir'!W9)</f>
        <v>MAP-0017</v>
      </c>
      <c r="D26" s="71" t="str">
        <f aca="false">IF('Datos Imprimir'!X9="","",'Datos Imprimir'!AA9)</f>
        <v>N/A</v>
      </c>
      <c r="E26" s="72" t="n">
        <f aca="false">IF(C26="","",'Datos Imprimir'!V9)</f>
        <v>120</v>
      </c>
      <c r="F26" s="72" t="str">
        <f aca="false">IF(C26="","",'Datos Imprimir'!AF9)</f>
        <v>KGS</v>
      </c>
      <c r="G26" s="73" t="str">
        <f aca="false">IF(C26="","",'Datos Imprimir'!AE9)</f>
        <v>ESPUMA POLIURETANO B  </v>
      </c>
      <c r="H26" s="73"/>
      <c r="I26" s="73"/>
      <c r="J26" s="74" t="n">
        <f aca="false">IF(C26="","",'Datos Imprimir'!X9)</f>
        <v>65.7</v>
      </c>
      <c r="K26" s="72" t="n">
        <f aca="false">IF(C26="","",'Datos Imprimir'!AG9)</f>
        <v>7884</v>
      </c>
      <c r="L26" s="75" t="n">
        <f aca="false">IF(C26="","",'Datos Imprimir'!AH9)</f>
        <v>0</v>
      </c>
    </row>
    <row r="27" customFormat="false" ht="15" hidden="true" customHeight="true" outlineLevel="0" collapsed="false">
      <c r="A27" s="77" t="n">
        <f aca="false">IF(C26="","",A26+1)</f>
        <v>10</v>
      </c>
      <c r="B27" s="70" t="str">
        <f aca="false">IF(C27="","",'Datos Imprimir'!T10)</f>
        <v/>
      </c>
      <c r="C27" s="70" t="str">
        <f aca="false">IF('Datos Imprimir'!W10="","",'Datos Imprimir'!W10)</f>
        <v/>
      </c>
      <c r="D27" s="71" t="str">
        <f aca="false">IF('Datos Imprimir'!X10="","",'Datos Imprimir'!AA10)</f>
        <v/>
      </c>
      <c r="E27" s="72" t="str">
        <f aca="false">IF(C27="","",'Datos Imprimir'!V10)</f>
        <v/>
      </c>
      <c r="F27" s="72" t="str">
        <f aca="false">IF(C27="","",'Datos Imprimir'!AF10)</f>
        <v/>
      </c>
      <c r="G27" s="73" t="str">
        <f aca="false">IF(C27="","",'Datos Imprimir'!AE10)</f>
        <v/>
      </c>
      <c r="H27" s="73"/>
      <c r="I27" s="73"/>
      <c r="J27" s="74" t="str">
        <f aca="false">IF(C27="","",'Datos Imprimir'!X10)</f>
        <v/>
      </c>
      <c r="K27" s="72" t="str">
        <f aca="false">IF(C27="","",'Datos Imprimir'!AG10)</f>
        <v/>
      </c>
      <c r="L27" s="75" t="str">
        <f aca="false">IF(C27="","",'Datos Imprimir'!AH10)</f>
        <v/>
      </c>
    </row>
    <row r="28" customFormat="false" ht="15" hidden="true" customHeight="true" outlineLevel="0" collapsed="false">
      <c r="A28" s="77" t="str">
        <f aca="false">IF(C27="","",A27+1)</f>
        <v/>
      </c>
      <c r="B28" s="70" t="str">
        <f aca="false">IF(C28="","",'Datos Imprimir'!T11)</f>
        <v/>
      </c>
      <c r="C28" s="70" t="str">
        <f aca="false">IF('Datos Imprimir'!W11="","",'Datos Imprimir'!W11)</f>
        <v/>
      </c>
      <c r="D28" s="71" t="str">
        <f aca="false">IF('Datos Imprimir'!X11="","",'Datos Imprimir'!AA11)</f>
        <v/>
      </c>
      <c r="E28" s="72" t="str">
        <f aca="false">IF(C28="","",'Datos Imprimir'!V11)</f>
        <v/>
      </c>
      <c r="F28" s="72" t="str">
        <f aca="false">IF(C28="","",'Datos Imprimir'!AF11)</f>
        <v/>
      </c>
      <c r="G28" s="73" t="str">
        <f aca="false">IF(C28="","",'Datos Imprimir'!AE11)</f>
        <v/>
      </c>
      <c r="H28" s="73"/>
      <c r="I28" s="73"/>
      <c r="J28" s="74" t="str">
        <f aca="false">IF(C28="","",'Datos Imprimir'!X11)</f>
        <v/>
      </c>
      <c r="K28" s="72" t="str">
        <f aca="false">IF(C28="","",'Datos Imprimir'!AG11)</f>
        <v/>
      </c>
      <c r="L28" s="75" t="str">
        <f aca="false">IF(C28="","",'Datos Imprimir'!AH11)</f>
        <v/>
      </c>
    </row>
    <row r="29" customFormat="false" ht="15" hidden="true" customHeight="true" outlineLevel="0" collapsed="false">
      <c r="A29" s="77" t="str">
        <f aca="false">IF(C28="","",A28+1)</f>
        <v/>
      </c>
      <c r="B29" s="70" t="str">
        <f aca="false">IF(C29="","",'Datos Imprimir'!T12)</f>
        <v/>
      </c>
      <c r="C29" s="70" t="str">
        <f aca="false">IF('Datos Imprimir'!W12="","",'Datos Imprimir'!W12)</f>
        <v/>
      </c>
      <c r="D29" s="71" t="str">
        <f aca="false">IF('Datos Imprimir'!X12="","",'Datos Imprimir'!AA12)</f>
        <v/>
      </c>
      <c r="E29" s="72" t="str">
        <f aca="false">IF(C29="","",'Datos Imprimir'!V12)</f>
        <v/>
      </c>
      <c r="F29" s="72" t="str">
        <f aca="false">IF(C29="","",'Datos Imprimir'!AF12)</f>
        <v/>
      </c>
      <c r="G29" s="73" t="str">
        <f aca="false">IF(C29="","",'Datos Imprimir'!AE12)</f>
        <v/>
      </c>
      <c r="H29" s="73"/>
      <c r="I29" s="73"/>
      <c r="J29" s="74" t="str">
        <f aca="false">IF(C29="","",'Datos Imprimir'!X12)</f>
        <v/>
      </c>
      <c r="K29" s="72" t="str">
        <f aca="false">IF(C29="","",'Datos Imprimir'!AG12)</f>
        <v/>
      </c>
      <c r="L29" s="75" t="str">
        <f aca="false">IF(C29="","",'Datos Imprimir'!AH12)</f>
        <v/>
      </c>
    </row>
    <row r="30" s="76" customFormat="true" ht="15" hidden="true" customHeight="true" outlineLevel="0" collapsed="false">
      <c r="A30" s="77" t="str">
        <f aca="false">IF(C29="","",A29+1)</f>
        <v/>
      </c>
      <c r="B30" s="70" t="str">
        <f aca="false">IF(C30="","",'Datos Imprimir'!T13)</f>
        <v/>
      </c>
      <c r="C30" s="70" t="str">
        <f aca="false">IF('Datos Imprimir'!W13="","",'Datos Imprimir'!W13)</f>
        <v/>
      </c>
      <c r="D30" s="71" t="str">
        <f aca="false">IF('Datos Imprimir'!X13="","",'Datos Imprimir'!AA13)</f>
        <v/>
      </c>
      <c r="E30" s="72" t="str">
        <f aca="false">IF(C30="","",'Datos Imprimir'!V13)</f>
        <v/>
      </c>
      <c r="F30" s="72" t="str">
        <f aca="false">IF(C30="","",'Datos Imprimir'!AF13)</f>
        <v/>
      </c>
      <c r="G30" s="73" t="str">
        <f aca="false">IF(C30="","",'Datos Imprimir'!AE13)</f>
        <v/>
      </c>
      <c r="H30" s="73"/>
      <c r="I30" s="73"/>
      <c r="J30" s="74" t="str">
        <f aca="false">IF(C30="","",'Datos Imprimir'!X13)</f>
        <v/>
      </c>
      <c r="K30" s="72" t="str">
        <f aca="false">IF(C30="","",'Datos Imprimir'!AG13)</f>
        <v/>
      </c>
      <c r="L30" s="75" t="str">
        <f aca="false">IF(C30="","",'Datos Imprimir'!AH13)</f>
        <v/>
      </c>
    </row>
    <row r="31" s="76" customFormat="true" ht="15" hidden="true" customHeight="true" outlineLevel="0" collapsed="false">
      <c r="A31" s="77" t="str">
        <f aca="false">IF(C30="","",A30+1)</f>
        <v/>
      </c>
      <c r="B31" s="70" t="str">
        <f aca="false">IF(C31="","",'Datos Imprimir'!T14)</f>
        <v/>
      </c>
      <c r="C31" s="70" t="str">
        <f aca="false">IF('Datos Imprimir'!W14="","",'Datos Imprimir'!W14)</f>
        <v/>
      </c>
      <c r="D31" s="71" t="str">
        <f aca="false">IF('Datos Imprimir'!X14="","",'Datos Imprimir'!AA14)</f>
        <v/>
      </c>
      <c r="E31" s="72" t="str">
        <f aca="false">IF(C31="","",'Datos Imprimir'!V14)</f>
        <v/>
      </c>
      <c r="F31" s="72" t="str">
        <f aca="false">IF(C31="","",'Datos Imprimir'!AF14)</f>
        <v/>
      </c>
      <c r="G31" s="73" t="str">
        <f aca="false">IF(C31="","",'Datos Imprimir'!AE14)</f>
        <v/>
      </c>
      <c r="H31" s="73"/>
      <c r="I31" s="73"/>
      <c r="J31" s="74" t="str">
        <f aca="false">IF(C31="","",'Datos Imprimir'!X14)</f>
        <v/>
      </c>
      <c r="K31" s="72" t="str">
        <f aca="false">IF(C31="","",'Datos Imprimir'!AG14)</f>
        <v/>
      </c>
      <c r="L31" s="75" t="str">
        <f aca="false">IF(C31="","",'Datos Imprimir'!AH14)</f>
        <v/>
      </c>
    </row>
    <row r="32" customFormat="false" ht="15" hidden="true" customHeight="true" outlineLevel="0" collapsed="false">
      <c r="A32" s="77" t="str">
        <f aca="false">IF(C31="","",A31+1)</f>
        <v/>
      </c>
      <c r="B32" s="70" t="str">
        <f aca="false">IF(C32="","",'Datos Imprimir'!T15)</f>
        <v/>
      </c>
      <c r="C32" s="70" t="str">
        <f aca="false">IF('Datos Imprimir'!W15="","",'Datos Imprimir'!W15)</f>
        <v/>
      </c>
      <c r="D32" s="71" t="str">
        <f aca="false">IF('Datos Imprimir'!X15="","",'Datos Imprimir'!AA15)</f>
        <v/>
      </c>
      <c r="E32" s="72" t="str">
        <f aca="false">IF(C32="","",'Datos Imprimir'!V15)</f>
        <v/>
      </c>
      <c r="F32" s="72" t="str">
        <f aca="false">IF(C32="","",'Datos Imprimir'!AF15)</f>
        <v/>
      </c>
      <c r="G32" s="73" t="str">
        <f aca="false">IF(C32="","",'Datos Imprimir'!AE15)</f>
        <v/>
      </c>
      <c r="H32" s="73"/>
      <c r="I32" s="73"/>
      <c r="J32" s="74" t="str">
        <f aca="false">IF(C32="","",'Datos Imprimir'!X15)</f>
        <v/>
      </c>
      <c r="K32" s="72" t="str">
        <f aca="false">IF(C32="","",'Datos Imprimir'!AG15)</f>
        <v/>
      </c>
      <c r="L32" s="75" t="str">
        <f aca="false">IF(C32="","",'Datos Imprimir'!AH15)</f>
        <v/>
      </c>
    </row>
    <row r="33" customFormat="false" ht="15" hidden="true" customHeight="true" outlineLevel="0" collapsed="false">
      <c r="A33" s="77" t="str">
        <f aca="false">IF(C32="","",A32+1)</f>
        <v/>
      </c>
      <c r="B33" s="70" t="str">
        <f aca="false">IF(C33="","",'Datos Imprimir'!T16)</f>
        <v/>
      </c>
      <c r="C33" s="70" t="str">
        <f aca="false">IF('Datos Imprimir'!W16="","",'Datos Imprimir'!W16)</f>
        <v/>
      </c>
      <c r="D33" s="71" t="str">
        <f aca="false">IF('Datos Imprimir'!X16="","",'Datos Imprimir'!AA16)</f>
        <v/>
      </c>
      <c r="E33" s="72" t="str">
        <f aca="false">IF(C33="","",'Datos Imprimir'!V16)</f>
        <v/>
      </c>
      <c r="F33" s="72" t="str">
        <f aca="false">IF(C33="","",'Datos Imprimir'!AF16)</f>
        <v/>
      </c>
      <c r="G33" s="73" t="str">
        <f aca="false">IF(C33="","",'Datos Imprimir'!AE16)</f>
        <v/>
      </c>
      <c r="H33" s="73"/>
      <c r="I33" s="73"/>
      <c r="J33" s="74" t="str">
        <f aca="false">IF(C33="","",'Datos Imprimir'!X16)</f>
        <v/>
      </c>
      <c r="K33" s="72" t="str">
        <f aca="false">IF(C33="","",'Datos Imprimir'!AG16)</f>
        <v/>
      </c>
      <c r="L33" s="75" t="str">
        <f aca="false">IF(C33="","",'Datos Imprimir'!AH16)</f>
        <v/>
      </c>
    </row>
    <row r="34" customFormat="false" ht="15" hidden="true" customHeight="true" outlineLevel="0" collapsed="false">
      <c r="A34" s="77" t="str">
        <f aca="false">IF(C33="","",A33+1)</f>
        <v/>
      </c>
      <c r="B34" s="70" t="str">
        <f aca="false">IF(C34="","",'Datos Imprimir'!T17)</f>
        <v/>
      </c>
      <c r="C34" s="70" t="str">
        <f aca="false">IF('Datos Imprimir'!W17="","",'Datos Imprimir'!W17)</f>
        <v/>
      </c>
      <c r="D34" s="71" t="str">
        <f aca="false">IF('Datos Imprimir'!X17="","",'Datos Imprimir'!AA17)</f>
        <v/>
      </c>
      <c r="E34" s="72" t="str">
        <f aca="false">IF(C34="","",'Datos Imprimir'!V17)</f>
        <v/>
      </c>
      <c r="F34" s="72" t="str">
        <f aca="false">IF(C34="","",'Datos Imprimir'!AF17)</f>
        <v/>
      </c>
      <c r="G34" s="73" t="str">
        <f aca="false">IF(C34="","",'Datos Imprimir'!AE17)</f>
        <v/>
      </c>
      <c r="H34" s="73"/>
      <c r="I34" s="73"/>
      <c r="J34" s="74" t="str">
        <f aca="false">IF(C34="","",'Datos Imprimir'!X17)</f>
        <v/>
      </c>
      <c r="K34" s="72" t="str">
        <f aca="false">IF(C34="","",'Datos Imprimir'!AG17)</f>
        <v/>
      </c>
      <c r="L34" s="75" t="str">
        <f aca="false">IF(C34="","",'Datos Imprimir'!AH17)</f>
        <v/>
      </c>
    </row>
    <row r="35" customFormat="false" ht="15" hidden="true" customHeight="true" outlineLevel="0" collapsed="false">
      <c r="A35" s="77" t="str">
        <f aca="false">IF(C34="","",A34+1)</f>
        <v/>
      </c>
      <c r="B35" s="70" t="str">
        <f aca="false">IF(C35="","",'Datos Imprimir'!T18)</f>
        <v/>
      </c>
      <c r="C35" s="70" t="str">
        <f aca="false">IF('Datos Imprimir'!W18="","",'Datos Imprimir'!W18)</f>
        <v/>
      </c>
      <c r="D35" s="71" t="str">
        <f aca="false">IF('Datos Imprimir'!X18="","",'Datos Imprimir'!AA18)</f>
        <v/>
      </c>
      <c r="E35" s="72" t="str">
        <f aca="false">IF(C35="","",'Datos Imprimir'!V18)</f>
        <v/>
      </c>
      <c r="F35" s="72" t="str">
        <f aca="false">IF(C35="","",'Datos Imprimir'!AF18)</f>
        <v/>
      </c>
      <c r="G35" s="73" t="str">
        <f aca="false">IF(C35="","",'Datos Imprimir'!AE18)</f>
        <v/>
      </c>
      <c r="H35" s="73"/>
      <c r="I35" s="73"/>
      <c r="J35" s="74" t="str">
        <f aca="false">IF(C35="","",'Datos Imprimir'!X18)</f>
        <v/>
      </c>
      <c r="K35" s="72" t="str">
        <f aca="false">IF(C35="","",'Datos Imprimir'!AG18)</f>
        <v/>
      </c>
      <c r="L35" s="75" t="str">
        <f aca="false">IF(C35="","",'Datos Imprimir'!AH18)</f>
        <v/>
      </c>
    </row>
    <row r="36" customFormat="false" ht="15" hidden="true" customHeight="true" outlineLevel="0" collapsed="false">
      <c r="A36" s="77" t="str">
        <f aca="false">IF(C35="","",A35+1)</f>
        <v/>
      </c>
      <c r="B36" s="70" t="str">
        <f aca="false">IF(C36="","",'Datos Imprimir'!T19)</f>
        <v/>
      </c>
      <c r="C36" s="70" t="str">
        <f aca="false">IF('Datos Imprimir'!W19="","",'Datos Imprimir'!W19)</f>
        <v/>
      </c>
      <c r="D36" s="71" t="str">
        <f aca="false">IF('Datos Imprimir'!X19="","",'Datos Imprimir'!AA19)</f>
        <v/>
      </c>
      <c r="E36" s="72" t="str">
        <f aca="false">IF(C36="","",'Datos Imprimir'!V19)</f>
        <v/>
      </c>
      <c r="F36" s="72" t="str">
        <f aca="false">IF(C36="","",'Datos Imprimir'!AF19)</f>
        <v/>
      </c>
      <c r="G36" s="73" t="str">
        <f aca="false">IF(C36="","",'Datos Imprimir'!AE19)</f>
        <v/>
      </c>
      <c r="H36" s="73"/>
      <c r="I36" s="73"/>
      <c r="J36" s="74" t="str">
        <f aca="false">IF(C36="","",'Datos Imprimir'!X19)</f>
        <v/>
      </c>
      <c r="K36" s="72" t="str">
        <f aca="false">IF(C36="","",'Datos Imprimir'!AG19)</f>
        <v/>
      </c>
      <c r="L36" s="75" t="str">
        <f aca="false">IF(C36="","",'Datos Imprimir'!AH19)</f>
        <v/>
      </c>
    </row>
    <row r="37" customFormat="false" ht="15" hidden="true" customHeight="true" outlineLevel="0" collapsed="false">
      <c r="A37" s="77" t="str">
        <f aca="false">IF(C36="","",A36+1)</f>
        <v/>
      </c>
      <c r="B37" s="70" t="str">
        <f aca="false">IF(C37="","",'Datos Imprimir'!T20)</f>
        <v/>
      </c>
      <c r="C37" s="70" t="str">
        <f aca="false">IF('Datos Imprimir'!W20="","",'Datos Imprimir'!W20)</f>
        <v/>
      </c>
      <c r="D37" s="71" t="str">
        <f aca="false">IF('Datos Imprimir'!X20="","",'Datos Imprimir'!AA20)</f>
        <v/>
      </c>
      <c r="E37" s="72" t="str">
        <f aca="false">IF(C37="","",'Datos Imprimir'!V20)</f>
        <v/>
      </c>
      <c r="F37" s="72" t="str">
        <f aca="false">IF(C37="","",'Datos Imprimir'!AF20)</f>
        <v/>
      </c>
      <c r="G37" s="73" t="str">
        <f aca="false">IF(C37="","",'Datos Imprimir'!AE20)</f>
        <v/>
      </c>
      <c r="H37" s="73"/>
      <c r="I37" s="73"/>
      <c r="J37" s="74" t="str">
        <f aca="false">IF(C37="","",'Datos Imprimir'!X20)</f>
        <v/>
      </c>
      <c r="K37" s="72" t="str">
        <f aca="false">IF(C37="","",'Datos Imprimir'!AG20)</f>
        <v/>
      </c>
      <c r="L37" s="75" t="str">
        <f aca="false">IF(C37="","",'Datos Imprimir'!AH20)</f>
        <v/>
      </c>
    </row>
    <row r="38" customFormat="false" ht="15" hidden="true" customHeight="true" outlineLevel="0" collapsed="false">
      <c r="A38" s="77" t="str">
        <f aca="false">IF(C37="","",A37+1)</f>
        <v/>
      </c>
      <c r="B38" s="70" t="str">
        <f aca="false">IF(C38="","",'Datos Imprimir'!T21)</f>
        <v/>
      </c>
      <c r="C38" s="70" t="str">
        <f aca="false">IF('Datos Imprimir'!W21="","",'Datos Imprimir'!W21)</f>
        <v/>
      </c>
      <c r="D38" s="71" t="str">
        <f aca="false">IF('Datos Imprimir'!X21="","",'Datos Imprimir'!AA21)</f>
        <v/>
      </c>
      <c r="E38" s="72" t="str">
        <f aca="false">IF(C38="","",'Datos Imprimir'!V21)</f>
        <v/>
      </c>
      <c r="F38" s="72" t="str">
        <f aca="false">IF(C38="","",'Datos Imprimir'!AF21)</f>
        <v/>
      </c>
      <c r="G38" s="73" t="str">
        <f aca="false">IF(C38="","",'Datos Imprimir'!AE21)</f>
        <v/>
      </c>
      <c r="H38" s="73"/>
      <c r="I38" s="73"/>
      <c r="J38" s="74" t="str">
        <f aca="false">IF(C38="","",'Datos Imprimir'!X21)</f>
        <v/>
      </c>
      <c r="K38" s="72" t="str">
        <f aca="false">IF(C38="","",'Datos Imprimir'!AG21)</f>
        <v/>
      </c>
      <c r="L38" s="75" t="str">
        <f aca="false">IF(C38="","",'Datos Imprimir'!AH21)</f>
        <v/>
      </c>
    </row>
    <row r="39" customFormat="false" ht="15" hidden="true" customHeight="true" outlineLevel="0" collapsed="false">
      <c r="A39" s="77" t="str">
        <f aca="false">IF(C38="","",A38+1)</f>
        <v/>
      </c>
      <c r="B39" s="70" t="str">
        <f aca="false">IF(C39="","",'Datos Imprimir'!T22)</f>
        <v/>
      </c>
      <c r="C39" s="70" t="str">
        <f aca="false">IF('Datos Imprimir'!W22="","",'Datos Imprimir'!W22)</f>
        <v/>
      </c>
      <c r="D39" s="71" t="str">
        <f aca="false">IF('Datos Imprimir'!X22="","",'Datos Imprimir'!AA22)</f>
        <v/>
      </c>
      <c r="E39" s="72" t="str">
        <f aca="false">IF(C39="","",'Datos Imprimir'!V22)</f>
        <v/>
      </c>
      <c r="F39" s="72" t="str">
        <f aca="false">IF(C39="","",'Datos Imprimir'!AF22)</f>
        <v/>
      </c>
      <c r="G39" s="73" t="str">
        <f aca="false">IF(C39="","",'Datos Imprimir'!AE22)</f>
        <v/>
      </c>
      <c r="H39" s="73"/>
      <c r="I39" s="73"/>
      <c r="J39" s="74" t="str">
        <f aca="false">IF(C39="","",'Datos Imprimir'!X22)</f>
        <v/>
      </c>
      <c r="K39" s="72" t="str">
        <f aca="false">IF(C39="","",'Datos Imprimir'!AG22)</f>
        <v/>
      </c>
      <c r="L39" s="75" t="str">
        <f aca="false">IF(C39="","",'Datos Imprimir'!AH22)</f>
        <v/>
      </c>
    </row>
    <row r="40" customFormat="false" ht="15" hidden="true" customHeight="true" outlineLevel="0" collapsed="false">
      <c r="A40" s="77" t="str">
        <f aca="false">IF(C39="","",A39+1)</f>
        <v/>
      </c>
      <c r="B40" s="70" t="str">
        <f aca="false">IF(C40="","",'Datos Imprimir'!T23)</f>
        <v/>
      </c>
      <c r="C40" s="70" t="str">
        <f aca="false">IF('Datos Imprimir'!W23="","",'Datos Imprimir'!W23)</f>
        <v/>
      </c>
      <c r="D40" s="71" t="str">
        <f aca="false">IF('Datos Imprimir'!X23="","",'Datos Imprimir'!AA23)</f>
        <v/>
      </c>
      <c r="E40" s="72" t="str">
        <f aca="false">IF(C40="","",'Datos Imprimir'!V23)</f>
        <v/>
      </c>
      <c r="F40" s="72" t="str">
        <f aca="false">IF(C40="","",'Datos Imprimir'!AF23)</f>
        <v/>
      </c>
      <c r="G40" s="73" t="str">
        <f aca="false">IF(C40="","",'Datos Imprimir'!AE23)</f>
        <v/>
      </c>
      <c r="H40" s="73"/>
      <c r="I40" s="73"/>
      <c r="J40" s="74" t="str">
        <f aca="false">IF(C40="","",'Datos Imprimir'!X23)</f>
        <v/>
      </c>
      <c r="K40" s="72" t="str">
        <f aca="false">IF(C40="","",'Datos Imprimir'!AG23)</f>
        <v/>
      </c>
      <c r="L40" s="75" t="str">
        <f aca="false">IF(C40="","",'Datos Imprimir'!AH23)</f>
        <v/>
      </c>
    </row>
    <row r="41" customFormat="false" ht="15" hidden="true" customHeight="true" outlineLevel="0" collapsed="false">
      <c r="A41" s="77" t="str">
        <f aca="false">IF(C40="","",A40+1)</f>
        <v/>
      </c>
      <c r="B41" s="70" t="str">
        <f aca="false">IF(C41="","",'Datos Imprimir'!T24)</f>
        <v/>
      </c>
      <c r="C41" s="70" t="str">
        <f aca="false">IF('Datos Imprimir'!W24="","",'Datos Imprimir'!W24)</f>
        <v/>
      </c>
      <c r="D41" s="71" t="str">
        <f aca="false">IF('Datos Imprimir'!X24="","",'Datos Imprimir'!AA24)</f>
        <v/>
      </c>
      <c r="E41" s="72" t="str">
        <f aca="false">IF(C41="","",'Datos Imprimir'!V24)</f>
        <v/>
      </c>
      <c r="F41" s="72" t="str">
        <f aca="false">IF(C41="","",'Datos Imprimir'!AF24)</f>
        <v/>
      </c>
      <c r="G41" s="73" t="str">
        <f aca="false">IF(C41="","",'Datos Imprimir'!AE24)</f>
        <v/>
      </c>
      <c r="H41" s="73"/>
      <c r="I41" s="73"/>
      <c r="J41" s="74" t="str">
        <f aca="false">IF(C41="","",'Datos Imprimir'!X24)</f>
        <v/>
      </c>
      <c r="K41" s="72" t="str">
        <f aca="false">IF(C41="","",'Datos Imprimir'!AG24)</f>
        <v/>
      </c>
      <c r="L41" s="75" t="str">
        <f aca="false">IF(C41="","",'Datos Imprimir'!AH24)</f>
        <v/>
      </c>
    </row>
    <row r="42" customFormat="false" ht="15" hidden="true" customHeight="true" outlineLevel="0" collapsed="false">
      <c r="A42" s="77" t="str">
        <f aca="false">IF(C41="","",A41+1)</f>
        <v/>
      </c>
      <c r="B42" s="70" t="str">
        <f aca="false">IF(C42="","",'Datos Imprimir'!T25)</f>
        <v/>
      </c>
      <c r="C42" s="70" t="str">
        <f aca="false">IF('Datos Imprimir'!W25="","",'Datos Imprimir'!W25)</f>
        <v/>
      </c>
      <c r="D42" s="71" t="str">
        <f aca="false">IF('Datos Imprimir'!X25="","",'Datos Imprimir'!AA25)</f>
        <v/>
      </c>
      <c r="E42" s="72" t="str">
        <f aca="false">IF(C42="","",'Datos Imprimir'!V25)</f>
        <v/>
      </c>
      <c r="F42" s="72" t="str">
        <f aca="false">IF(C42="","",'Datos Imprimir'!AF25)</f>
        <v/>
      </c>
      <c r="G42" s="73" t="str">
        <f aca="false">IF(C42="","",'Datos Imprimir'!AE25)</f>
        <v/>
      </c>
      <c r="H42" s="73"/>
      <c r="I42" s="73"/>
      <c r="J42" s="74" t="str">
        <f aca="false">IF(C42="","",'Datos Imprimir'!X25)</f>
        <v/>
      </c>
      <c r="K42" s="72" t="str">
        <f aca="false">IF(C42="","",'Datos Imprimir'!AG25)</f>
        <v/>
      </c>
      <c r="L42" s="75" t="str">
        <f aca="false">IF(C42="","",'Datos Imprimir'!AH25)</f>
        <v/>
      </c>
    </row>
    <row r="43" customFormat="false" ht="15" hidden="true" customHeight="true" outlineLevel="0" collapsed="false">
      <c r="A43" s="77" t="str">
        <f aca="false">IF(C42="","",A42+1)</f>
        <v/>
      </c>
      <c r="B43" s="70" t="str">
        <f aca="false">IF(C43="","",'Datos Imprimir'!T26)</f>
        <v/>
      </c>
      <c r="C43" s="70" t="str">
        <f aca="false">IF('Datos Imprimir'!W26="","",'Datos Imprimir'!W26)</f>
        <v/>
      </c>
      <c r="D43" s="71" t="str">
        <f aca="false">IF('Datos Imprimir'!X26="","",'Datos Imprimir'!AA26)</f>
        <v/>
      </c>
      <c r="E43" s="72" t="str">
        <f aca="false">IF(C43="","",'Datos Imprimir'!V26)</f>
        <v/>
      </c>
      <c r="F43" s="72" t="str">
        <f aca="false">IF(C43="","",'Datos Imprimir'!AF26)</f>
        <v/>
      </c>
      <c r="G43" s="73" t="str">
        <f aca="false">IF(C43="","",'Datos Imprimir'!AE26)</f>
        <v/>
      </c>
      <c r="H43" s="73"/>
      <c r="I43" s="73"/>
      <c r="J43" s="74" t="str">
        <f aca="false">IF(C43="","",'Datos Imprimir'!X26)</f>
        <v/>
      </c>
      <c r="K43" s="72" t="str">
        <f aca="false">IF(C43="","",'Datos Imprimir'!AG26)</f>
        <v/>
      </c>
      <c r="L43" s="75" t="str">
        <f aca="false">IF(C43="","",'Datos Imprimir'!AH26)</f>
        <v/>
      </c>
    </row>
    <row r="44" customFormat="false" ht="15" hidden="true" customHeight="true" outlineLevel="0" collapsed="false">
      <c r="A44" s="77" t="str">
        <f aca="false">IF(C43="","",A43+1)</f>
        <v/>
      </c>
      <c r="B44" s="70" t="str">
        <f aca="false">IF(C44="","",'Datos Imprimir'!T27)</f>
        <v/>
      </c>
      <c r="C44" s="70" t="str">
        <f aca="false">IF('Datos Imprimir'!W27="","",'Datos Imprimir'!W27)</f>
        <v/>
      </c>
      <c r="D44" s="71" t="str">
        <f aca="false">IF('Datos Imprimir'!X27="","",'Datos Imprimir'!AA27)</f>
        <v/>
      </c>
      <c r="E44" s="72" t="str">
        <f aca="false">IF(C44="","",'Datos Imprimir'!V27)</f>
        <v/>
      </c>
      <c r="F44" s="72" t="str">
        <f aca="false">IF(C44="","",'Datos Imprimir'!AF27)</f>
        <v/>
      </c>
      <c r="G44" s="73" t="str">
        <f aca="false">IF(C44="","",'Datos Imprimir'!AE27)</f>
        <v/>
      </c>
      <c r="H44" s="73"/>
      <c r="I44" s="73"/>
      <c r="J44" s="74" t="str">
        <f aca="false">IF(C44="","",'Datos Imprimir'!X27)</f>
        <v/>
      </c>
      <c r="K44" s="72" t="str">
        <f aca="false">IF(C44="","",'Datos Imprimir'!AG27)</f>
        <v/>
      </c>
      <c r="L44" s="75" t="str">
        <f aca="false">IF(C44="","",'Datos Imprimir'!AH27)</f>
        <v/>
      </c>
    </row>
    <row r="45" customFormat="false" ht="15" hidden="true" customHeight="true" outlineLevel="0" collapsed="false">
      <c r="A45" s="77" t="str">
        <f aca="false">IF(C44="","",A44+1)</f>
        <v/>
      </c>
      <c r="B45" s="70" t="str">
        <f aca="false">IF(C45="","",'Datos Imprimir'!T28)</f>
        <v/>
      </c>
      <c r="C45" s="70" t="str">
        <f aca="false">IF('Datos Imprimir'!W28="","",'Datos Imprimir'!W28)</f>
        <v/>
      </c>
      <c r="D45" s="71" t="str">
        <f aca="false">IF('Datos Imprimir'!X28="","",'Datos Imprimir'!AA28)</f>
        <v/>
      </c>
      <c r="E45" s="72" t="str">
        <f aca="false">IF(C45="","",'Datos Imprimir'!V28)</f>
        <v/>
      </c>
      <c r="F45" s="72" t="str">
        <f aca="false">IF(C45="","",'Datos Imprimir'!AF28)</f>
        <v/>
      </c>
      <c r="G45" s="73" t="str">
        <f aca="false">IF(C45="","",'Datos Imprimir'!AE28)</f>
        <v/>
      </c>
      <c r="H45" s="73"/>
      <c r="I45" s="73"/>
      <c r="J45" s="74" t="str">
        <f aca="false">IF(C45="","",'Datos Imprimir'!X28)</f>
        <v/>
      </c>
      <c r="K45" s="72" t="str">
        <f aca="false">IF(C45="","",'Datos Imprimir'!AG28)</f>
        <v/>
      </c>
      <c r="L45" s="75" t="str">
        <f aca="false">IF(C45="","",'Datos Imprimir'!AH28)</f>
        <v/>
      </c>
    </row>
    <row r="46" customFormat="false" ht="15" hidden="true" customHeight="true" outlineLevel="0" collapsed="false">
      <c r="A46" s="77" t="str">
        <f aca="false">IF(C45="","",A45+1)</f>
        <v/>
      </c>
      <c r="B46" s="70" t="str">
        <f aca="false">IF(C46="","",'Datos Imprimir'!T29)</f>
        <v/>
      </c>
      <c r="C46" s="70" t="str">
        <f aca="false">IF('Datos Imprimir'!W29="","",'Datos Imprimir'!W29)</f>
        <v/>
      </c>
      <c r="D46" s="71" t="str">
        <f aca="false">IF('Datos Imprimir'!X29="","",'Datos Imprimir'!AA29)</f>
        <v/>
      </c>
      <c r="E46" s="72" t="str">
        <f aca="false">IF(C46="","",'Datos Imprimir'!V29)</f>
        <v/>
      </c>
      <c r="F46" s="72" t="str">
        <f aca="false">IF(C46="","",'Datos Imprimir'!AF29)</f>
        <v/>
      </c>
      <c r="G46" s="73" t="str">
        <f aca="false">IF(C46="","",'Datos Imprimir'!AE29)</f>
        <v/>
      </c>
      <c r="H46" s="73"/>
      <c r="I46" s="73"/>
      <c r="J46" s="74" t="str">
        <f aca="false">IF(C46="","",'Datos Imprimir'!X29)</f>
        <v/>
      </c>
      <c r="K46" s="72" t="str">
        <f aca="false">IF(C46="","",'Datos Imprimir'!AG29)</f>
        <v/>
      </c>
      <c r="L46" s="75" t="str">
        <f aca="false">IF(C46="","",'Datos Imprimir'!AH29)</f>
        <v/>
      </c>
    </row>
    <row r="47" customFormat="false" ht="15" hidden="true" customHeight="true" outlineLevel="0" collapsed="false">
      <c r="A47" s="77" t="str">
        <f aca="false">IF(C46="","",A46+1)</f>
        <v/>
      </c>
      <c r="B47" s="70" t="str">
        <f aca="false">IF(C47="","",'Datos Imprimir'!T30)</f>
        <v/>
      </c>
      <c r="C47" s="70" t="str">
        <f aca="false">IF('Datos Imprimir'!W30="","",'Datos Imprimir'!W30)</f>
        <v/>
      </c>
      <c r="D47" s="71" t="str">
        <f aca="false">IF('Datos Imprimir'!X30="","",'Datos Imprimir'!AA30)</f>
        <v/>
      </c>
      <c r="E47" s="72" t="str">
        <f aca="false">IF(C47="","",'Datos Imprimir'!V30)</f>
        <v/>
      </c>
      <c r="F47" s="72" t="str">
        <f aca="false">IF(C47="","",'Datos Imprimir'!AF30)</f>
        <v/>
      </c>
      <c r="G47" s="73" t="str">
        <f aca="false">IF(C47="","",'Datos Imprimir'!AE30)</f>
        <v/>
      </c>
      <c r="H47" s="73"/>
      <c r="I47" s="73"/>
      <c r="J47" s="74" t="str">
        <f aca="false">IF(C47="","",'Datos Imprimir'!X30)</f>
        <v/>
      </c>
      <c r="K47" s="72" t="str">
        <f aca="false">IF(C47="","",'Datos Imprimir'!AG30)</f>
        <v/>
      </c>
      <c r="L47" s="75" t="str">
        <f aca="false">IF(C47="","",'Datos Imprimir'!AH30)</f>
        <v/>
      </c>
    </row>
    <row r="48" customFormat="false" ht="15" hidden="true" customHeight="true" outlineLevel="0" collapsed="false">
      <c r="A48" s="77" t="str">
        <f aca="false">IF(C47="","",A47+1)</f>
        <v/>
      </c>
      <c r="B48" s="70" t="str">
        <f aca="false">IF(C48="","",'Datos Imprimir'!T31)</f>
        <v/>
      </c>
      <c r="C48" s="70" t="str">
        <f aca="false">IF('Datos Imprimir'!W31="","",'Datos Imprimir'!W31)</f>
        <v/>
      </c>
      <c r="D48" s="71" t="str">
        <f aca="false">IF('Datos Imprimir'!X31="","",'Datos Imprimir'!AA31)</f>
        <v/>
      </c>
      <c r="E48" s="72" t="str">
        <f aca="false">IF(C48="","",'Datos Imprimir'!V31)</f>
        <v/>
      </c>
      <c r="F48" s="72" t="str">
        <f aca="false">IF(C48="","",'Datos Imprimir'!AF31)</f>
        <v/>
      </c>
      <c r="G48" s="73" t="str">
        <f aca="false">IF(C48="","",'Datos Imprimir'!AE31)</f>
        <v/>
      </c>
      <c r="H48" s="73"/>
      <c r="I48" s="73"/>
      <c r="J48" s="74" t="str">
        <f aca="false">IF(C48="","",'Datos Imprimir'!X31)</f>
        <v/>
      </c>
      <c r="K48" s="72" t="str">
        <f aca="false">IF(C48="","",'Datos Imprimir'!AG31)</f>
        <v/>
      </c>
      <c r="L48" s="75" t="str">
        <f aca="false">IF(C48="","",'Datos Imprimir'!AH31)</f>
        <v/>
      </c>
    </row>
    <row r="49" customFormat="false" ht="15" hidden="true" customHeight="true" outlineLevel="0" collapsed="false">
      <c r="A49" s="77" t="str">
        <f aca="false">IF(C48="","",A48+1)</f>
        <v/>
      </c>
      <c r="B49" s="70" t="str">
        <f aca="false">IF(C49="","",'Datos Imprimir'!T32)</f>
        <v/>
      </c>
      <c r="C49" s="70" t="str">
        <f aca="false">IF('Datos Imprimir'!W32="","",'Datos Imprimir'!W32)</f>
        <v/>
      </c>
      <c r="D49" s="71" t="str">
        <f aca="false">IF('Datos Imprimir'!X32="","",'Datos Imprimir'!AA32)</f>
        <v/>
      </c>
      <c r="E49" s="72" t="str">
        <f aca="false">IF(C49="","",'Datos Imprimir'!V32)</f>
        <v/>
      </c>
      <c r="F49" s="72" t="str">
        <f aca="false">IF(C49="","",'Datos Imprimir'!AF32)</f>
        <v/>
      </c>
      <c r="G49" s="73" t="str">
        <f aca="false">IF(C49="","",'Datos Imprimir'!AE32)</f>
        <v/>
      </c>
      <c r="H49" s="73"/>
      <c r="I49" s="73"/>
      <c r="J49" s="74" t="str">
        <f aca="false">IF(C49="","",'Datos Imprimir'!X32)</f>
        <v/>
      </c>
      <c r="K49" s="72" t="str">
        <f aca="false">IF(C49="","",'Datos Imprimir'!AG32)</f>
        <v/>
      </c>
      <c r="L49" s="75" t="str">
        <f aca="false">IF(C49="","",'Datos Imprimir'!AH32)</f>
        <v/>
      </c>
    </row>
    <row r="50" customFormat="false" ht="15" hidden="true" customHeight="true" outlineLevel="0" collapsed="false">
      <c r="A50" s="77" t="str">
        <f aca="false">IF(C49="","",A49+1)</f>
        <v/>
      </c>
      <c r="B50" s="70" t="str">
        <f aca="false">IF(C50="","",'Datos Imprimir'!T33)</f>
        <v/>
      </c>
      <c r="C50" s="70" t="str">
        <f aca="false">IF('Datos Imprimir'!W33="","",'Datos Imprimir'!W33)</f>
        <v/>
      </c>
      <c r="D50" s="71" t="str">
        <f aca="false">IF('Datos Imprimir'!X33="","",'Datos Imprimir'!AA33)</f>
        <v/>
      </c>
      <c r="E50" s="72" t="str">
        <f aca="false">IF(C50="","",'Datos Imprimir'!V33)</f>
        <v/>
      </c>
      <c r="F50" s="72" t="str">
        <f aca="false">IF(C50="","",'Datos Imprimir'!AF33)</f>
        <v/>
      </c>
      <c r="G50" s="73" t="str">
        <f aca="false">IF(C50="","",'Datos Imprimir'!AE33)</f>
        <v/>
      </c>
      <c r="H50" s="73"/>
      <c r="I50" s="73"/>
      <c r="J50" s="74" t="str">
        <f aca="false">IF(C50="","",'Datos Imprimir'!X33)</f>
        <v/>
      </c>
      <c r="K50" s="72" t="str">
        <f aca="false">IF(C50="","",'Datos Imprimir'!AG33)</f>
        <v/>
      </c>
      <c r="L50" s="75" t="str">
        <f aca="false">IF(C50="","",'Datos Imprimir'!AH33)</f>
        <v/>
      </c>
    </row>
    <row r="51" customFormat="false" ht="15" hidden="true" customHeight="true" outlineLevel="0" collapsed="false">
      <c r="A51" s="77" t="str">
        <f aca="false">IF(C50="","",A50+1)</f>
        <v/>
      </c>
      <c r="B51" s="70" t="str">
        <f aca="false">IF(C51="","",'Datos Imprimir'!T34)</f>
        <v/>
      </c>
      <c r="C51" s="70" t="str">
        <f aca="false">IF('Datos Imprimir'!W34="","",'Datos Imprimir'!W34)</f>
        <v/>
      </c>
      <c r="D51" s="71" t="str">
        <f aca="false">IF('Datos Imprimir'!X34="","",'Datos Imprimir'!AA34)</f>
        <v/>
      </c>
      <c r="E51" s="72" t="str">
        <f aca="false">IF(C51="","",'Datos Imprimir'!V34)</f>
        <v/>
      </c>
      <c r="F51" s="72" t="str">
        <f aca="false">IF(C51="","",'Datos Imprimir'!AF34)</f>
        <v/>
      </c>
      <c r="G51" s="73" t="str">
        <f aca="false">IF(C51="","",'Datos Imprimir'!AE34)</f>
        <v/>
      </c>
      <c r="H51" s="73"/>
      <c r="I51" s="73"/>
      <c r="J51" s="74" t="str">
        <f aca="false">IF(C51="","",'Datos Imprimir'!X34)</f>
        <v/>
      </c>
      <c r="K51" s="72" t="str">
        <f aca="false">IF(C51="","",'Datos Imprimir'!AG34)</f>
        <v/>
      </c>
      <c r="L51" s="75" t="str">
        <f aca="false">IF(C51="","",'Datos Imprimir'!AH34)</f>
        <v/>
      </c>
    </row>
    <row r="52" customFormat="false" ht="15" hidden="true" customHeight="true" outlineLevel="0" collapsed="false">
      <c r="A52" s="77" t="str">
        <f aca="false">IF(C51="","",A51+1)</f>
        <v/>
      </c>
      <c r="B52" s="70" t="str">
        <f aca="false">IF(C52="","",'Datos Imprimir'!T35)</f>
        <v/>
      </c>
      <c r="C52" s="70" t="str">
        <f aca="false">IF('Datos Imprimir'!W35="","",'Datos Imprimir'!W35)</f>
        <v/>
      </c>
      <c r="D52" s="71" t="str">
        <f aca="false">IF('Datos Imprimir'!X35="","",'Datos Imprimir'!AA35)</f>
        <v/>
      </c>
      <c r="E52" s="72" t="str">
        <f aca="false">IF(C52="","",'Datos Imprimir'!V35)</f>
        <v/>
      </c>
      <c r="F52" s="72" t="str">
        <f aca="false">IF(C52="","",'Datos Imprimir'!AF35)</f>
        <v/>
      </c>
      <c r="G52" s="73" t="str">
        <f aca="false">IF(C52="","",'Datos Imprimir'!AE35)</f>
        <v/>
      </c>
      <c r="H52" s="73"/>
      <c r="I52" s="73"/>
      <c r="J52" s="74" t="str">
        <f aca="false">IF(C52="","",'Datos Imprimir'!X35)</f>
        <v/>
      </c>
      <c r="K52" s="72" t="str">
        <f aca="false">IF(C52="","",'Datos Imprimir'!AG35)</f>
        <v/>
      </c>
      <c r="L52" s="75" t="str">
        <f aca="false">IF(C52="","",'Datos Imprimir'!AH35)</f>
        <v/>
      </c>
    </row>
    <row r="53" customFormat="false" ht="15" hidden="true" customHeight="true" outlineLevel="0" collapsed="false">
      <c r="A53" s="77" t="str">
        <f aca="false">IF(C52="","",A52+1)</f>
        <v/>
      </c>
      <c r="B53" s="70" t="str">
        <f aca="false">IF(C53="","",'Datos Imprimir'!T36)</f>
        <v/>
      </c>
      <c r="C53" s="70" t="str">
        <f aca="false">IF('Datos Imprimir'!W36="","",'Datos Imprimir'!W36)</f>
        <v/>
      </c>
      <c r="D53" s="71" t="str">
        <f aca="false">IF('Datos Imprimir'!X36="","",'Datos Imprimir'!AA36)</f>
        <v/>
      </c>
      <c r="E53" s="72" t="str">
        <f aca="false">IF(C53="","",'Datos Imprimir'!V36)</f>
        <v/>
      </c>
      <c r="F53" s="72" t="str">
        <f aca="false">IF(C53="","",'Datos Imprimir'!AF36)</f>
        <v/>
      </c>
      <c r="G53" s="73" t="str">
        <f aca="false">IF(C53="","",'Datos Imprimir'!AE36)</f>
        <v/>
      </c>
      <c r="H53" s="73"/>
      <c r="I53" s="73"/>
      <c r="J53" s="74" t="str">
        <f aca="false">IF(C53="","",'Datos Imprimir'!X36)</f>
        <v/>
      </c>
      <c r="K53" s="72" t="str">
        <f aca="false">IF(C53="","",'Datos Imprimir'!AG36)</f>
        <v/>
      </c>
      <c r="L53" s="75" t="str">
        <f aca="false">IF(C53="","",'Datos Imprimir'!AH36)</f>
        <v/>
      </c>
    </row>
    <row r="54" customFormat="false" ht="15" hidden="true" customHeight="true" outlineLevel="0" collapsed="false">
      <c r="A54" s="77" t="str">
        <f aca="false">IF(C53="","",A53+1)</f>
        <v/>
      </c>
      <c r="B54" s="70" t="str">
        <f aca="false">IF(C54="","",'Datos Imprimir'!T37)</f>
        <v/>
      </c>
      <c r="C54" s="70" t="str">
        <f aca="false">IF('Datos Imprimir'!W37="","",'Datos Imprimir'!W37)</f>
        <v/>
      </c>
      <c r="D54" s="71" t="str">
        <f aca="false">IF('Datos Imprimir'!X37="","",'Datos Imprimir'!AA37)</f>
        <v/>
      </c>
      <c r="E54" s="72" t="str">
        <f aca="false">IF(C54="","",'Datos Imprimir'!V37)</f>
        <v/>
      </c>
      <c r="F54" s="72" t="str">
        <f aca="false">IF(C54="","",'Datos Imprimir'!AF37)</f>
        <v/>
      </c>
      <c r="G54" s="73" t="str">
        <f aca="false">IF(C54="","",'Datos Imprimir'!AE37)</f>
        <v/>
      </c>
      <c r="H54" s="73"/>
      <c r="I54" s="73"/>
      <c r="J54" s="74" t="str">
        <f aca="false">IF(C54="","",'Datos Imprimir'!X37)</f>
        <v/>
      </c>
      <c r="K54" s="72" t="str">
        <f aca="false">IF(C54="","",'Datos Imprimir'!AG37)</f>
        <v/>
      </c>
      <c r="L54" s="75" t="str">
        <f aca="false">IF(C54="","",'Datos Imprimir'!AH37)</f>
        <v/>
      </c>
    </row>
    <row r="55" customFormat="false" ht="15" hidden="true" customHeight="true" outlineLevel="0" collapsed="false">
      <c r="A55" s="77" t="str">
        <f aca="false">IF(C54="","",A54+1)</f>
        <v/>
      </c>
      <c r="B55" s="70" t="str">
        <f aca="false">IF(C55="","",'Datos Imprimir'!T38)</f>
        <v/>
      </c>
      <c r="C55" s="70" t="str">
        <f aca="false">IF('Datos Imprimir'!W38="","",'Datos Imprimir'!W38)</f>
        <v/>
      </c>
      <c r="D55" s="71" t="str">
        <f aca="false">IF('Datos Imprimir'!X38="","",'Datos Imprimir'!AA38)</f>
        <v/>
      </c>
      <c r="E55" s="72" t="str">
        <f aca="false">IF(C55="","",'Datos Imprimir'!V38)</f>
        <v/>
      </c>
      <c r="F55" s="72" t="str">
        <f aca="false">IF(C55="","",'Datos Imprimir'!AF38)</f>
        <v/>
      </c>
      <c r="G55" s="73" t="str">
        <f aca="false">IF(C55="","",'Datos Imprimir'!AE38)</f>
        <v/>
      </c>
      <c r="H55" s="73"/>
      <c r="I55" s="73"/>
      <c r="J55" s="74" t="str">
        <f aca="false">IF(C55="","",'Datos Imprimir'!X38)</f>
        <v/>
      </c>
      <c r="K55" s="72" t="str">
        <f aca="false">IF(C55="","",'Datos Imprimir'!AG38)</f>
        <v/>
      </c>
      <c r="L55" s="75" t="str">
        <f aca="false">IF(C55="","",'Datos Imprimir'!AH38)</f>
        <v/>
      </c>
    </row>
    <row r="56" customFormat="false" ht="15" hidden="true" customHeight="true" outlineLevel="0" collapsed="false">
      <c r="A56" s="77" t="str">
        <f aca="false">IF(C55="","",A55+1)</f>
        <v/>
      </c>
      <c r="B56" s="70" t="str">
        <f aca="false">IF(C56="","",'Datos Imprimir'!T39)</f>
        <v/>
      </c>
      <c r="C56" s="70" t="str">
        <f aca="false">IF('Datos Imprimir'!W39="","",'Datos Imprimir'!W39)</f>
        <v/>
      </c>
      <c r="D56" s="71" t="str">
        <f aca="false">IF('Datos Imprimir'!X39="","",'Datos Imprimir'!AA39)</f>
        <v/>
      </c>
      <c r="E56" s="72" t="str">
        <f aca="false">IF(C56="","",'Datos Imprimir'!V39)</f>
        <v/>
      </c>
      <c r="F56" s="72" t="str">
        <f aca="false">IF(C56="","",'Datos Imprimir'!AF39)</f>
        <v/>
      </c>
      <c r="G56" s="73" t="str">
        <f aca="false">IF(C56="","",'Datos Imprimir'!AE39)</f>
        <v/>
      </c>
      <c r="H56" s="73"/>
      <c r="I56" s="73"/>
      <c r="J56" s="74" t="str">
        <f aca="false">IF(C56="","",'Datos Imprimir'!X39)</f>
        <v/>
      </c>
      <c r="K56" s="72" t="str">
        <f aca="false">IF(C56="","",'Datos Imprimir'!AG39)</f>
        <v/>
      </c>
      <c r="L56" s="75" t="str">
        <f aca="false">IF(C56="","",'Datos Imprimir'!AH39)</f>
        <v/>
      </c>
    </row>
    <row r="57" customFormat="false" ht="15" hidden="true" customHeight="true" outlineLevel="0" collapsed="false">
      <c r="A57" s="77" t="str">
        <f aca="false">IF(C56="","",A56+1)</f>
        <v/>
      </c>
      <c r="B57" s="70" t="str">
        <f aca="false">IF(C57="","",'Datos Imprimir'!T40)</f>
        <v/>
      </c>
      <c r="C57" s="70" t="str">
        <f aca="false">IF('Datos Imprimir'!W40="","",'Datos Imprimir'!W40)</f>
        <v/>
      </c>
      <c r="D57" s="71" t="str">
        <f aca="false">IF('Datos Imprimir'!X40="","",'Datos Imprimir'!AA40)</f>
        <v/>
      </c>
      <c r="E57" s="72" t="str">
        <f aca="false">IF(C57="","",'Datos Imprimir'!V40)</f>
        <v/>
      </c>
      <c r="F57" s="72" t="str">
        <f aca="false">IF(C57="","",'Datos Imprimir'!AF40)</f>
        <v/>
      </c>
      <c r="G57" s="73" t="str">
        <f aca="false">IF(C57="","",'Datos Imprimir'!AE40)</f>
        <v/>
      </c>
      <c r="H57" s="73"/>
      <c r="I57" s="73"/>
      <c r="J57" s="74" t="str">
        <f aca="false">IF(C57="","",'Datos Imprimir'!X40)</f>
        <v/>
      </c>
      <c r="K57" s="72" t="str">
        <f aca="false">IF(C57="","",'Datos Imprimir'!AG40)</f>
        <v/>
      </c>
      <c r="L57" s="75" t="str">
        <f aca="false">IF(C57="","",'Datos Imprimir'!AH40)</f>
        <v/>
      </c>
    </row>
    <row r="58" customFormat="false" ht="15" hidden="true" customHeight="true" outlineLevel="0" collapsed="false">
      <c r="A58" s="77" t="str">
        <f aca="false">IF(C57="","",A57+1)</f>
        <v/>
      </c>
      <c r="B58" s="70" t="str">
        <f aca="false">IF(C58="","",'Datos Imprimir'!T41)</f>
        <v/>
      </c>
      <c r="C58" s="70" t="str">
        <f aca="false">IF('Datos Imprimir'!W41="","",'Datos Imprimir'!W41)</f>
        <v/>
      </c>
      <c r="D58" s="71" t="str">
        <f aca="false">IF('Datos Imprimir'!X41="","",'Datos Imprimir'!AA41)</f>
        <v/>
      </c>
      <c r="E58" s="72" t="str">
        <f aca="false">IF(C58="","",'Datos Imprimir'!V41)</f>
        <v/>
      </c>
      <c r="F58" s="72" t="str">
        <f aca="false">IF(C58="","",'Datos Imprimir'!AF41)</f>
        <v/>
      </c>
      <c r="G58" s="73" t="str">
        <f aca="false">IF(C58="","",'Datos Imprimir'!AE41)</f>
        <v/>
      </c>
      <c r="H58" s="73"/>
      <c r="I58" s="73"/>
      <c r="J58" s="74" t="str">
        <f aca="false">IF(C58="","",'Datos Imprimir'!X41)</f>
        <v/>
      </c>
      <c r="K58" s="72" t="str">
        <f aca="false">IF(C58="","",'Datos Imprimir'!AG41)</f>
        <v/>
      </c>
      <c r="L58" s="75" t="str">
        <f aca="false">IF(C58="","",'Datos Imprimir'!AH41)</f>
        <v/>
      </c>
    </row>
    <row r="59" customFormat="false" ht="15" hidden="true" customHeight="true" outlineLevel="0" collapsed="false">
      <c r="A59" s="77" t="str">
        <f aca="false">IF(C58="","",A58+1)</f>
        <v/>
      </c>
      <c r="B59" s="70" t="str">
        <f aca="false">IF(C59="","",'Datos Imprimir'!T42)</f>
        <v/>
      </c>
      <c r="C59" s="70" t="str">
        <f aca="false">IF('Datos Imprimir'!W42="","",'Datos Imprimir'!W42)</f>
        <v/>
      </c>
      <c r="D59" s="71" t="str">
        <f aca="false">IF('Datos Imprimir'!X42="","",'Datos Imprimir'!AA42)</f>
        <v/>
      </c>
      <c r="E59" s="72" t="str">
        <f aca="false">IF(C59="","",'Datos Imprimir'!V42)</f>
        <v/>
      </c>
      <c r="F59" s="72" t="str">
        <f aca="false">IF(C59="","",'Datos Imprimir'!AF42)</f>
        <v/>
      </c>
      <c r="G59" s="73" t="str">
        <f aca="false">IF(C59="","",'Datos Imprimir'!AE42)</f>
        <v/>
      </c>
      <c r="H59" s="73"/>
      <c r="I59" s="73"/>
      <c r="J59" s="74" t="str">
        <f aca="false">IF(C59="","",'Datos Imprimir'!X42)</f>
        <v/>
      </c>
      <c r="K59" s="72" t="str">
        <f aca="false">IF(C59="","",'Datos Imprimir'!AG42)</f>
        <v/>
      </c>
      <c r="L59" s="75" t="str">
        <f aca="false">IF(C59="","",'Datos Imprimir'!AH42)</f>
        <v/>
      </c>
    </row>
    <row r="60" customFormat="false" ht="15" hidden="true" customHeight="true" outlineLevel="0" collapsed="false">
      <c r="A60" s="77" t="str">
        <f aca="false">IF(C59="","",A59+1)</f>
        <v/>
      </c>
      <c r="B60" s="70" t="str">
        <f aca="false">IF(C60="","",'Datos Imprimir'!T43)</f>
        <v/>
      </c>
      <c r="C60" s="70" t="str">
        <f aca="false">IF('Datos Imprimir'!W43="","",'Datos Imprimir'!W43)</f>
        <v/>
      </c>
      <c r="D60" s="71" t="str">
        <f aca="false">IF('Datos Imprimir'!X43="","",'Datos Imprimir'!AA43)</f>
        <v/>
      </c>
      <c r="E60" s="72" t="str">
        <f aca="false">IF(C60="","",'Datos Imprimir'!V43)</f>
        <v/>
      </c>
      <c r="F60" s="72" t="str">
        <f aca="false">IF(C60="","",'Datos Imprimir'!AF43)</f>
        <v/>
      </c>
      <c r="G60" s="73" t="str">
        <f aca="false">IF(C60="","",'Datos Imprimir'!AE43)</f>
        <v/>
      </c>
      <c r="H60" s="73"/>
      <c r="I60" s="73"/>
      <c r="J60" s="74" t="str">
        <f aca="false">IF(C60="","",'Datos Imprimir'!X43)</f>
        <v/>
      </c>
      <c r="K60" s="72" t="str">
        <f aca="false">IF(C60="","",'Datos Imprimir'!AG43)</f>
        <v/>
      </c>
      <c r="L60" s="75" t="str">
        <f aca="false">IF(C60="","",'Datos Imprimir'!AH43)</f>
        <v/>
      </c>
    </row>
    <row r="61" customFormat="false" ht="15" hidden="true" customHeight="true" outlineLevel="0" collapsed="false">
      <c r="A61" s="77" t="str">
        <f aca="false">IF(C60="","",A60+1)</f>
        <v/>
      </c>
      <c r="B61" s="70" t="str">
        <f aca="false">IF(C61="","",'Datos Imprimir'!T44)</f>
        <v/>
      </c>
      <c r="C61" s="70" t="str">
        <f aca="false">IF('Datos Imprimir'!W44="","",'Datos Imprimir'!W44)</f>
        <v/>
      </c>
      <c r="D61" s="71" t="str">
        <f aca="false">IF('Datos Imprimir'!X44="","",'Datos Imprimir'!AA44)</f>
        <v/>
      </c>
      <c r="E61" s="72" t="str">
        <f aca="false">IF(C61="","",'Datos Imprimir'!V44)</f>
        <v/>
      </c>
      <c r="F61" s="72" t="str">
        <f aca="false">IF(C61="","",'Datos Imprimir'!AF44)</f>
        <v/>
      </c>
      <c r="G61" s="73" t="str">
        <f aca="false">IF(C61="","",'Datos Imprimir'!AE44)</f>
        <v/>
      </c>
      <c r="H61" s="73"/>
      <c r="I61" s="73"/>
      <c r="J61" s="74" t="str">
        <f aca="false">IF(C61="","",'Datos Imprimir'!X44)</f>
        <v/>
      </c>
      <c r="K61" s="72" t="str">
        <f aca="false">IF(C61="","",'Datos Imprimir'!AG44)</f>
        <v/>
      </c>
      <c r="L61" s="75" t="str">
        <f aca="false">IF(C61="","",'Datos Imprimir'!AH44)</f>
        <v/>
      </c>
    </row>
    <row r="62" customFormat="false" ht="15" hidden="true" customHeight="true" outlineLevel="0" collapsed="false">
      <c r="A62" s="77" t="str">
        <f aca="false">IF(C61="","",A61+1)</f>
        <v/>
      </c>
      <c r="B62" s="70" t="str">
        <f aca="false">IF(C62="","",'Datos Imprimir'!T45)</f>
        <v/>
      </c>
      <c r="C62" s="70" t="str">
        <f aca="false">IF('Datos Imprimir'!W45="","",'Datos Imprimir'!W45)</f>
        <v/>
      </c>
      <c r="D62" s="71" t="str">
        <f aca="false">IF('Datos Imprimir'!X45="","",'Datos Imprimir'!AA45)</f>
        <v/>
      </c>
      <c r="E62" s="72" t="str">
        <f aca="false">IF(C62="","",'Datos Imprimir'!V45)</f>
        <v/>
      </c>
      <c r="F62" s="72" t="str">
        <f aca="false">IF(C62="","",'Datos Imprimir'!AF45)</f>
        <v/>
      </c>
      <c r="G62" s="73" t="str">
        <f aca="false">IF(C62="","",'Datos Imprimir'!AE45)</f>
        <v/>
      </c>
      <c r="H62" s="73"/>
      <c r="I62" s="73"/>
      <c r="J62" s="74" t="str">
        <f aca="false">IF(C62="","",'Datos Imprimir'!X45)</f>
        <v/>
      </c>
      <c r="K62" s="72" t="str">
        <f aca="false">IF(C62="","",'Datos Imprimir'!AG45)</f>
        <v/>
      </c>
      <c r="L62" s="75" t="str">
        <f aca="false">IF(C62="","",'Datos Imprimir'!AH45)</f>
        <v/>
      </c>
    </row>
    <row r="63" customFormat="false" ht="15" hidden="true" customHeight="true" outlineLevel="0" collapsed="false">
      <c r="A63" s="77" t="str">
        <f aca="false">IF(C62="","",A62+1)</f>
        <v/>
      </c>
      <c r="B63" s="70" t="str">
        <f aca="false">IF(C63="","",'Datos Imprimir'!T46)</f>
        <v/>
      </c>
      <c r="C63" s="70" t="str">
        <f aca="false">IF('Datos Imprimir'!W46="","",'Datos Imprimir'!W46)</f>
        <v/>
      </c>
      <c r="D63" s="71" t="str">
        <f aca="false">IF('Datos Imprimir'!X46="","",'Datos Imprimir'!AA46)</f>
        <v/>
      </c>
      <c r="E63" s="72" t="str">
        <f aca="false">IF(C63="","",'Datos Imprimir'!V46)</f>
        <v/>
      </c>
      <c r="F63" s="72" t="str">
        <f aca="false">IF(C63="","",'Datos Imprimir'!AF46)</f>
        <v/>
      </c>
      <c r="G63" s="73" t="str">
        <f aca="false">IF(C63="","",'Datos Imprimir'!AE46)</f>
        <v/>
      </c>
      <c r="H63" s="73"/>
      <c r="I63" s="73"/>
      <c r="J63" s="74" t="str">
        <f aca="false">IF(C63="","",'Datos Imprimir'!X46)</f>
        <v/>
      </c>
      <c r="K63" s="72" t="str">
        <f aca="false">IF(C63="","",'Datos Imprimir'!AG46)</f>
        <v/>
      </c>
      <c r="L63" s="75" t="str">
        <f aca="false">IF(C63="","",'Datos Imprimir'!AH46)</f>
        <v/>
      </c>
    </row>
    <row r="64" customFormat="false" ht="15" hidden="true" customHeight="true" outlineLevel="0" collapsed="false">
      <c r="A64" s="77" t="str">
        <f aca="false">IF(C63="","",A63+1)</f>
        <v/>
      </c>
      <c r="B64" s="70" t="str">
        <f aca="false">IF(C64="","",'Datos Imprimir'!T47)</f>
        <v/>
      </c>
      <c r="C64" s="70" t="str">
        <f aca="false">IF('Datos Imprimir'!W47="","",'Datos Imprimir'!W47)</f>
        <v/>
      </c>
      <c r="D64" s="71" t="str">
        <f aca="false">IF('Datos Imprimir'!X47="","",'Datos Imprimir'!AA47)</f>
        <v/>
      </c>
      <c r="E64" s="72" t="str">
        <f aca="false">IF(C64="","",'Datos Imprimir'!V47)</f>
        <v/>
      </c>
      <c r="F64" s="72" t="str">
        <f aca="false">IF(C64="","",'Datos Imprimir'!AF47)</f>
        <v/>
      </c>
      <c r="G64" s="73" t="str">
        <f aca="false">IF(C64="","",'Datos Imprimir'!AE47)</f>
        <v/>
      </c>
      <c r="H64" s="73"/>
      <c r="I64" s="73"/>
      <c r="J64" s="74" t="str">
        <f aca="false">IF(C64="","",'Datos Imprimir'!X47)</f>
        <v/>
      </c>
      <c r="K64" s="72" t="str">
        <f aca="false">IF(C64="","",'Datos Imprimir'!AG47)</f>
        <v/>
      </c>
      <c r="L64" s="75" t="str">
        <f aca="false">IF(C64="","",'Datos Imprimir'!AH47)</f>
        <v/>
      </c>
    </row>
    <row r="65" customFormat="false" ht="15" hidden="true" customHeight="true" outlineLevel="0" collapsed="false">
      <c r="A65" s="77" t="str">
        <f aca="false">IF(C64="","",A64+1)</f>
        <v/>
      </c>
      <c r="B65" s="70" t="str">
        <f aca="false">IF(C65="","",'Datos Imprimir'!T48)</f>
        <v/>
      </c>
      <c r="C65" s="70" t="str">
        <f aca="false">IF('Datos Imprimir'!W48="","",'Datos Imprimir'!W48)</f>
        <v/>
      </c>
      <c r="D65" s="71" t="str">
        <f aca="false">IF('Datos Imprimir'!X48="","",'Datos Imprimir'!AA48)</f>
        <v/>
      </c>
      <c r="E65" s="72" t="str">
        <f aca="false">IF(C65="","",'Datos Imprimir'!V48)</f>
        <v/>
      </c>
      <c r="F65" s="72" t="str">
        <f aca="false">IF(C65="","",'Datos Imprimir'!AF48)</f>
        <v/>
      </c>
      <c r="G65" s="73" t="str">
        <f aca="false">IF(C65="","",'Datos Imprimir'!AE48)</f>
        <v/>
      </c>
      <c r="H65" s="73"/>
      <c r="I65" s="73"/>
      <c r="J65" s="74" t="str">
        <f aca="false">IF(C65="","",'Datos Imprimir'!X48)</f>
        <v/>
      </c>
      <c r="K65" s="72" t="str">
        <f aca="false">IF(C65="","",'Datos Imprimir'!AG48)</f>
        <v/>
      </c>
      <c r="L65" s="75" t="str">
        <f aca="false">IF(C65="","",'Datos Imprimir'!AH48)</f>
        <v/>
      </c>
    </row>
    <row r="66" customFormat="false" ht="15" hidden="true" customHeight="true" outlineLevel="0" collapsed="false">
      <c r="A66" s="77" t="str">
        <f aca="false">IF(C65="","",A65+1)</f>
        <v/>
      </c>
      <c r="B66" s="70" t="str">
        <f aca="false">IF(C66="","",'Datos Imprimir'!T49)</f>
        <v/>
      </c>
      <c r="C66" s="70" t="str">
        <f aca="false">IF('Datos Imprimir'!W49="","",'Datos Imprimir'!W49)</f>
        <v/>
      </c>
      <c r="D66" s="71" t="str">
        <f aca="false">IF('Datos Imprimir'!X49="","",'Datos Imprimir'!AA49)</f>
        <v/>
      </c>
      <c r="E66" s="72" t="str">
        <f aca="false">IF(C66="","",'Datos Imprimir'!V49)</f>
        <v/>
      </c>
      <c r="F66" s="72" t="str">
        <f aca="false">IF(C66="","",'Datos Imprimir'!AF49)</f>
        <v/>
      </c>
      <c r="G66" s="73" t="str">
        <f aca="false">IF(C66="","",'Datos Imprimir'!AE49)</f>
        <v/>
      </c>
      <c r="H66" s="73"/>
      <c r="I66" s="73"/>
      <c r="J66" s="74" t="str">
        <f aca="false">IF(C66="","",'Datos Imprimir'!X49)</f>
        <v/>
      </c>
      <c r="K66" s="72" t="str">
        <f aca="false">IF(C66="","",'Datos Imprimir'!AG49)</f>
        <v/>
      </c>
      <c r="L66" s="75" t="str">
        <f aca="false">IF(C66="","",'Datos Imprimir'!AH49)</f>
        <v/>
      </c>
    </row>
    <row r="67" customFormat="false" ht="15" hidden="true" customHeight="true" outlineLevel="0" collapsed="false">
      <c r="A67" s="77" t="str">
        <f aca="false">IF(C66="","",A66+1)</f>
        <v/>
      </c>
      <c r="B67" s="70" t="str">
        <f aca="false">IF(C67="","",'Datos Imprimir'!T50)</f>
        <v/>
      </c>
      <c r="C67" s="70" t="str">
        <f aca="false">IF('Datos Imprimir'!W50="","",'Datos Imprimir'!W50)</f>
        <v/>
      </c>
      <c r="D67" s="71" t="str">
        <f aca="false">IF('Datos Imprimir'!X50="","",'Datos Imprimir'!AA50)</f>
        <v/>
      </c>
      <c r="E67" s="72" t="str">
        <f aca="false">IF(C67="","",'Datos Imprimir'!V50)</f>
        <v/>
      </c>
      <c r="F67" s="72" t="str">
        <f aca="false">IF(C67="","",'Datos Imprimir'!AF50)</f>
        <v/>
      </c>
      <c r="G67" s="73" t="str">
        <f aca="false">IF(C67="","",'Datos Imprimir'!AE50)</f>
        <v/>
      </c>
      <c r="H67" s="73"/>
      <c r="I67" s="73"/>
      <c r="J67" s="74" t="str">
        <f aca="false">IF(C67="","",'Datos Imprimir'!X50)</f>
        <v/>
      </c>
      <c r="K67" s="72" t="str">
        <f aca="false">IF(C67="","",'Datos Imprimir'!AG50)</f>
        <v/>
      </c>
      <c r="L67" s="75" t="str">
        <f aca="false">IF(C67="","",'Datos Imprimir'!AH50)</f>
        <v/>
      </c>
    </row>
    <row r="68" customFormat="false" ht="15" hidden="true" customHeight="true" outlineLevel="0" collapsed="false">
      <c r="A68" s="77" t="str">
        <f aca="false">IF(C67="","",A67+1)</f>
        <v/>
      </c>
      <c r="B68" s="70" t="str">
        <f aca="false">IF(C68="","",'Datos Imprimir'!T51)</f>
        <v/>
      </c>
      <c r="C68" s="70" t="str">
        <f aca="false">IF('Datos Imprimir'!W51="","",'Datos Imprimir'!W51)</f>
        <v/>
      </c>
      <c r="D68" s="71" t="str">
        <f aca="false">IF('Datos Imprimir'!X51="","",'Datos Imprimir'!AA51)</f>
        <v/>
      </c>
      <c r="E68" s="72" t="str">
        <f aca="false">IF(C68="","",'Datos Imprimir'!V51)</f>
        <v/>
      </c>
      <c r="F68" s="72" t="str">
        <f aca="false">IF(C68="","",'Datos Imprimir'!AF51)</f>
        <v/>
      </c>
      <c r="G68" s="73" t="str">
        <f aca="false">IF(C68="","",'Datos Imprimir'!AE51)</f>
        <v/>
      </c>
      <c r="H68" s="73"/>
      <c r="I68" s="73"/>
      <c r="J68" s="74" t="str">
        <f aca="false">IF(C68="","",'Datos Imprimir'!X51)</f>
        <v/>
      </c>
      <c r="K68" s="72" t="str">
        <f aca="false">IF(C68="","",'Datos Imprimir'!AG51)</f>
        <v/>
      </c>
      <c r="L68" s="75" t="str">
        <f aca="false">IF(C68="","",'Datos Imprimir'!AH51)</f>
        <v/>
      </c>
    </row>
    <row r="69" customFormat="false" ht="15" hidden="true" customHeight="true" outlineLevel="0" collapsed="false">
      <c r="A69" s="77" t="str">
        <f aca="false">IF(C68="","",A68+1)</f>
        <v/>
      </c>
      <c r="B69" s="70" t="str">
        <f aca="false">IF(C69="","",'Datos Imprimir'!T52)</f>
        <v/>
      </c>
      <c r="C69" s="70" t="str">
        <f aca="false">IF('Datos Imprimir'!W52="","",'Datos Imprimir'!W52)</f>
        <v/>
      </c>
      <c r="D69" s="71" t="str">
        <f aca="false">IF('Datos Imprimir'!X52="","",'Datos Imprimir'!AA52)</f>
        <v/>
      </c>
      <c r="E69" s="72" t="str">
        <f aca="false">IF(C69="","",'Datos Imprimir'!V52)</f>
        <v/>
      </c>
      <c r="F69" s="72" t="str">
        <f aca="false">IF(C69="","",'Datos Imprimir'!AF52)</f>
        <v/>
      </c>
      <c r="G69" s="73" t="str">
        <f aca="false">IF(C69="","",'Datos Imprimir'!AE52)</f>
        <v/>
      </c>
      <c r="H69" s="73"/>
      <c r="I69" s="73"/>
      <c r="J69" s="74" t="str">
        <f aca="false">IF(C69="","",'Datos Imprimir'!X52)</f>
        <v/>
      </c>
      <c r="K69" s="72" t="str">
        <f aca="false">IF(C69="","",'Datos Imprimir'!AG52)</f>
        <v/>
      </c>
      <c r="L69" s="75" t="str">
        <f aca="false">IF(C69="","",'Datos Imprimir'!AH52)</f>
        <v/>
      </c>
    </row>
    <row r="70" customFormat="false" ht="15" hidden="true" customHeight="true" outlineLevel="0" collapsed="false">
      <c r="A70" s="77" t="str">
        <f aca="false">IF(C69="","",A69+1)</f>
        <v/>
      </c>
      <c r="B70" s="70" t="str">
        <f aca="false">IF(C70="","",'Datos Imprimir'!T53)</f>
        <v/>
      </c>
      <c r="C70" s="70" t="str">
        <f aca="false">IF('Datos Imprimir'!W53="","",'Datos Imprimir'!W53)</f>
        <v/>
      </c>
      <c r="D70" s="71" t="str">
        <f aca="false">IF('Datos Imprimir'!X53="","",'Datos Imprimir'!AA53)</f>
        <v/>
      </c>
      <c r="E70" s="72" t="str">
        <f aca="false">IF(C70="","",'Datos Imprimir'!V53)</f>
        <v/>
      </c>
      <c r="F70" s="72" t="str">
        <f aca="false">IF(C70="","",'Datos Imprimir'!AF53)</f>
        <v/>
      </c>
      <c r="G70" s="73" t="str">
        <f aca="false">IF(C70="","",'Datos Imprimir'!AE53)</f>
        <v/>
      </c>
      <c r="H70" s="73"/>
      <c r="I70" s="73"/>
      <c r="J70" s="74" t="str">
        <f aca="false">IF(C70="","",'Datos Imprimir'!X53)</f>
        <v/>
      </c>
      <c r="K70" s="72" t="str">
        <f aca="false">IF(C70="","",'Datos Imprimir'!AG53)</f>
        <v/>
      </c>
      <c r="L70" s="75" t="str">
        <f aca="false">IF(C70="","",'Datos Imprimir'!AH53)</f>
        <v/>
      </c>
    </row>
    <row r="71" customFormat="false" ht="15" hidden="true" customHeight="true" outlineLevel="0" collapsed="false">
      <c r="A71" s="77" t="str">
        <f aca="false">IF(C70="","",A70+1)</f>
        <v/>
      </c>
      <c r="B71" s="70" t="str">
        <f aca="false">IF(C71="","",'Datos Imprimir'!T54)</f>
        <v/>
      </c>
      <c r="C71" s="70" t="str">
        <f aca="false">IF('Datos Imprimir'!W54="","",'Datos Imprimir'!W54)</f>
        <v/>
      </c>
      <c r="D71" s="71" t="str">
        <f aca="false">IF('Datos Imprimir'!X54="","",'Datos Imprimir'!AA54)</f>
        <v/>
      </c>
      <c r="E71" s="72" t="str">
        <f aca="false">IF(C71="","",'Datos Imprimir'!V54)</f>
        <v/>
      </c>
      <c r="F71" s="72" t="str">
        <f aca="false">IF(C71="","",'Datos Imprimir'!AF54)</f>
        <v/>
      </c>
      <c r="G71" s="73" t="str">
        <f aca="false">IF(C71="","",'Datos Imprimir'!AE54)</f>
        <v/>
      </c>
      <c r="H71" s="73"/>
      <c r="I71" s="73"/>
      <c r="J71" s="74" t="str">
        <f aca="false">IF(C71="","",'Datos Imprimir'!X54)</f>
        <v/>
      </c>
      <c r="K71" s="72" t="str">
        <f aca="false">IF(C71="","",'Datos Imprimir'!AG54)</f>
        <v/>
      </c>
      <c r="L71" s="75" t="str">
        <f aca="false">IF(C71="","",'Datos Imprimir'!AH54)</f>
        <v/>
      </c>
    </row>
    <row r="72" customFormat="false" ht="15" hidden="true" customHeight="true" outlineLevel="0" collapsed="false">
      <c r="A72" s="77" t="str">
        <f aca="false">IF(C71="","",A71+1)</f>
        <v/>
      </c>
      <c r="B72" s="70" t="str">
        <f aca="false">IF(C72="","",'Datos Imprimir'!T55)</f>
        <v/>
      </c>
      <c r="C72" s="70" t="str">
        <f aca="false">IF('Datos Imprimir'!W55="","",'Datos Imprimir'!W55)</f>
        <v/>
      </c>
      <c r="D72" s="71" t="str">
        <f aca="false">IF('Datos Imprimir'!X55="","",'Datos Imprimir'!AA55)</f>
        <v/>
      </c>
      <c r="E72" s="72" t="str">
        <f aca="false">IF(C72="","",'Datos Imprimir'!V55)</f>
        <v/>
      </c>
      <c r="F72" s="72" t="str">
        <f aca="false">IF(C72="","",'Datos Imprimir'!AF55)</f>
        <v/>
      </c>
      <c r="G72" s="73" t="str">
        <f aca="false">IF(C72="","",'Datos Imprimir'!AE55)</f>
        <v/>
      </c>
      <c r="H72" s="73"/>
      <c r="I72" s="73"/>
      <c r="J72" s="74" t="str">
        <f aca="false">IF(C72="","",'Datos Imprimir'!X55)</f>
        <v/>
      </c>
      <c r="K72" s="72" t="str">
        <f aca="false">IF(C72="","",'Datos Imprimir'!AG55)</f>
        <v/>
      </c>
      <c r="L72" s="75" t="str">
        <f aca="false">IF(C72="","",'Datos Imprimir'!AH55)</f>
        <v/>
      </c>
    </row>
    <row r="73" customFormat="false" ht="15" hidden="true" customHeight="true" outlineLevel="0" collapsed="false">
      <c r="A73" s="77" t="str">
        <f aca="false">IF(C72="","",A72+1)</f>
        <v/>
      </c>
      <c r="B73" s="70" t="str">
        <f aca="false">IF(C73="","",'Datos Imprimir'!T56)</f>
        <v/>
      </c>
      <c r="C73" s="70" t="str">
        <f aca="false">IF('Datos Imprimir'!W56="","",'Datos Imprimir'!W56)</f>
        <v/>
      </c>
      <c r="D73" s="71" t="str">
        <f aca="false">IF('Datos Imprimir'!X56="","",'Datos Imprimir'!AA56)</f>
        <v/>
      </c>
      <c r="E73" s="72" t="str">
        <f aca="false">IF(C73="","",'Datos Imprimir'!V56)</f>
        <v/>
      </c>
      <c r="F73" s="72" t="str">
        <f aca="false">IF(C73="","",'Datos Imprimir'!AF56)</f>
        <v/>
      </c>
      <c r="G73" s="73" t="str">
        <f aca="false">IF(C73="","",'Datos Imprimir'!AE56)</f>
        <v/>
      </c>
      <c r="H73" s="73"/>
      <c r="I73" s="73"/>
      <c r="J73" s="74" t="str">
        <f aca="false">IF(C73="","",'Datos Imprimir'!X56)</f>
        <v/>
      </c>
      <c r="K73" s="72" t="str">
        <f aca="false">IF(C73="","",'Datos Imprimir'!AG56)</f>
        <v/>
      </c>
      <c r="L73" s="75" t="str">
        <f aca="false">IF(C73="","",'Datos Imprimir'!AH56)</f>
        <v/>
      </c>
    </row>
    <row r="74" customFormat="false" ht="15" hidden="true" customHeight="true" outlineLevel="0" collapsed="false">
      <c r="A74" s="77" t="str">
        <f aca="false">IF(C73="","",A73+1)</f>
        <v/>
      </c>
      <c r="B74" s="70" t="str">
        <f aca="false">IF(C74="","",'Datos Imprimir'!T57)</f>
        <v/>
      </c>
      <c r="C74" s="70" t="str">
        <f aca="false">IF('Datos Imprimir'!W57="","",'Datos Imprimir'!W57)</f>
        <v/>
      </c>
      <c r="D74" s="71" t="str">
        <f aca="false">IF('Datos Imprimir'!X57="","",'Datos Imprimir'!AA57)</f>
        <v/>
      </c>
      <c r="E74" s="72" t="str">
        <f aca="false">IF(C74="","",'Datos Imprimir'!V57)</f>
        <v/>
      </c>
      <c r="F74" s="72" t="str">
        <f aca="false">IF(C74="","",'Datos Imprimir'!AF57)</f>
        <v/>
      </c>
      <c r="G74" s="73" t="str">
        <f aca="false">IF(C74="","",'Datos Imprimir'!AE57)</f>
        <v/>
      </c>
      <c r="H74" s="73"/>
      <c r="I74" s="73"/>
      <c r="J74" s="74" t="str">
        <f aca="false">IF(C74="","",'Datos Imprimir'!X57)</f>
        <v/>
      </c>
      <c r="K74" s="72" t="str">
        <f aca="false">IF(C74="","",'Datos Imprimir'!AG57)</f>
        <v/>
      </c>
      <c r="L74" s="75" t="str">
        <f aca="false">IF(C74="","",'Datos Imprimir'!AH57)</f>
        <v/>
      </c>
    </row>
    <row r="75" customFormat="false" ht="15" hidden="true" customHeight="true" outlineLevel="0" collapsed="false">
      <c r="A75" s="77" t="str">
        <f aca="false">IF(C74="","",A74+1)</f>
        <v/>
      </c>
      <c r="B75" s="70" t="str">
        <f aca="false">IF(C75="","",'Datos Imprimir'!T58)</f>
        <v/>
      </c>
      <c r="C75" s="70" t="str">
        <f aca="false">IF('Datos Imprimir'!W58="","",'Datos Imprimir'!W58)</f>
        <v/>
      </c>
      <c r="D75" s="71" t="str">
        <f aca="false">IF('Datos Imprimir'!X58="","",'Datos Imprimir'!AA58)</f>
        <v/>
      </c>
      <c r="E75" s="72" t="str">
        <f aca="false">IF(C75="","",'Datos Imprimir'!V58)</f>
        <v/>
      </c>
      <c r="F75" s="72" t="str">
        <f aca="false">IF(C75="","",'Datos Imprimir'!AF58)</f>
        <v/>
      </c>
      <c r="G75" s="73" t="str">
        <f aca="false">IF(C75="","",'Datos Imprimir'!AE58)</f>
        <v/>
      </c>
      <c r="H75" s="73"/>
      <c r="I75" s="73"/>
      <c r="J75" s="74" t="str">
        <f aca="false">IF(C75="","",'Datos Imprimir'!X58)</f>
        <v/>
      </c>
      <c r="K75" s="72" t="str">
        <f aca="false">IF(C75="","",'Datos Imprimir'!AG58)</f>
        <v/>
      </c>
      <c r="L75" s="75" t="str">
        <f aca="false">IF(C75="","",'Datos Imprimir'!AH58)</f>
        <v/>
      </c>
    </row>
    <row r="76" customFormat="false" ht="15" hidden="true" customHeight="true" outlineLevel="0" collapsed="false">
      <c r="A76" s="77" t="str">
        <f aca="false">IF(C75="","",A75+1)</f>
        <v/>
      </c>
      <c r="B76" s="70" t="str">
        <f aca="false">IF(C76="","",'Datos Imprimir'!T59)</f>
        <v/>
      </c>
      <c r="C76" s="70" t="str">
        <f aca="false">IF('Datos Imprimir'!W59="","",'Datos Imprimir'!W59)</f>
        <v/>
      </c>
      <c r="D76" s="71" t="str">
        <f aca="false">IF('Datos Imprimir'!X59="","",'Datos Imprimir'!AA59)</f>
        <v/>
      </c>
      <c r="E76" s="72" t="str">
        <f aca="false">IF(C76="","",'Datos Imprimir'!V59)</f>
        <v/>
      </c>
      <c r="F76" s="72" t="str">
        <f aca="false">IF(C76="","",'Datos Imprimir'!AF59)</f>
        <v/>
      </c>
      <c r="G76" s="73" t="str">
        <f aca="false">IF(C76="","",'Datos Imprimir'!AE59)</f>
        <v/>
      </c>
      <c r="H76" s="73"/>
      <c r="I76" s="73"/>
      <c r="J76" s="74" t="str">
        <f aca="false">IF(C76="","",'Datos Imprimir'!X59)</f>
        <v/>
      </c>
      <c r="K76" s="72" t="str">
        <f aca="false">IF(C76="","",'Datos Imprimir'!AG59)</f>
        <v/>
      </c>
      <c r="L76" s="75" t="str">
        <f aca="false">IF(C76="","",'Datos Imprimir'!AH59)</f>
        <v/>
      </c>
    </row>
    <row r="77" customFormat="false" ht="15" hidden="true" customHeight="true" outlineLevel="0" collapsed="false">
      <c r="A77" s="77" t="str">
        <f aca="false">IF(C76="","",A76+1)</f>
        <v/>
      </c>
      <c r="B77" s="70" t="str">
        <f aca="false">IF(C77="","",'Datos Imprimir'!T60)</f>
        <v/>
      </c>
      <c r="C77" s="70" t="str">
        <f aca="false">IF('Datos Imprimir'!W60="","",'Datos Imprimir'!W60)</f>
        <v/>
      </c>
      <c r="D77" s="71" t="str">
        <f aca="false">IF('Datos Imprimir'!X60="","",'Datos Imprimir'!AA60)</f>
        <v/>
      </c>
      <c r="E77" s="72" t="str">
        <f aca="false">IF(C77="","",'Datos Imprimir'!V60)</f>
        <v/>
      </c>
      <c r="F77" s="72" t="str">
        <f aca="false">IF(C77="","",'Datos Imprimir'!AF60)</f>
        <v/>
      </c>
      <c r="G77" s="73" t="str">
        <f aca="false">IF(C77="","",'Datos Imprimir'!AE60)</f>
        <v/>
      </c>
      <c r="H77" s="73"/>
      <c r="I77" s="73"/>
      <c r="J77" s="74" t="str">
        <f aca="false">IF(C77="","",'Datos Imprimir'!X60)</f>
        <v/>
      </c>
      <c r="K77" s="72" t="str">
        <f aca="false">IF(C77="","",'Datos Imprimir'!AG60)</f>
        <v/>
      </c>
      <c r="L77" s="75" t="str">
        <f aca="false">IF(C77="","",'Datos Imprimir'!AH60)</f>
        <v/>
      </c>
    </row>
    <row r="78" customFormat="false" ht="15" hidden="true" customHeight="true" outlineLevel="0" collapsed="false">
      <c r="A78" s="77" t="str">
        <f aca="false">IF(C77="","",A77+1)</f>
        <v/>
      </c>
      <c r="B78" s="70" t="str">
        <f aca="false">IF(C78="","",'Datos Imprimir'!T61)</f>
        <v/>
      </c>
      <c r="C78" s="70" t="str">
        <f aca="false">IF('Datos Imprimir'!W61="","",'Datos Imprimir'!W61)</f>
        <v/>
      </c>
      <c r="D78" s="71" t="str">
        <f aca="false">IF('Datos Imprimir'!X61="","",'Datos Imprimir'!AA61)</f>
        <v/>
      </c>
      <c r="E78" s="72" t="str">
        <f aca="false">IF(C78="","",'Datos Imprimir'!V61)</f>
        <v/>
      </c>
      <c r="F78" s="72" t="str">
        <f aca="false">IF(C78="","",'Datos Imprimir'!AF61)</f>
        <v/>
      </c>
      <c r="G78" s="73" t="str">
        <f aca="false">IF(C78="","",'Datos Imprimir'!AE61)</f>
        <v/>
      </c>
      <c r="H78" s="73"/>
      <c r="I78" s="73"/>
      <c r="J78" s="74" t="str">
        <f aca="false">IF(C78="","",'Datos Imprimir'!X61)</f>
        <v/>
      </c>
      <c r="K78" s="72" t="str">
        <f aca="false">IF(C78="","",'Datos Imprimir'!AG61)</f>
        <v/>
      </c>
      <c r="L78" s="75" t="str">
        <f aca="false">IF(C78="","",'Datos Imprimir'!AH61)</f>
        <v/>
      </c>
    </row>
    <row r="79" customFormat="false" ht="15" hidden="true" customHeight="true" outlineLevel="0" collapsed="false">
      <c r="A79" s="77" t="str">
        <f aca="false">IF(C78="","",A78+1)</f>
        <v/>
      </c>
      <c r="B79" s="70" t="str">
        <f aca="false">IF(C79="","",'Datos Imprimir'!T62)</f>
        <v/>
      </c>
      <c r="C79" s="70" t="str">
        <f aca="false">IF('Datos Imprimir'!W62="","",'Datos Imprimir'!W62)</f>
        <v/>
      </c>
      <c r="D79" s="71" t="str">
        <f aca="false">IF('Datos Imprimir'!X62="","",'Datos Imprimir'!AA62)</f>
        <v/>
      </c>
      <c r="E79" s="72" t="str">
        <f aca="false">IF(C79="","",'Datos Imprimir'!V62)</f>
        <v/>
      </c>
      <c r="F79" s="72" t="str">
        <f aca="false">IF(C79="","",'Datos Imprimir'!AF62)</f>
        <v/>
      </c>
      <c r="G79" s="73" t="str">
        <f aca="false">IF(C79="","",'Datos Imprimir'!AE62)</f>
        <v/>
      </c>
      <c r="H79" s="73"/>
      <c r="I79" s="73"/>
      <c r="J79" s="74" t="str">
        <f aca="false">IF(C79="","",'Datos Imprimir'!X62)</f>
        <v/>
      </c>
      <c r="K79" s="72" t="str">
        <f aca="false">IF(C79="","",'Datos Imprimir'!AG62)</f>
        <v/>
      </c>
      <c r="L79" s="75" t="str">
        <f aca="false">IF(C79="","",'Datos Imprimir'!AH62)</f>
        <v/>
      </c>
    </row>
    <row r="80" customFormat="false" ht="15" hidden="true" customHeight="true" outlineLevel="0" collapsed="false">
      <c r="A80" s="77" t="str">
        <f aca="false">IF(C79="","",A79+1)</f>
        <v/>
      </c>
      <c r="B80" s="70" t="str">
        <f aca="false">IF(C80="","",'Datos Imprimir'!T63)</f>
        <v/>
      </c>
      <c r="C80" s="70" t="str">
        <f aca="false">IF('Datos Imprimir'!W63="","",'Datos Imprimir'!W63)</f>
        <v/>
      </c>
      <c r="D80" s="71" t="str">
        <f aca="false">IF('Datos Imprimir'!X63="","",'Datos Imprimir'!AA63)</f>
        <v/>
      </c>
      <c r="E80" s="72" t="str">
        <f aca="false">IF(C80="","",'Datos Imprimir'!V63)</f>
        <v/>
      </c>
      <c r="F80" s="72" t="str">
        <f aca="false">IF(C80="","",'Datos Imprimir'!AF63)</f>
        <v/>
      </c>
      <c r="G80" s="73" t="str">
        <f aca="false">IF(C80="","",'Datos Imprimir'!AE63)</f>
        <v/>
      </c>
      <c r="H80" s="73"/>
      <c r="I80" s="73"/>
      <c r="J80" s="74" t="str">
        <f aca="false">IF(C80="","",'Datos Imprimir'!X63)</f>
        <v/>
      </c>
      <c r="K80" s="72" t="str">
        <f aca="false">IF(C80="","",'Datos Imprimir'!AG63)</f>
        <v/>
      </c>
      <c r="L80" s="75" t="str">
        <f aca="false">IF(C80="","",'Datos Imprimir'!AH63)</f>
        <v/>
      </c>
    </row>
    <row r="81" customFormat="false" ht="15" hidden="true" customHeight="true" outlineLevel="0" collapsed="false">
      <c r="A81" s="77" t="str">
        <f aca="false">IF(C80="","",A80+1)</f>
        <v/>
      </c>
      <c r="B81" s="70" t="str">
        <f aca="false">IF(C81="","",'Datos Imprimir'!T64)</f>
        <v/>
      </c>
      <c r="C81" s="70" t="str">
        <f aca="false">IF('Datos Imprimir'!W64="","",'Datos Imprimir'!W64)</f>
        <v/>
      </c>
      <c r="D81" s="71" t="str">
        <f aca="false">IF('Datos Imprimir'!X64="","",'Datos Imprimir'!AA64)</f>
        <v/>
      </c>
      <c r="E81" s="72" t="str">
        <f aca="false">IF(C81="","",'Datos Imprimir'!V64)</f>
        <v/>
      </c>
      <c r="F81" s="72" t="str">
        <f aca="false">IF(C81="","",'Datos Imprimir'!AF64)</f>
        <v/>
      </c>
      <c r="G81" s="73" t="str">
        <f aca="false">IF(C81="","",'Datos Imprimir'!AE64)</f>
        <v/>
      </c>
      <c r="H81" s="73"/>
      <c r="I81" s="73"/>
      <c r="J81" s="74" t="str">
        <f aca="false">IF(C81="","",'Datos Imprimir'!X64)</f>
        <v/>
      </c>
      <c r="K81" s="72" t="str">
        <f aca="false">IF(C81="","",'Datos Imprimir'!AG64)</f>
        <v/>
      </c>
      <c r="L81" s="75" t="str">
        <f aca="false">IF(C81="","",'Datos Imprimir'!AH64)</f>
        <v/>
      </c>
    </row>
    <row r="82" customFormat="false" ht="15" hidden="true" customHeight="true" outlineLevel="0" collapsed="false">
      <c r="A82" s="77" t="str">
        <f aca="false">IF(C81="","",A81+1)</f>
        <v/>
      </c>
      <c r="B82" s="70" t="str">
        <f aca="false">IF(C82="","",'Datos Imprimir'!T65)</f>
        <v/>
      </c>
      <c r="C82" s="70" t="str">
        <f aca="false">IF('Datos Imprimir'!W65="","",'Datos Imprimir'!W65)</f>
        <v/>
      </c>
      <c r="D82" s="71" t="str">
        <f aca="false">IF('Datos Imprimir'!X65="","",'Datos Imprimir'!AA65)</f>
        <v/>
      </c>
      <c r="E82" s="72" t="str">
        <f aca="false">IF(C82="","",'Datos Imprimir'!V65)</f>
        <v/>
      </c>
      <c r="F82" s="72" t="str">
        <f aca="false">IF(C82="","",'Datos Imprimir'!AF65)</f>
        <v/>
      </c>
      <c r="G82" s="73" t="str">
        <f aca="false">IF(C82="","",'Datos Imprimir'!AE65)</f>
        <v/>
      </c>
      <c r="H82" s="73"/>
      <c r="I82" s="73"/>
      <c r="J82" s="74" t="str">
        <f aca="false">IF(C82="","",'Datos Imprimir'!X65)</f>
        <v/>
      </c>
      <c r="K82" s="72" t="str">
        <f aca="false">IF(C82="","",'Datos Imprimir'!AG65)</f>
        <v/>
      </c>
      <c r="L82" s="75" t="str">
        <f aca="false">IF(C82="","",'Datos Imprimir'!AH65)</f>
        <v/>
      </c>
    </row>
    <row r="83" customFormat="false" ht="15" hidden="true" customHeight="true" outlineLevel="0" collapsed="false">
      <c r="A83" s="77" t="str">
        <f aca="false">IF(C82="","",A82+1)</f>
        <v/>
      </c>
      <c r="B83" s="70" t="str">
        <f aca="false">IF(C83="","",'Datos Imprimir'!T66)</f>
        <v/>
      </c>
      <c r="C83" s="70" t="str">
        <f aca="false">IF('Datos Imprimir'!W66="","",'Datos Imprimir'!W66)</f>
        <v/>
      </c>
      <c r="D83" s="71" t="str">
        <f aca="false">IF('Datos Imprimir'!X66="","",'Datos Imprimir'!AA66)</f>
        <v/>
      </c>
      <c r="E83" s="72" t="str">
        <f aca="false">IF(C83="","",'Datos Imprimir'!V66)</f>
        <v/>
      </c>
      <c r="F83" s="72" t="str">
        <f aca="false">IF(C83="","",'Datos Imprimir'!AF66)</f>
        <v/>
      </c>
      <c r="G83" s="73" t="str">
        <f aca="false">IF(C83="","",'Datos Imprimir'!AE66)</f>
        <v/>
      </c>
      <c r="H83" s="73"/>
      <c r="I83" s="73"/>
      <c r="J83" s="74" t="str">
        <f aca="false">IF(C83="","",'Datos Imprimir'!X66)</f>
        <v/>
      </c>
      <c r="K83" s="72" t="str">
        <f aca="false">IF(C83="","",'Datos Imprimir'!AG66)</f>
        <v/>
      </c>
      <c r="L83" s="75" t="str">
        <f aca="false">IF(C83="","",'Datos Imprimir'!AH66)</f>
        <v/>
      </c>
    </row>
    <row r="84" customFormat="false" ht="15" hidden="true" customHeight="true" outlineLevel="0" collapsed="false">
      <c r="A84" s="77" t="str">
        <f aca="false">IF(C83="","",A83+1)</f>
        <v/>
      </c>
      <c r="B84" s="70" t="str">
        <f aca="false">IF(C84="","",'Datos Imprimir'!T67)</f>
        <v/>
      </c>
      <c r="C84" s="70" t="str">
        <f aca="false">IF('Datos Imprimir'!W67="","",'Datos Imprimir'!W67)</f>
        <v/>
      </c>
      <c r="D84" s="71" t="str">
        <f aca="false">IF('Datos Imprimir'!X67="","",'Datos Imprimir'!AA67)</f>
        <v/>
      </c>
      <c r="E84" s="72" t="str">
        <f aca="false">IF(C84="","",'Datos Imprimir'!V67)</f>
        <v/>
      </c>
      <c r="F84" s="72" t="str">
        <f aca="false">IF(C84="","",'Datos Imprimir'!AF67)</f>
        <v/>
      </c>
      <c r="G84" s="73" t="str">
        <f aca="false">IF(C84="","",'Datos Imprimir'!AE67)</f>
        <v/>
      </c>
      <c r="H84" s="73"/>
      <c r="I84" s="73"/>
      <c r="J84" s="74" t="str">
        <f aca="false">IF(C84="","",'Datos Imprimir'!X67)</f>
        <v/>
      </c>
      <c r="K84" s="72" t="str">
        <f aca="false">IF(C84="","",'Datos Imprimir'!AG67)</f>
        <v/>
      </c>
      <c r="L84" s="75" t="str">
        <f aca="false">IF(C84="","",'Datos Imprimir'!AH67)</f>
        <v/>
      </c>
    </row>
    <row r="85" customFormat="false" ht="15" hidden="true" customHeight="true" outlineLevel="0" collapsed="false">
      <c r="A85" s="77" t="str">
        <f aca="false">IF(C84="","",A84+1)</f>
        <v/>
      </c>
      <c r="B85" s="70" t="str">
        <f aca="false">IF(C85="","",'Datos Imprimir'!T68)</f>
        <v/>
      </c>
      <c r="C85" s="70" t="str">
        <f aca="false">IF('Datos Imprimir'!W68="","",'Datos Imprimir'!W68)</f>
        <v/>
      </c>
      <c r="D85" s="71" t="str">
        <f aca="false">IF('Datos Imprimir'!X68="","",'Datos Imprimir'!AA68)</f>
        <v/>
      </c>
      <c r="E85" s="72" t="str">
        <f aca="false">IF(C85="","",'Datos Imprimir'!V68)</f>
        <v/>
      </c>
      <c r="F85" s="72" t="str">
        <f aca="false">IF(C85="","",'Datos Imprimir'!AF68)</f>
        <v/>
      </c>
      <c r="G85" s="73" t="str">
        <f aca="false">IF(C85="","",'Datos Imprimir'!AE68)</f>
        <v/>
      </c>
      <c r="H85" s="73"/>
      <c r="I85" s="73"/>
      <c r="J85" s="74" t="str">
        <f aca="false">IF(C85="","",'Datos Imprimir'!X68)</f>
        <v/>
      </c>
      <c r="K85" s="72" t="str">
        <f aca="false">IF(C85="","",'Datos Imprimir'!AG68)</f>
        <v/>
      </c>
      <c r="L85" s="75" t="str">
        <f aca="false">IF(C85="","",'Datos Imprimir'!AH68)</f>
        <v/>
      </c>
    </row>
    <row r="86" customFormat="false" ht="15" hidden="true" customHeight="true" outlineLevel="0" collapsed="false">
      <c r="A86" s="77" t="str">
        <f aca="false">IF(C85="","",A85+1)</f>
        <v/>
      </c>
      <c r="B86" s="70" t="str">
        <f aca="false">IF(C86="","",'Datos Imprimir'!T69)</f>
        <v/>
      </c>
      <c r="C86" s="70" t="str">
        <f aca="false">IF('Datos Imprimir'!W69="","",'Datos Imprimir'!W69)</f>
        <v/>
      </c>
      <c r="D86" s="71" t="str">
        <f aca="false">IF('Datos Imprimir'!X69="","",'Datos Imprimir'!AA69)</f>
        <v/>
      </c>
      <c r="E86" s="72" t="str">
        <f aca="false">IF(C86="","",'Datos Imprimir'!V69)</f>
        <v/>
      </c>
      <c r="F86" s="72" t="str">
        <f aca="false">IF(C86="","",'Datos Imprimir'!AF69)</f>
        <v/>
      </c>
      <c r="G86" s="73" t="str">
        <f aca="false">IF(C86="","",'Datos Imprimir'!AE69)</f>
        <v/>
      </c>
      <c r="H86" s="73"/>
      <c r="I86" s="73"/>
      <c r="J86" s="74" t="str">
        <f aca="false">IF(C86="","",'Datos Imprimir'!X69)</f>
        <v/>
      </c>
      <c r="K86" s="72" t="str">
        <f aca="false">IF(C86="","",'Datos Imprimir'!AG69)</f>
        <v/>
      </c>
      <c r="L86" s="75" t="str">
        <f aca="false">IF(C86="","",'Datos Imprimir'!AH69)</f>
        <v/>
      </c>
    </row>
    <row r="87" customFormat="false" ht="15" hidden="true" customHeight="true" outlineLevel="0" collapsed="false">
      <c r="A87" s="77" t="str">
        <f aca="false">IF(C86="","",A86+1)</f>
        <v/>
      </c>
      <c r="B87" s="70" t="str">
        <f aca="false">IF(C87="","",'Datos Imprimir'!T70)</f>
        <v/>
      </c>
      <c r="C87" s="70" t="str">
        <f aca="false">IF('Datos Imprimir'!W70="","",'Datos Imprimir'!W70)</f>
        <v/>
      </c>
      <c r="D87" s="71" t="str">
        <f aca="false">IF('Datos Imprimir'!X70="","",'Datos Imprimir'!AA70)</f>
        <v/>
      </c>
      <c r="E87" s="72" t="str">
        <f aca="false">IF(C87="","",'Datos Imprimir'!V70)</f>
        <v/>
      </c>
      <c r="F87" s="72" t="str">
        <f aca="false">IF(C87="","",'Datos Imprimir'!AF70)</f>
        <v/>
      </c>
      <c r="G87" s="73" t="str">
        <f aca="false">IF(C87="","",'Datos Imprimir'!AE70)</f>
        <v/>
      </c>
      <c r="H87" s="73"/>
      <c r="I87" s="73"/>
      <c r="J87" s="74" t="str">
        <f aca="false">IF(C87="","",'Datos Imprimir'!X70)</f>
        <v/>
      </c>
      <c r="K87" s="72" t="str">
        <f aca="false">IF(C87="","",'Datos Imprimir'!AG70)</f>
        <v/>
      </c>
      <c r="L87" s="75" t="str">
        <f aca="false">IF(C87="","",'Datos Imprimir'!AH70)</f>
        <v/>
      </c>
    </row>
    <row r="88" customFormat="false" ht="15" hidden="true" customHeight="true" outlineLevel="0" collapsed="false">
      <c r="A88" s="77" t="str">
        <f aca="false">IF(C87="","",A87+1)</f>
        <v/>
      </c>
      <c r="B88" s="70" t="str">
        <f aca="false">IF(C88="","",'Datos Imprimir'!T71)</f>
        <v/>
      </c>
      <c r="C88" s="70" t="str">
        <f aca="false">IF('Datos Imprimir'!W71="","",'Datos Imprimir'!W71)</f>
        <v/>
      </c>
      <c r="D88" s="71" t="str">
        <f aca="false">IF('Datos Imprimir'!X71="","",'Datos Imprimir'!AA71)</f>
        <v/>
      </c>
      <c r="E88" s="72" t="str">
        <f aca="false">IF(C88="","",'Datos Imprimir'!V71)</f>
        <v/>
      </c>
      <c r="F88" s="72" t="str">
        <f aca="false">IF(C88="","",'Datos Imprimir'!AF71)</f>
        <v/>
      </c>
      <c r="G88" s="73" t="str">
        <f aca="false">IF(C88="","",'Datos Imprimir'!AE71)</f>
        <v/>
      </c>
      <c r="H88" s="73"/>
      <c r="I88" s="73"/>
      <c r="J88" s="74" t="str">
        <f aca="false">IF(C88="","",'Datos Imprimir'!X71)</f>
        <v/>
      </c>
      <c r="K88" s="72" t="str">
        <f aca="false">IF(C88="","",'Datos Imprimir'!AG71)</f>
        <v/>
      </c>
      <c r="L88" s="75" t="str">
        <f aca="false">IF(C88="","",'Datos Imprimir'!AH71)</f>
        <v/>
      </c>
    </row>
    <row r="89" customFormat="false" ht="15" hidden="true" customHeight="true" outlineLevel="0" collapsed="false">
      <c r="A89" s="77" t="str">
        <f aca="false">IF(C88="","",A88+1)</f>
        <v/>
      </c>
      <c r="B89" s="70" t="str">
        <f aca="false">IF(C89="","",'Datos Imprimir'!T72)</f>
        <v/>
      </c>
      <c r="C89" s="70" t="str">
        <f aca="false">IF('Datos Imprimir'!W72="","",'Datos Imprimir'!W72)</f>
        <v/>
      </c>
      <c r="D89" s="71" t="str">
        <f aca="false">IF('Datos Imprimir'!X72="","",'Datos Imprimir'!AA72)</f>
        <v/>
      </c>
      <c r="E89" s="72" t="str">
        <f aca="false">IF(C89="","",'Datos Imprimir'!V72)</f>
        <v/>
      </c>
      <c r="F89" s="72" t="str">
        <f aca="false">IF(C89="","",'Datos Imprimir'!AF72)</f>
        <v/>
      </c>
      <c r="G89" s="73" t="str">
        <f aca="false">IF(C89="","",'Datos Imprimir'!AE72)</f>
        <v/>
      </c>
      <c r="H89" s="73"/>
      <c r="I89" s="73"/>
      <c r="J89" s="74" t="str">
        <f aca="false">IF(C89="","",'Datos Imprimir'!X72)</f>
        <v/>
      </c>
      <c r="K89" s="72" t="str">
        <f aca="false">IF(C89="","",'Datos Imprimir'!AG72)</f>
        <v/>
      </c>
      <c r="L89" s="75" t="str">
        <f aca="false">IF(C89="","",'Datos Imprimir'!AH72)</f>
        <v/>
      </c>
    </row>
    <row r="90" customFormat="false" ht="15" hidden="true" customHeight="true" outlineLevel="0" collapsed="false">
      <c r="A90" s="77" t="str">
        <f aca="false">IF(C89="","",A89+1)</f>
        <v/>
      </c>
      <c r="B90" s="70" t="str">
        <f aca="false">IF(C90="","",'Datos Imprimir'!T73)</f>
        <v/>
      </c>
      <c r="C90" s="70" t="str">
        <f aca="false">IF('Datos Imprimir'!W73="","",'Datos Imprimir'!W73)</f>
        <v/>
      </c>
      <c r="D90" s="71" t="str">
        <f aca="false">IF('Datos Imprimir'!X73="","",'Datos Imprimir'!AA73)</f>
        <v/>
      </c>
      <c r="E90" s="72" t="str">
        <f aca="false">IF(C90="","",'Datos Imprimir'!V73)</f>
        <v/>
      </c>
      <c r="F90" s="72" t="str">
        <f aca="false">IF(C90="","",'Datos Imprimir'!AF73)</f>
        <v/>
      </c>
      <c r="G90" s="73" t="str">
        <f aca="false">IF(C90="","",'Datos Imprimir'!AE73)</f>
        <v/>
      </c>
      <c r="H90" s="73"/>
      <c r="I90" s="73"/>
      <c r="J90" s="74" t="str">
        <f aca="false">IF(C90="","",'Datos Imprimir'!X73)</f>
        <v/>
      </c>
      <c r="K90" s="72" t="str">
        <f aca="false">IF(C90="","",'Datos Imprimir'!AG73)</f>
        <v/>
      </c>
      <c r="L90" s="75" t="str">
        <f aca="false">IF(C90="","",'Datos Imprimir'!AH73)</f>
        <v/>
      </c>
    </row>
    <row r="91" customFormat="false" ht="15" hidden="true" customHeight="true" outlineLevel="0" collapsed="false">
      <c r="A91" s="77" t="str">
        <f aca="false">IF(C90="","",A90+1)</f>
        <v/>
      </c>
      <c r="B91" s="70" t="str">
        <f aca="false">IF(C91="","",'Datos Imprimir'!T74)</f>
        <v/>
      </c>
      <c r="C91" s="70" t="str">
        <f aca="false">IF('Datos Imprimir'!W74="","",'Datos Imprimir'!W74)</f>
        <v/>
      </c>
      <c r="D91" s="71" t="str">
        <f aca="false">IF('Datos Imprimir'!X74="","",'Datos Imprimir'!AA74)</f>
        <v/>
      </c>
      <c r="E91" s="72" t="str">
        <f aca="false">IF(C91="","",'Datos Imprimir'!V74)</f>
        <v/>
      </c>
      <c r="F91" s="72" t="str">
        <f aca="false">IF(C91="","",'Datos Imprimir'!AF74)</f>
        <v/>
      </c>
      <c r="G91" s="73" t="str">
        <f aca="false">IF(C91="","",'Datos Imprimir'!AE74)</f>
        <v/>
      </c>
      <c r="H91" s="73"/>
      <c r="I91" s="73"/>
      <c r="J91" s="74" t="str">
        <f aca="false">IF(C91="","",'Datos Imprimir'!X74)</f>
        <v/>
      </c>
      <c r="K91" s="72" t="str">
        <f aca="false">IF(C91="","",'Datos Imprimir'!AG74)</f>
        <v/>
      </c>
      <c r="L91" s="75" t="str">
        <f aca="false">IF(C91="","",'Datos Imprimir'!AH74)</f>
        <v/>
      </c>
    </row>
    <row r="92" customFormat="false" ht="15" hidden="true" customHeight="true" outlineLevel="0" collapsed="false">
      <c r="A92" s="77" t="str">
        <f aca="false">IF(C91="","",A91+1)</f>
        <v/>
      </c>
      <c r="B92" s="70" t="str">
        <f aca="false">IF(C92="","",'Datos Imprimir'!T75)</f>
        <v/>
      </c>
      <c r="C92" s="70" t="str">
        <f aca="false">IF('Datos Imprimir'!W75="","",'Datos Imprimir'!W75)</f>
        <v/>
      </c>
      <c r="D92" s="71" t="str">
        <f aca="false">IF('Datos Imprimir'!X75="","",'Datos Imprimir'!AA75)</f>
        <v/>
      </c>
      <c r="E92" s="72" t="str">
        <f aca="false">IF(C92="","",'Datos Imprimir'!V75)</f>
        <v/>
      </c>
      <c r="F92" s="72" t="str">
        <f aca="false">IF(C92="","",'Datos Imprimir'!AF75)</f>
        <v/>
      </c>
      <c r="G92" s="73" t="str">
        <f aca="false">IF(C92="","",'Datos Imprimir'!AE75)</f>
        <v/>
      </c>
      <c r="H92" s="73"/>
      <c r="I92" s="73"/>
      <c r="J92" s="74" t="str">
        <f aca="false">IF(C92="","",'Datos Imprimir'!X75)</f>
        <v/>
      </c>
      <c r="K92" s="72" t="str">
        <f aca="false">IF(C92="","",'Datos Imprimir'!AG75)</f>
        <v/>
      </c>
      <c r="L92" s="75" t="str">
        <f aca="false">IF(C92="","",'Datos Imprimir'!AH75)</f>
        <v/>
      </c>
    </row>
    <row r="93" customFormat="false" ht="15" hidden="true" customHeight="true" outlineLevel="0" collapsed="false">
      <c r="A93" s="77" t="str">
        <f aca="false">IF(C92="","",A92+1)</f>
        <v/>
      </c>
      <c r="B93" s="70" t="str">
        <f aca="false">IF(C93="","",'Datos Imprimir'!T76)</f>
        <v/>
      </c>
      <c r="C93" s="70" t="str">
        <f aca="false">IF('Datos Imprimir'!W76="","",'Datos Imprimir'!W76)</f>
        <v/>
      </c>
      <c r="D93" s="71" t="str">
        <f aca="false">IF('Datos Imprimir'!X76="","",'Datos Imprimir'!AA76)</f>
        <v/>
      </c>
      <c r="E93" s="72" t="str">
        <f aca="false">IF(C93="","",'Datos Imprimir'!V76)</f>
        <v/>
      </c>
      <c r="F93" s="72" t="str">
        <f aca="false">IF(C93="","",'Datos Imprimir'!AF76)</f>
        <v/>
      </c>
      <c r="G93" s="73" t="str">
        <f aca="false">IF(C93="","",'Datos Imprimir'!AE76)</f>
        <v/>
      </c>
      <c r="H93" s="73"/>
      <c r="I93" s="73"/>
      <c r="J93" s="74" t="str">
        <f aca="false">IF(C93="","",'Datos Imprimir'!X76)</f>
        <v/>
      </c>
      <c r="K93" s="72" t="str">
        <f aca="false">IF(C93="","",'Datos Imprimir'!AG76)</f>
        <v/>
      </c>
      <c r="L93" s="75" t="str">
        <f aca="false">IF(C93="","",'Datos Imprimir'!AH76)</f>
        <v/>
      </c>
    </row>
    <row r="94" customFormat="false" ht="15" hidden="true" customHeight="true" outlineLevel="0" collapsed="false">
      <c r="A94" s="77" t="str">
        <f aca="false">IF(C93="","",A93+1)</f>
        <v/>
      </c>
      <c r="B94" s="70" t="str">
        <f aca="false">IF(C94="","",'Datos Imprimir'!T77)</f>
        <v/>
      </c>
      <c r="C94" s="70" t="str">
        <f aca="false">IF('Datos Imprimir'!W77="","",'Datos Imprimir'!W77)</f>
        <v/>
      </c>
      <c r="D94" s="71" t="str">
        <f aca="false">IF('Datos Imprimir'!X77="","",'Datos Imprimir'!AA77)</f>
        <v/>
      </c>
      <c r="E94" s="72" t="str">
        <f aca="false">IF(C94="","",'Datos Imprimir'!V77)</f>
        <v/>
      </c>
      <c r="F94" s="72" t="str">
        <f aca="false">IF(C94="","",'Datos Imprimir'!AF77)</f>
        <v/>
      </c>
      <c r="G94" s="73" t="str">
        <f aca="false">IF(C94="","",'Datos Imprimir'!AE77)</f>
        <v/>
      </c>
      <c r="H94" s="73"/>
      <c r="I94" s="73"/>
      <c r="J94" s="74" t="str">
        <f aca="false">IF(C94="","",'Datos Imprimir'!X77)</f>
        <v/>
      </c>
      <c r="K94" s="72" t="str">
        <f aca="false">IF(C94="","",'Datos Imprimir'!AG77)</f>
        <v/>
      </c>
      <c r="L94" s="75" t="str">
        <f aca="false">IF(C94="","",'Datos Imprimir'!AH77)</f>
        <v/>
      </c>
    </row>
    <row r="95" customFormat="false" ht="15" hidden="true" customHeight="true" outlineLevel="0" collapsed="false">
      <c r="A95" s="77" t="str">
        <f aca="false">IF(C94="","",A94+1)</f>
        <v/>
      </c>
      <c r="B95" s="70" t="str">
        <f aca="false">IF(C95="","",'Datos Imprimir'!T78)</f>
        <v/>
      </c>
      <c r="C95" s="70" t="str">
        <f aca="false">IF('Datos Imprimir'!W78="","",'Datos Imprimir'!W78)</f>
        <v/>
      </c>
      <c r="D95" s="71" t="str">
        <f aca="false">IF('Datos Imprimir'!X78="","",'Datos Imprimir'!AA78)</f>
        <v/>
      </c>
      <c r="E95" s="72" t="str">
        <f aca="false">IF(C95="","",'Datos Imprimir'!V78)</f>
        <v/>
      </c>
      <c r="F95" s="72" t="str">
        <f aca="false">IF(C95="","",'Datos Imprimir'!AF78)</f>
        <v/>
      </c>
      <c r="G95" s="73" t="str">
        <f aca="false">IF(C95="","",'Datos Imprimir'!AE78)</f>
        <v/>
      </c>
      <c r="H95" s="73"/>
      <c r="I95" s="73"/>
      <c r="J95" s="74" t="str">
        <f aca="false">IF(C95="","",'Datos Imprimir'!X78)</f>
        <v/>
      </c>
      <c r="K95" s="72" t="str">
        <f aca="false">IF(C95="","",'Datos Imprimir'!AG78)</f>
        <v/>
      </c>
      <c r="L95" s="75" t="str">
        <f aca="false">IF(C95="","",'Datos Imprimir'!AH78)</f>
        <v/>
      </c>
    </row>
    <row r="96" customFormat="false" ht="15" hidden="true" customHeight="true" outlineLevel="0" collapsed="false">
      <c r="A96" s="77" t="str">
        <f aca="false">IF(C95="","",A95+1)</f>
        <v/>
      </c>
      <c r="B96" s="70" t="str">
        <f aca="false">IF(C96="","",'Datos Imprimir'!T79)</f>
        <v/>
      </c>
      <c r="C96" s="70" t="str">
        <f aca="false">IF('Datos Imprimir'!W79="","",'Datos Imprimir'!W79)</f>
        <v/>
      </c>
      <c r="D96" s="71" t="str">
        <f aca="false">IF('Datos Imprimir'!X79="","",'Datos Imprimir'!AA79)</f>
        <v/>
      </c>
      <c r="E96" s="72" t="str">
        <f aca="false">IF(C96="","",'Datos Imprimir'!V79)</f>
        <v/>
      </c>
      <c r="F96" s="72" t="str">
        <f aca="false">IF(C96="","",'Datos Imprimir'!AF79)</f>
        <v/>
      </c>
      <c r="G96" s="73" t="str">
        <f aca="false">IF(C96="","",'Datos Imprimir'!AE79)</f>
        <v/>
      </c>
      <c r="H96" s="73"/>
      <c r="I96" s="73"/>
      <c r="J96" s="74" t="str">
        <f aca="false">IF(C96="","",'Datos Imprimir'!X79)</f>
        <v/>
      </c>
      <c r="K96" s="72" t="str">
        <f aca="false">IF(C96="","",'Datos Imprimir'!AG79)</f>
        <v/>
      </c>
      <c r="L96" s="75" t="str">
        <f aca="false">IF(C96="","",'Datos Imprimir'!AH79)</f>
        <v/>
      </c>
    </row>
    <row r="97" customFormat="false" ht="15" hidden="true" customHeight="true" outlineLevel="0" collapsed="false">
      <c r="A97" s="77" t="str">
        <f aca="false">IF(C96="","",A96+1)</f>
        <v/>
      </c>
      <c r="B97" s="70" t="str">
        <f aca="false">IF(C97="","",'Datos Imprimir'!T80)</f>
        <v/>
      </c>
      <c r="C97" s="70" t="str">
        <f aca="false">IF('Datos Imprimir'!W80="","",'Datos Imprimir'!W80)</f>
        <v/>
      </c>
      <c r="D97" s="71" t="str">
        <f aca="false">IF('Datos Imprimir'!X80="","",'Datos Imprimir'!AA80)</f>
        <v/>
      </c>
      <c r="E97" s="72" t="str">
        <f aca="false">IF(C97="","",'Datos Imprimir'!V80)</f>
        <v/>
      </c>
      <c r="F97" s="72" t="str">
        <f aca="false">IF(C97="","",'Datos Imprimir'!AF80)</f>
        <v/>
      </c>
      <c r="G97" s="73" t="str">
        <f aca="false">IF(C97="","",'Datos Imprimir'!AE80)</f>
        <v/>
      </c>
      <c r="H97" s="73"/>
      <c r="I97" s="73"/>
      <c r="J97" s="74" t="str">
        <f aca="false">IF(C97="","",'Datos Imprimir'!X80)</f>
        <v/>
      </c>
      <c r="K97" s="72" t="str">
        <f aca="false">IF(C97="","",'Datos Imprimir'!AG80)</f>
        <v/>
      </c>
      <c r="L97" s="75" t="str">
        <f aca="false">IF(C97="","",'Datos Imprimir'!AH80)</f>
        <v/>
      </c>
    </row>
    <row r="98" customFormat="false" ht="15" hidden="true" customHeight="true" outlineLevel="0" collapsed="false">
      <c r="A98" s="77" t="str">
        <f aca="false">IF(C97="","",A97+1)</f>
        <v/>
      </c>
      <c r="B98" s="70" t="str">
        <f aca="false">IF(C98="","",'Datos Imprimir'!T81)</f>
        <v/>
      </c>
      <c r="C98" s="70" t="str">
        <f aca="false">IF('Datos Imprimir'!W81="","",'Datos Imprimir'!W81)</f>
        <v/>
      </c>
      <c r="D98" s="71" t="str">
        <f aca="false">IF('Datos Imprimir'!X81="","",'Datos Imprimir'!AA81)</f>
        <v/>
      </c>
      <c r="E98" s="72" t="str">
        <f aca="false">IF(C98="","",'Datos Imprimir'!V81)</f>
        <v/>
      </c>
      <c r="F98" s="72" t="str">
        <f aca="false">IF(C98="","",'Datos Imprimir'!AF81)</f>
        <v/>
      </c>
      <c r="G98" s="73" t="str">
        <f aca="false">IF(C98="","",'Datos Imprimir'!AE81)</f>
        <v/>
      </c>
      <c r="H98" s="73"/>
      <c r="I98" s="73"/>
      <c r="J98" s="74" t="str">
        <f aca="false">IF(C98="","",'Datos Imprimir'!X81)</f>
        <v/>
      </c>
      <c r="K98" s="72" t="str">
        <f aca="false">IF(C98="","",'Datos Imprimir'!AG81)</f>
        <v/>
      </c>
      <c r="L98" s="75" t="str">
        <f aca="false">IF(C98="","",'Datos Imprimir'!AH81)</f>
        <v/>
      </c>
    </row>
    <row r="99" customFormat="false" ht="15" hidden="true" customHeight="true" outlineLevel="0" collapsed="false">
      <c r="A99" s="77" t="str">
        <f aca="false">IF(C98="","",A98+1)</f>
        <v/>
      </c>
      <c r="B99" s="70" t="str">
        <f aca="false">IF(C99="","",'Datos Imprimir'!T82)</f>
        <v/>
      </c>
      <c r="C99" s="70" t="str">
        <f aca="false">IF('Datos Imprimir'!W82="","",'Datos Imprimir'!W82)</f>
        <v/>
      </c>
      <c r="D99" s="71" t="str">
        <f aca="false">IF('Datos Imprimir'!X82="","",'Datos Imprimir'!AA82)</f>
        <v/>
      </c>
      <c r="E99" s="72" t="str">
        <f aca="false">IF(C99="","",'Datos Imprimir'!V82)</f>
        <v/>
      </c>
      <c r="F99" s="72" t="str">
        <f aca="false">IF(C99="","",'Datos Imprimir'!AF82)</f>
        <v/>
      </c>
      <c r="G99" s="73" t="str">
        <f aca="false">IF(C99="","",'Datos Imprimir'!AE82)</f>
        <v/>
      </c>
      <c r="H99" s="73"/>
      <c r="I99" s="73"/>
      <c r="J99" s="74" t="str">
        <f aca="false">IF(C99="","",'Datos Imprimir'!X82)</f>
        <v/>
      </c>
      <c r="K99" s="72" t="str">
        <f aca="false">IF(C99="","",'Datos Imprimir'!AG82)</f>
        <v/>
      </c>
      <c r="L99" s="75" t="str">
        <f aca="false">IF(C99="","",'Datos Imprimir'!AH82)</f>
        <v/>
      </c>
    </row>
    <row r="100" customFormat="false" ht="15" hidden="true" customHeight="true" outlineLevel="0" collapsed="false">
      <c r="A100" s="77" t="str">
        <f aca="false">IF(C99="","",A99+1)</f>
        <v/>
      </c>
      <c r="B100" s="70" t="str">
        <f aca="false">IF(C100="","",'Datos Imprimir'!T83)</f>
        <v/>
      </c>
      <c r="C100" s="70" t="str">
        <f aca="false">IF('Datos Imprimir'!W83="","",'Datos Imprimir'!W83)</f>
        <v/>
      </c>
      <c r="D100" s="71" t="str">
        <f aca="false">IF('Datos Imprimir'!X83="","",'Datos Imprimir'!AA83)</f>
        <v/>
      </c>
      <c r="E100" s="72" t="str">
        <f aca="false">IF(C100="","",'Datos Imprimir'!V83)</f>
        <v/>
      </c>
      <c r="F100" s="72" t="str">
        <f aca="false">IF(C100="","",'Datos Imprimir'!AF83)</f>
        <v/>
      </c>
      <c r="G100" s="73" t="str">
        <f aca="false">IF(C100="","",'Datos Imprimir'!AE83)</f>
        <v/>
      </c>
      <c r="H100" s="73"/>
      <c r="I100" s="73"/>
      <c r="J100" s="74" t="str">
        <f aca="false">IF(C100="","",'Datos Imprimir'!X83)</f>
        <v/>
      </c>
      <c r="K100" s="72" t="str">
        <f aca="false">IF(C100="","",'Datos Imprimir'!AG83)</f>
        <v/>
      </c>
      <c r="L100" s="75" t="str">
        <f aca="false">IF(C100="","",'Datos Imprimir'!AH83)</f>
        <v/>
      </c>
    </row>
    <row r="101" customFormat="false" ht="15" hidden="true" customHeight="true" outlineLevel="0" collapsed="false">
      <c r="A101" s="77" t="str">
        <f aca="false">IF(C100="","",A100+1)</f>
        <v/>
      </c>
      <c r="B101" s="70" t="str">
        <f aca="false">IF(C101="","",'Datos Imprimir'!T84)</f>
        <v/>
      </c>
      <c r="C101" s="70" t="str">
        <f aca="false">IF('Datos Imprimir'!W84="","",'Datos Imprimir'!W84)</f>
        <v/>
      </c>
      <c r="D101" s="71" t="str">
        <f aca="false">IF('Datos Imprimir'!X84="","",'Datos Imprimir'!AA84)</f>
        <v/>
      </c>
      <c r="E101" s="72" t="str">
        <f aca="false">IF(C101="","",'Datos Imprimir'!V84)</f>
        <v/>
      </c>
      <c r="F101" s="72" t="str">
        <f aca="false">IF(C101="","",'Datos Imprimir'!AF84)</f>
        <v/>
      </c>
      <c r="G101" s="73" t="str">
        <f aca="false">IF(C101="","",'Datos Imprimir'!AE84)</f>
        <v/>
      </c>
      <c r="H101" s="73"/>
      <c r="I101" s="73"/>
      <c r="J101" s="74" t="str">
        <f aca="false">IF(C101="","",'Datos Imprimir'!X84)</f>
        <v/>
      </c>
      <c r="K101" s="72" t="str">
        <f aca="false">IF(C101="","",'Datos Imprimir'!AG84)</f>
        <v/>
      </c>
      <c r="L101" s="75" t="str">
        <f aca="false">IF(C101="","",'Datos Imprimir'!AH84)</f>
        <v/>
      </c>
    </row>
    <row r="102" customFormat="false" ht="15" hidden="true" customHeight="true" outlineLevel="0" collapsed="false">
      <c r="A102" s="77" t="str">
        <f aca="false">IF(C101="","",A101+1)</f>
        <v/>
      </c>
      <c r="B102" s="70" t="str">
        <f aca="false">IF(C102="","",'Datos Imprimir'!T85)</f>
        <v/>
      </c>
      <c r="C102" s="70" t="str">
        <f aca="false">IF('Datos Imprimir'!W85="","",'Datos Imprimir'!W85)</f>
        <v/>
      </c>
      <c r="D102" s="71" t="str">
        <f aca="false">IF('Datos Imprimir'!X85="","",'Datos Imprimir'!AA85)</f>
        <v/>
      </c>
      <c r="E102" s="72" t="str">
        <f aca="false">IF(C102="","",'Datos Imprimir'!V85)</f>
        <v/>
      </c>
      <c r="F102" s="72" t="str">
        <f aca="false">IF(C102="","",'Datos Imprimir'!AF85)</f>
        <v/>
      </c>
      <c r="G102" s="73" t="str">
        <f aca="false">IF(C102="","",'Datos Imprimir'!AE85)</f>
        <v/>
      </c>
      <c r="H102" s="73"/>
      <c r="I102" s="73"/>
      <c r="J102" s="74" t="str">
        <f aca="false">IF(C102="","",'Datos Imprimir'!X85)</f>
        <v/>
      </c>
      <c r="K102" s="72" t="str">
        <f aca="false">IF(C102="","",'Datos Imprimir'!AG85)</f>
        <v/>
      </c>
      <c r="L102" s="75" t="str">
        <f aca="false">IF(C102="","",'Datos Imprimir'!AH85)</f>
        <v/>
      </c>
    </row>
    <row r="103" customFormat="false" ht="15" hidden="true" customHeight="true" outlineLevel="0" collapsed="false">
      <c r="A103" s="77" t="str">
        <f aca="false">IF(C102="","",A102+1)</f>
        <v/>
      </c>
      <c r="B103" s="70" t="str">
        <f aca="false">IF(C103="","",'Datos Imprimir'!T86)</f>
        <v/>
      </c>
      <c r="C103" s="70" t="str">
        <f aca="false">IF('Datos Imprimir'!W86="","",'Datos Imprimir'!W86)</f>
        <v/>
      </c>
      <c r="D103" s="71" t="str">
        <f aca="false">IF('Datos Imprimir'!X86="","",'Datos Imprimir'!AA86)</f>
        <v/>
      </c>
      <c r="E103" s="72" t="str">
        <f aca="false">IF(C103="","",'Datos Imprimir'!V86)</f>
        <v/>
      </c>
      <c r="F103" s="72" t="str">
        <f aca="false">IF(C103="","",'Datos Imprimir'!AF86)</f>
        <v/>
      </c>
      <c r="G103" s="73" t="str">
        <f aca="false">IF(C103="","",'Datos Imprimir'!AE86)</f>
        <v/>
      </c>
      <c r="H103" s="73"/>
      <c r="I103" s="73"/>
      <c r="J103" s="74" t="str">
        <f aca="false">IF(C103="","",'Datos Imprimir'!X86)</f>
        <v/>
      </c>
      <c r="K103" s="72" t="str">
        <f aca="false">IF(C103="","",'Datos Imprimir'!AG86)</f>
        <v/>
      </c>
      <c r="L103" s="75" t="str">
        <f aca="false">IF(C103="","",'Datos Imprimir'!AH86)</f>
        <v/>
      </c>
    </row>
    <row r="104" customFormat="false" ht="15" hidden="true" customHeight="true" outlineLevel="0" collapsed="false">
      <c r="A104" s="77" t="str">
        <f aca="false">IF(C103="","",A103+1)</f>
        <v/>
      </c>
      <c r="B104" s="70" t="str">
        <f aca="false">IF(C104="","",'Datos Imprimir'!T87)</f>
        <v/>
      </c>
      <c r="C104" s="70" t="str">
        <f aca="false">IF('Datos Imprimir'!W87="","",'Datos Imprimir'!W87)</f>
        <v/>
      </c>
      <c r="D104" s="71" t="str">
        <f aca="false">IF('Datos Imprimir'!X87="","",'Datos Imprimir'!AA87)</f>
        <v/>
      </c>
      <c r="E104" s="72" t="str">
        <f aca="false">IF(C104="","",'Datos Imprimir'!V87)</f>
        <v/>
      </c>
      <c r="F104" s="72" t="str">
        <f aca="false">IF(C104="","",'Datos Imprimir'!AF87)</f>
        <v/>
      </c>
      <c r="G104" s="73" t="str">
        <f aca="false">IF(C104="","",'Datos Imprimir'!AE87)</f>
        <v/>
      </c>
      <c r="H104" s="73"/>
      <c r="I104" s="73"/>
      <c r="J104" s="74" t="str">
        <f aca="false">IF(C104="","",'Datos Imprimir'!X87)</f>
        <v/>
      </c>
      <c r="K104" s="72" t="str">
        <f aca="false">IF(C104="","",'Datos Imprimir'!AG87)</f>
        <v/>
      </c>
      <c r="L104" s="75" t="str">
        <f aca="false">IF(C104="","",'Datos Imprimir'!AH87)</f>
        <v/>
      </c>
    </row>
    <row r="105" customFormat="false" ht="15" hidden="true" customHeight="true" outlineLevel="0" collapsed="false">
      <c r="A105" s="77" t="str">
        <f aca="false">IF(C104="","",A104+1)</f>
        <v/>
      </c>
      <c r="B105" s="70" t="str">
        <f aca="false">IF(C105="","",'Datos Imprimir'!T88)</f>
        <v/>
      </c>
      <c r="C105" s="70" t="str">
        <f aca="false">IF('Datos Imprimir'!W88="","",'Datos Imprimir'!W88)</f>
        <v/>
      </c>
      <c r="D105" s="71" t="str">
        <f aca="false">IF('Datos Imprimir'!X88="","",'Datos Imprimir'!AA88)</f>
        <v/>
      </c>
      <c r="E105" s="72" t="str">
        <f aca="false">IF(C105="","",'Datos Imprimir'!V88)</f>
        <v/>
      </c>
      <c r="F105" s="72" t="str">
        <f aca="false">IF(C105="","",'Datos Imprimir'!AF88)</f>
        <v/>
      </c>
      <c r="G105" s="73" t="str">
        <f aca="false">IF(C105="","",'Datos Imprimir'!AE88)</f>
        <v/>
      </c>
      <c r="H105" s="73"/>
      <c r="I105" s="73"/>
      <c r="J105" s="74" t="str">
        <f aca="false">IF(C105="","",'Datos Imprimir'!X88)</f>
        <v/>
      </c>
      <c r="K105" s="72" t="str">
        <f aca="false">IF(C105="","",'Datos Imprimir'!AG88)</f>
        <v/>
      </c>
      <c r="L105" s="75" t="str">
        <f aca="false">IF(C105="","",'Datos Imprimir'!AH88)</f>
        <v/>
      </c>
    </row>
    <row r="106" customFormat="false" ht="15" hidden="true" customHeight="true" outlineLevel="0" collapsed="false">
      <c r="A106" s="77" t="str">
        <f aca="false">IF(C105="","",A105+1)</f>
        <v/>
      </c>
      <c r="B106" s="70" t="str">
        <f aca="false">IF(C106="","",'Datos Imprimir'!T89)</f>
        <v/>
      </c>
      <c r="C106" s="70" t="str">
        <f aca="false">IF('Datos Imprimir'!W89="","",'Datos Imprimir'!W89)</f>
        <v/>
      </c>
      <c r="D106" s="71" t="str">
        <f aca="false">IF('Datos Imprimir'!X89="","",'Datos Imprimir'!AA89)</f>
        <v/>
      </c>
      <c r="E106" s="72" t="str">
        <f aca="false">IF(C106="","",'Datos Imprimir'!V89)</f>
        <v/>
      </c>
      <c r="F106" s="72" t="str">
        <f aca="false">IF(C106="","",'Datos Imprimir'!AF89)</f>
        <v/>
      </c>
      <c r="G106" s="73" t="str">
        <f aca="false">IF(C106="","",'Datos Imprimir'!AE89)</f>
        <v/>
      </c>
      <c r="H106" s="73"/>
      <c r="I106" s="73"/>
      <c r="J106" s="74" t="str">
        <f aca="false">IF(C106="","",'Datos Imprimir'!X89)</f>
        <v/>
      </c>
      <c r="K106" s="72" t="str">
        <f aca="false">IF(C106="","",'Datos Imprimir'!AG89)</f>
        <v/>
      </c>
      <c r="L106" s="75" t="str">
        <f aca="false">IF(C106="","",'Datos Imprimir'!AH89)</f>
        <v/>
      </c>
    </row>
    <row r="107" customFormat="false" ht="15" hidden="true" customHeight="true" outlineLevel="0" collapsed="false">
      <c r="A107" s="77" t="str">
        <f aca="false">IF(C106="","",A106+1)</f>
        <v/>
      </c>
      <c r="B107" s="70" t="str">
        <f aca="false">IF(C107="","",'Datos Imprimir'!T90)</f>
        <v/>
      </c>
      <c r="C107" s="70" t="str">
        <f aca="false">IF('Datos Imprimir'!W90="","",'Datos Imprimir'!W90)</f>
        <v/>
      </c>
      <c r="D107" s="71" t="str">
        <f aca="false">IF('Datos Imprimir'!X90="","",'Datos Imprimir'!AA90)</f>
        <v/>
      </c>
      <c r="E107" s="72" t="str">
        <f aca="false">IF(C107="","",'Datos Imprimir'!V90)</f>
        <v/>
      </c>
      <c r="F107" s="72" t="str">
        <f aca="false">IF(C107="","",'Datos Imprimir'!AF90)</f>
        <v/>
      </c>
      <c r="G107" s="73" t="str">
        <f aca="false">IF(C107="","",'Datos Imprimir'!AE90)</f>
        <v/>
      </c>
      <c r="H107" s="73"/>
      <c r="I107" s="73"/>
      <c r="J107" s="74" t="str">
        <f aca="false">IF(C107="","",'Datos Imprimir'!X90)</f>
        <v/>
      </c>
      <c r="K107" s="72" t="str">
        <f aca="false">IF(C107="","",'Datos Imprimir'!AG90)</f>
        <v/>
      </c>
      <c r="L107" s="75" t="str">
        <f aca="false">IF(C107="","",'Datos Imprimir'!AH90)</f>
        <v/>
      </c>
    </row>
    <row r="108" customFormat="false" ht="15" hidden="true" customHeight="true" outlineLevel="0" collapsed="false">
      <c r="A108" s="77" t="str">
        <f aca="false">IF(C107="","",A107+1)</f>
        <v/>
      </c>
      <c r="B108" s="70" t="str">
        <f aca="false">IF(C108="","",'Datos Imprimir'!T91)</f>
        <v/>
      </c>
      <c r="C108" s="70" t="str">
        <f aca="false">IF('Datos Imprimir'!W91="","",'Datos Imprimir'!W91)</f>
        <v/>
      </c>
      <c r="D108" s="71" t="str">
        <f aca="false">IF('Datos Imprimir'!X91="","",'Datos Imprimir'!AA91)</f>
        <v/>
      </c>
      <c r="E108" s="72" t="str">
        <f aca="false">IF(C108="","",'Datos Imprimir'!V91)</f>
        <v/>
      </c>
      <c r="F108" s="72" t="str">
        <f aca="false">IF(C108="","",'Datos Imprimir'!AF91)</f>
        <v/>
      </c>
      <c r="G108" s="73" t="str">
        <f aca="false">IF(C108="","",'Datos Imprimir'!AE91)</f>
        <v/>
      </c>
      <c r="H108" s="73"/>
      <c r="I108" s="73"/>
      <c r="J108" s="74" t="str">
        <f aca="false">IF(C108="","",'Datos Imprimir'!X91)</f>
        <v/>
      </c>
      <c r="K108" s="72" t="str">
        <f aca="false">IF(C108="","",'Datos Imprimir'!AG91)</f>
        <v/>
      </c>
      <c r="L108" s="75" t="str">
        <f aca="false">IF(C108="","",'Datos Imprimir'!AH91)</f>
        <v/>
      </c>
    </row>
    <row r="109" customFormat="false" ht="15" hidden="true" customHeight="true" outlineLevel="0" collapsed="false">
      <c r="A109" s="77" t="str">
        <f aca="false">IF(C108="","",A108+1)</f>
        <v/>
      </c>
      <c r="B109" s="70" t="str">
        <f aca="false">IF(C109="","",'Datos Imprimir'!T92)</f>
        <v/>
      </c>
      <c r="C109" s="70" t="str">
        <f aca="false">IF('Datos Imprimir'!W92="","",'Datos Imprimir'!W92)</f>
        <v/>
      </c>
      <c r="D109" s="71" t="str">
        <f aca="false">IF('Datos Imprimir'!X92="","",'Datos Imprimir'!AA92)</f>
        <v/>
      </c>
      <c r="E109" s="72" t="str">
        <f aca="false">IF(C109="","",'Datos Imprimir'!V92)</f>
        <v/>
      </c>
      <c r="F109" s="72" t="str">
        <f aca="false">IF(C109="","",'Datos Imprimir'!AF92)</f>
        <v/>
      </c>
      <c r="G109" s="73" t="str">
        <f aca="false">IF(C109="","",'Datos Imprimir'!AE92)</f>
        <v/>
      </c>
      <c r="H109" s="73"/>
      <c r="I109" s="73"/>
      <c r="J109" s="74" t="str">
        <f aca="false">IF(C109="","",'Datos Imprimir'!X92)</f>
        <v/>
      </c>
      <c r="K109" s="72" t="str">
        <f aca="false">IF(C109="","",'Datos Imprimir'!AG92)</f>
        <v/>
      </c>
      <c r="L109" s="75" t="str">
        <f aca="false">IF(C109="","",'Datos Imprimir'!AH92)</f>
        <v/>
      </c>
    </row>
    <row r="110" customFormat="false" ht="15" hidden="true" customHeight="true" outlineLevel="0" collapsed="false">
      <c r="A110" s="77" t="str">
        <f aca="false">IF(C109="","",A109+1)</f>
        <v/>
      </c>
      <c r="B110" s="70" t="str">
        <f aca="false">IF(C110="","",'Datos Imprimir'!T93)</f>
        <v/>
      </c>
      <c r="C110" s="70" t="str">
        <f aca="false">IF('Datos Imprimir'!W93="","",'Datos Imprimir'!W93)</f>
        <v/>
      </c>
      <c r="D110" s="71" t="str">
        <f aca="false">IF('Datos Imprimir'!X93="","",'Datos Imprimir'!AA93)</f>
        <v/>
      </c>
      <c r="E110" s="72" t="str">
        <f aca="false">IF(C110="","",'Datos Imprimir'!V93)</f>
        <v/>
      </c>
      <c r="F110" s="72" t="str">
        <f aca="false">IF(C110="","",'Datos Imprimir'!AF93)</f>
        <v/>
      </c>
      <c r="G110" s="73" t="str">
        <f aca="false">IF(C110="","",'Datos Imprimir'!AE93)</f>
        <v/>
      </c>
      <c r="H110" s="73"/>
      <c r="I110" s="73"/>
      <c r="J110" s="74" t="str">
        <f aca="false">IF(C110="","",'Datos Imprimir'!X93)</f>
        <v/>
      </c>
      <c r="K110" s="72" t="str">
        <f aca="false">IF(C110="","",'Datos Imprimir'!AG93)</f>
        <v/>
      </c>
      <c r="L110" s="75" t="str">
        <f aca="false">IF(C110="","",'Datos Imprimir'!AH93)</f>
        <v/>
      </c>
    </row>
    <row r="111" customFormat="false" ht="15" hidden="true" customHeight="true" outlineLevel="0" collapsed="false">
      <c r="A111" s="77" t="str">
        <f aca="false">IF(C110="","",A110+1)</f>
        <v/>
      </c>
      <c r="B111" s="70" t="str">
        <f aca="false">IF(C111="","",'Datos Imprimir'!T94)</f>
        <v/>
      </c>
      <c r="C111" s="70" t="str">
        <f aca="false">IF('Datos Imprimir'!W94="","",'Datos Imprimir'!W94)</f>
        <v/>
      </c>
      <c r="D111" s="71" t="str">
        <f aca="false">IF('Datos Imprimir'!X94="","",'Datos Imprimir'!AA94)</f>
        <v/>
      </c>
      <c r="E111" s="72" t="str">
        <f aca="false">IF(C111="","",'Datos Imprimir'!V94)</f>
        <v/>
      </c>
      <c r="F111" s="72" t="str">
        <f aca="false">IF(C111="","",'Datos Imprimir'!AF94)</f>
        <v/>
      </c>
      <c r="G111" s="73" t="str">
        <f aca="false">IF(C111="","",'Datos Imprimir'!AE94)</f>
        <v/>
      </c>
      <c r="H111" s="73"/>
      <c r="I111" s="73"/>
      <c r="J111" s="74" t="str">
        <f aca="false">IF(C111="","",'Datos Imprimir'!X94)</f>
        <v/>
      </c>
      <c r="K111" s="72" t="str">
        <f aca="false">IF(C111="","",'Datos Imprimir'!AG94)</f>
        <v/>
      </c>
      <c r="L111" s="75" t="str">
        <f aca="false">IF(C111="","",'Datos Imprimir'!AH94)</f>
        <v/>
      </c>
    </row>
    <row r="112" customFormat="false" ht="15" hidden="true" customHeight="true" outlineLevel="0" collapsed="false">
      <c r="A112" s="77" t="str">
        <f aca="false">IF(C111="","",A111+1)</f>
        <v/>
      </c>
      <c r="B112" s="70" t="str">
        <f aca="false">IF(C112="","",'Datos Imprimir'!T95)</f>
        <v/>
      </c>
      <c r="C112" s="70" t="str">
        <f aca="false">IF('Datos Imprimir'!W95="","",'Datos Imprimir'!W95)</f>
        <v/>
      </c>
      <c r="D112" s="71" t="str">
        <f aca="false">IF('Datos Imprimir'!X95="","",'Datos Imprimir'!AA95)</f>
        <v/>
      </c>
      <c r="E112" s="72" t="str">
        <f aca="false">IF(C112="","",'Datos Imprimir'!V95)</f>
        <v/>
      </c>
      <c r="F112" s="72" t="str">
        <f aca="false">IF(C112="","",'Datos Imprimir'!AF95)</f>
        <v/>
      </c>
      <c r="G112" s="73" t="str">
        <f aca="false">IF(C112="","",'Datos Imprimir'!AE95)</f>
        <v/>
      </c>
      <c r="H112" s="73"/>
      <c r="I112" s="73"/>
      <c r="J112" s="74" t="str">
        <f aca="false">IF(C112="","",'Datos Imprimir'!X95)</f>
        <v/>
      </c>
      <c r="K112" s="72" t="str">
        <f aca="false">IF(C112="","",'Datos Imprimir'!AG95)</f>
        <v/>
      </c>
      <c r="L112" s="75" t="str">
        <f aca="false">IF(C112="","",'Datos Imprimir'!AH95)</f>
        <v/>
      </c>
    </row>
    <row r="113" customFormat="false" ht="15" hidden="true" customHeight="true" outlineLevel="0" collapsed="false">
      <c r="A113" s="77" t="str">
        <f aca="false">IF(C112="","",A112+1)</f>
        <v/>
      </c>
      <c r="B113" s="70" t="str">
        <f aca="false">IF(C113="","",'Datos Imprimir'!T96)</f>
        <v/>
      </c>
      <c r="C113" s="70" t="str">
        <f aca="false">IF('Datos Imprimir'!W96="","",'Datos Imprimir'!W96)</f>
        <v/>
      </c>
      <c r="D113" s="71" t="str">
        <f aca="false">IF('Datos Imprimir'!X96="","",'Datos Imprimir'!AA96)</f>
        <v/>
      </c>
      <c r="E113" s="72" t="str">
        <f aca="false">IF(C113="","",'Datos Imprimir'!V96)</f>
        <v/>
      </c>
      <c r="F113" s="72" t="str">
        <f aca="false">IF(C113="","",'Datos Imprimir'!AF96)</f>
        <v/>
      </c>
      <c r="G113" s="73" t="str">
        <f aca="false">IF(C113="","",'Datos Imprimir'!AE96)</f>
        <v/>
      </c>
      <c r="H113" s="73"/>
      <c r="I113" s="73"/>
      <c r="J113" s="74" t="str">
        <f aca="false">IF(C113="","",'Datos Imprimir'!X96)</f>
        <v/>
      </c>
      <c r="K113" s="72" t="str">
        <f aca="false">IF(C113="","",'Datos Imprimir'!AG96)</f>
        <v/>
      </c>
      <c r="L113" s="75" t="str">
        <f aca="false">IF(C113="","",'Datos Imprimir'!AH96)</f>
        <v/>
      </c>
    </row>
    <row r="114" customFormat="false" ht="15" hidden="true" customHeight="true" outlineLevel="0" collapsed="false">
      <c r="A114" s="77" t="str">
        <f aca="false">IF(C113="","",A113+1)</f>
        <v/>
      </c>
      <c r="B114" s="70" t="str">
        <f aca="false">IF(C114="","",'Datos Imprimir'!T97)</f>
        <v/>
      </c>
      <c r="C114" s="70" t="str">
        <f aca="false">IF('Datos Imprimir'!W97="","",'Datos Imprimir'!W97)</f>
        <v/>
      </c>
      <c r="D114" s="71" t="str">
        <f aca="false">IF('Datos Imprimir'!X97="","",'Datos Imprimir'!AA97)</f>
        <v/>
      </c>
      <c r="E114" s="72" t="str">
        <f aca="false">IF(C114="","",'Datos Imprimir'!V97)</f>
        <v/>
      </c>
      <c r="F114" s="72" t="str">
        <f aca="false">IF(C114="","",'Datos Imprimir'!AF97)</f>
        <v/>
      </c>
      <c r="G114" s="73" t="str">
        <f aca="false">IF(C114="","",'Datos Imprimir'!AE97)</f>
        <v/>
      </c>
      <c r="H114" s="73"/>
      <c r="I114" s="73"/>
      <c r="J114" s="74" t="str">
        <f aca="false">IF(C114="","",'Datos Imprimir'!X97)</f>
        <v/>
      </c>
      <c r="K114" s="72" t="str">
        <f aca="false">IF(C114="","",'Datos Imprimir'!AG97)</f>
        <v/>
      </c>
      <c r="L114" s="75" t="str">
        <f aca="false">IF(C114="","",'Datos Imprimir'!AH97)</f>
        <v/>
      </c>
    </row>
    <row r="115" customFormat="false" ht="15" hidden="true" customHeight="true" outlineLevel="0" collapsed="false">
      <c r="A115" s="77" t="str">
        <f aca="false">IF(C114="","",A114+1)</f>
        <v/>
      </c>
      <c r="B115" s="70" t="str">
        <f aca="false">IF(C115="","",'Datos Imprimir'!T98)</f>
        <v/>
      </c>
      <c r="C115" s="70" t="str">
        <f aca="false">IF('Datos Imprimir'!W98="","",'Datos Imprimir'!W98)</f>
        <v/>
      </c>
      <c r="D115" s="71" t="str">
        <f aca="false">IF('Datos Imprimir'!X98="","",'Datos Imprimir'!AA98)</f>
        <v/>
      </c>
      <c r="E115" s="72" t="str">
        <f aca="false">IF(C115="","",'Datos Imprimir'!V98)</f>
        <v/>
      </c>
      <c r="F115" s="72" t="str">
        <f aca="false">IF(C115="","",'Datos Imprimir'!AF98)</f>
        <v/>
      </c>
      <c r="G115" s="73" t="str">
        <f aca="false">IF(C115="","",'Datos Imprimir'!AE98)</f>
        <v/>
      </c>
      <c r="H115" s="73"/>
      <c r="I115" s="73"/>
      <c r="J115" s="74" t="str">
        <f aca="false">IF(C115="","",'Datos Imprimir'!X98)</f>
        <v/>
      </c>
      <c r="K115" s="72" t="str">
        <f aca="false">IF(C115="","",'Datos Imprimir'!AG98)</f>
        <v/>
      </c>
      <c r="L115" s="75" t="str">
        <f aca="false">IF(C115="","",'Datos Imprimir'!AH98)</f>
        <v/>
      </c>
    </row>
    <row r="116" customFormat="false" ht="15" hidden="true" customHeight="true" outlineLevel="0" collapsed="false">
      <c r="A116" s="77" t="str">
        <f aca="false">IF(C115="","",A115+1)</f>
        <v/>
      </c>
      <c r="B116" s="70" t="str">
        <f aca="false">IF(C116="","",'Datos Imprimir'!T99)</f>
        <v/>
      </c>
      <c r="C116" s="70" t="str">
        <f aca="false">IF('Datos Imprimir'!W99="","",'Datos Imprimir'!W99)</f>
        <v/>
      </c>
      <c r="D116" s="71" t="str">
        <f aca="false">IF('Datos Imprimir'!X99="","",'Datos Imprimir'!AA99)</f>
        <v/>
      </c>
      <c r="E116" s="72" t="str">
        <f aca="false">IF(C116="","",'Datos Imprimir'!V99)</f>
        <v/>
      </c>
      <c r="F116" s="72" t="str">
        <f aca="false">IF(C116="","",'Datos Imprimir'!AF99)</f>
        <v/>
      </c>
      <c r="G116" s="73" t="str">
        <f aca="false">IF(C116="","",'Datos Imprimir'!AE99)</f>
        <v/>
      </c>
      <c r="H116" s="73"/>
      <c r="I116" s="73"/>
      <c r="J116" s="74" t="str">
        <f aca="false">IF(C116="","",'Datos Imprimir'!X99)</f>
        <v/>
      </c>
      <c r="K116" s="72" t="str">
        <f aca="false">IF(C116="","",'Datos Imprimir'!AG99)</f>
        <v/>
      </c>
      <c r="L116" s="75" t="str">
        <f aca="false">IF(C116="","",'Datos Imprimir'!AH99)</f>
        <v/>
      </c>
    </row>
    <row r="117" customFormat="false" ht="15" hidden="true" customHeight="true" outlineLevel="0" collapsed="false">
      <c r="A117" s="77" t="str">
        <f aca="false">IF(C116="","",A116+1)</f>
        <v/>
      </c>
      <c r="B117" s="70" t="str">
        <f aca="false">IF(C117="","",'Datos Imprimir'!T100)</f>
        <v/>
      </c>
      <c r="C117" s="70" t="str">
        <f aca="false">IF('Datos Imprimir'!W100="","",'Datos Imprimir'!W100)</f>
        <v/>
      </c>
      <c r="D117" s="71" t="str">
        <f aca="false">IF('Datos Imprimir'!X100="","",'Datos Imprimir'!AA100)</f>
        <v/>
      </c>
      <c r="E117" s="72" t="str">
        <f aca="false">IF(C117="","",'Datos Imprimir'!V100)</f>
        <v/>
      </c>
      <c r="F117" s="72" t="str">
        <f aca="false">IF(C117="","",'Datos Imprimir'!AF100)</f>
        <v/>
      </c>
      <c r="G117" s="73" t="str">
        <f aca="false">IF(C117="","",'Datos Imprimir'!AE100)</f>
        <v/>
      </c>
      <c r="H117" s="73"/>
      <c r="I117" s="73"/>
      <c r="J117" s="74" t="str">
        <f aca="false">IF(C117="","",'Datos Imprimir'!X100)</f>
        <v/>
      </c>
      <c r="K117" s="72" t="str">
        <f aca="false">IF(C117="","",'Datos Imprimir'!AG100)</f>
        <v/>
      </c>
      <c r="L117" s="75" t="str">
        <f aca="false">IF(C117="","",'Datos Imprimir'!AH100)</f>
        <v/>
      </c>
    </row>
    <row r="118" customFormat="false" ht="15" hidden="true" customHeight="true" outlineLevel="0" collapsed="false">
      <c r="A118" s="77" t="str">
        <f aca="false">IF(C117="","",A117+1)</f>
        <v/>
      </c>
      <c r="B118" s="70" t="str">
        <f aca="false">IF(C118="","",'Datos Imprimir'!T101)</f>
        <v/>
      </c>
      <c r="C118" s="70" t="str">
        <f aca="false">IF('Datos Imprimir'!W101="","",'Datos Imprimir'!W101)</f>
        <v/>
      </c>
      <c r="D118" s="71" t="str">
        <f aca="false">IF('Datos Imprimir'!X101="","",'Datos Imprimir'!AA101)</f>
        <v/>
      </c>
      <c r="E118" s="72" t="str">
        <f aca="false">IF(C118="","",'Datos Imprimir'!V101)</f>
        <v/>
      </c>
      <c r="F118" s="72" t="str">
        <f aca="false">IF(C118="","",'Datos Imprimir'!AF101)</f>
        <v/>
      </c>
      <c r="G118" s="73" t="str">
        <f aca="false">IF(C118="","",'Datos Imprimir'!AE101)</f>
        <v/>
      </c>
      <c r="H118" s="73"/>
      <c r="I118" s="73"/>
      <c r="J118" s="74" t="str">
        <f aca="false">IF(C118="","",'Datos Imprimir'!X101)</f>
        <v/>
      </c>
      <c r="K118" s="72" t="str">
        <f aca="false">IF(C118="","",'Datos Imprimir'!AG101)</f>
        <v/>
      </c>
      <c r="L118" s="75" t="str">
        <f aca="false">IF(C118="","",'Datos Imprimir'!AH101)</f>
        <v/>
      </c>
    </row>
    <row r="119" customFormat="false" ht="15" hidden="true" customHeight="true" outlineLevel="0" collapsed="false">
      <c r="A119" s="77" t="str">
        <f aca="false">IF(C118="","",A118+1)</f>
        <v/>
      </c>
      <c r="B119" s="70" t="str">
        <f aca="false">IF(C119="","",'Datos Imprimir'!T102)</f>
        <v/>
      </c>
      <c r="C119" s="70" t="str">
        <f aca="false">IF('Datos Imprimir'!W102="","",'Datos Imprimir'!W102)</f>
        <v/>
      </c>
      <c r="D119" s="71" t="str">
        <f aca="false">IF('Datos Imprimir'!X102="","",'Datos Imprimir'!AA102)</f>
        <v/>
      </c>
      <c r="E119" s="72" t="str">
        <f aca="false">IF(C119="","",'Datos Imprimir'!V102)</f>
        <v/>
      </c>
      <c r="F119" s="72" t="str">
        <f aca="false">IF(C119="","",'Datos Imprimir'!AF102)</f>
        <v/>
      </c>
      <c r="G119" s="73" t="str">
        <f aca="false">IF(C119="","",'Datos Imprimir'!AE102)</f>
        <v/>
      </c>
      <c r="H119" s="73"/>
      <c r="I119" s="73"/>
      <c r="J119" s="74" t="str">
        <f aca="false">IF(C119="","",'Datos Imprimir'!X102)</f>
        <v/>
      </c>
      <c r="K119" s="72" t="str">
        <f aca="false">IF(C119="","",'Datos Imprimir'!AG102)</f>
        <v/>
      </c>
      <c r="L119" s="75" t="str">
        <f aca="false">IF(C119="","",'Datos Imprimir'!AH102)</f>
        <v/>
      </c>
    </row>
    <row r="120" customFormat="false" ht="15" hidden="true" customHeight="true" outlineLevel="0" collapsed="false">
      <c r="A120" s="77" t="str">
        <f aca="false">IF(C119="","",A119+1)</f>
        <v/>
      </c>
      <c r="B120" s="70" t="str">
        <f aca="false">IF(C120="","",'Datos Imprimir'!T103)</f>
        <v/>
      </c>
      <c r="C120" s="70" t="str">
        <f aca="false">IF('Datos Imprimir'!W103="","",'Datos Imprimir'!W103)</f>
        <v/>
      </c>
      <c r="D120" s="71" t="str">
        <f aca="false">IF('Datos Imprimir'!X103="","",'Datos Imprimir'!AA103)</f>
        <v/>
      </c>
      <c r="E120" s="72" t="str">
        <f aca="false">IF(C120="","",'Datos Imprimir'!V103)</f>
        <v/>
      </c>
      <c r="F120" s="72" t="str">
        <f aca="false">IF(C120="","",'Datos Imprimir'!AF103)</f>
        <v/>
      </c>
      <c r="G120" s="73" t="str">
        <f aca="false">IF(C120="","",'Datos Imprimir'!AE103)</f>
        <v/>
      </c>
      <c r="H120" s="73"/>
      <c r="I120" s="73"/>
      <c r="J120" s="74" t="str">
        <f aca="false">IF(C120="","",'Datos Imprimir'!X103)</f>
        <v/>
      </c>
      <c r="K120" s="72" t="str">
        <f aca="false">IF(C120="","",'Datos Imprimir'!AG103)</f>
        <v/>
      </c>
      <c r="L120" s="75" t="str">
        <f aca="false">IF(C120="","",'Datos Imprimir'!AH103)</f>
        <v/>
      </c>
    </row>
    <row r="121" customFormat="false" ht="15" hidden="true" customHeight="true" outlineLevel="0" collapsed="false">
      <c r="A121" s="77" t="str">
        <f aca="false">IF(C120="","",A120+1)</f>
        <v/>
      </c>
      <c r="B121" s="70" t="str">
        <f aca="false">IF(C121="","",'Datos Imprimir'!T104)</f>
        <v/>
      </c>
      <c r="C121" s="70" t="str">
        <f aca="false">IF('Datos Imprimir'!W104="","",'Datos Imprimir'!W104)</f>
        <v/>
      </c>
      <c r="D121" s="71" t="str">
        <f aca="false">IF('Datos Imprimir'!X104="","",'Datos Imprimir'!AA104)</f>
        <v/>
      </c>
      <c r="E121" s="72" t="str">
        <f aca="false">IF(C121="","",'Datos Imprimir'!V104)</f>
        <v/>
      </c>
      <c r="F121" s="72" t="str">
        <f aca="false">IF(C121="","",'Datos Imprimir'!AF104)</f>
        <v/>
      </c>
      <c r="G121" s="73" t="str">
        <f aca="false">IF(C121="","",'Datos Imprimir'!AE104)</f>
        <v/>
      </c>
      <c r="H121" s="73"/>
      <c r="I121" s="73"/>
      <c r="J121" s="74" t="str">
        <f aca="false">IF(C121="","",'Datos Imprimir'!X104)</f>
        <v/>
      </c>
      <c r="K121" s="72" t="str">
        <f aca="false">IF(C121="","",'Datos Imprimir'!AG104)</f>
        <v/>
      </c>
      <c r="L121" s="75" t="str">
        <f aca="false">IF(C121="","",'Datos Imprimir'!AH104)</f>
        <v/>
      </c>
    </row>
    <row r="122" customFormat="false" ht="15" hidden="true" customHeight="true" outlineLevel="0" collapsed="false">
      <c r="A122" s="77" t="str">
        <f aca="false">IF(C121="","",A121+1)</f>
        <v/>
      </c>
      <c r="B122" s="70" t="str">
        <f aca="false">IF(C122="","",'Datos Imprimir'!T105)</f>
        <v/>
      </c>
      <c r="C122" s="70" t="str">
        <f aca="false">IF('Datos Imprimir'!W105="","",'Datos Imprimir'!W105)</f>
        <v/>
      </c>
      <c r="D122" s="71" t="str">
        <f aca="false">IF('Datos Imprimir'!X105="","",'Datos Imprimir'!AA105)</f>
        <v/>
      </c>
      <c r="E122" s="72" t="str">
        <f aca="false">IF(C122="","",'Datos Imprimir'!V105)</f>
        <v/>
      </c>
      <c r="F122" s="72" t="str">
        <f aca="false">IF(C122="","",'Datos Imprimir'!AF105)</f>
        <v/>
      </c>
      <c r="G122" s="73" t="str">
        <f aca="false">IF(C122="","",'Datos Imprimir'!AE105)</f>
        <v/>
      </c>
      <c r="H122" s="73"/>
      <c r="I122" s="73"/>
      <c r="J122" s="74" t="str">
        <f aca="false">IF(C122="","",'Datos Imprimir'!X105)</f>
        <v/>
      </c>
      <c r="K122" s="72" t="str">
        <f aca="false">IF(C122="","",'Datos Imprimir'!AG105)</f>
        <v/>
      </c>
      <c r="L122" s="75" t="str">
        <f aca="false">IF(C122="","",'Datos Imprimir'!AH105)</f>
        <v/>
      </c>
    </row>
    <row r="123" customFormat="false" ht="15" hidden="true" customHeight="true" outlineLevel="0" collapsed="false">
      <c r="A123" s="77" t="str">
        <f aca="false">IF(C122="","",A122+1)</f>
        <v/>
      </c>
      <c r="B123" s="70" t="str">
        <f aca="false">IF(C123="","",'Datos Imprimir'!T106)</f>
        <v/>
      </c>
      <c r="C123" s="70" t="str">
        <f aca="false">IF('Datos Imprimir'!W106="","",'Datos Imprimir'!W106)</f>
        <v/>
      </c>
      <c r="D123" s="71" t="str">
        <f aca="false">IF('Datos Imprimir'!X106="","",'Datos Imprimir'!AA106)</f>
        <v/>
      </c>
      <c r="E123" s="72" t="str">
        <f aca="false">IF(C123="","",'Datos Imprimir'!V106)</f>
        <v/>
      </c>
      <c r="F123" s="72" t="str">
        <f aca="false">IF(C123="","",'Datos Imprimir'!AF106)</f>
        <v/>
      </c>
      <c r="G123" s="73" t="str">
        <f aca="false">IF(C123="","",'Datos Imprimir'!AE106)</f>
        <v/>
      </c>
      <c r="H123" s="73"/>
      <c r="I123" s="73"/>
      <c r="J123" s="74" t="str">
        <f aca="false">IF(C123="","",'Datos Imprimir'!X106)</f>
        <v/>
      </c>
      <c r="K123" s="72" t="str">
        <f aca="false">IF(C123="","",'Datos Imprimir'!AG106)</f>
        <v/>
      </c>
      <c r="L123" s="75" t="str">
        <f aca="false">IF(C123="","",'Datos Imprimir'!AH106)</f>
        <v/>
      </c>
    </row>
    <row r="124" customFormat="false" ht="15" hidden="true" customHeight="true" outlineLevel="0" collapsed="false">
      <c r="A124" s="77" t="str">
        <f aca="false">IF(C123="","",A123+1)</f>
        <v/>
      </c>
      <c r="B124" s="70" t="str">
        <f aca="false">IF(C124="","",'Datos Imprimir'!T107)</f>
        <v/>
      </c>
      <c r="C124" s="70" t="str">
        <f aca="false">IF('Datos Imprimir'!W107="","",'Datos Imprimir'!W107)</f>
        <v/>
      </c>
      <c r="D124" s="71" t="str">
        <f aca="false">IF('Datos Imprimir'!X107="","",'Datos Imprimir'!AA107)</f>
        <v/>
      </c>
      <c r="E124" s="72" t="str">
        <f aca="false">IF(C124="","",'Datos Imprimir'!V107)</f>
        <v/>
      </c>
      <c r="F124" s="72" t="str">
        <f aca="false">IF(C124="","",'Datos Imprimir'!AF107)</f>
        <v/>
      </c>
      <c r="G124" s="73" t="str">
        <f aca="false">IF(C124="","",'Datos Imprimir'!AE107)</f>
        <v/>
      </c>
      <c r="H124" s="73"/>
      <c r="I124" s="73"/>
      <c r="J124" s="74" t="str">
        <f aca="false">IF(C124="","",'Datos Imprimir'!X107)</f>
        <v/>
      </c>
      <c r="K124" s="72" t="str">
        <f aca="false">IF(C124="","",'Datos Imprimir'!AG107)</f>
        <v/>
      </c>
      <c r="L124" s="75" t="str">
        <f aca="false">IF(C124="","",'Datos Imprimir'!AH107)</f>
        <v/>
      </c>
    </row>
    <row r="125" customFormat="false" ht="15" hidden="true" customHeight="true" outlineLevel="0" collapsed="false">
      <c r="A125" s="77" t="str">
        <f aca="false">IF(C124="","",A124+1)</f>
        <v/>
      </c>
      <c r="B125" s="70" t="str">
        <f aca="false">IF(C125="","",'Datos Imprimir'!T108)</f>
        <v/>
      </c>
      <c r="C125" s="70" t="str">
        <f aca="false">IF('Datos Imprimir'!W108="","",'Datos Imprimir'!W108)</f>
        <v/>
      </c>
      <c r="D125" s="71" t="str">
        <f aca="false">IF('Datos Imprimir'!X108="","",'Datos Imprimir'!AA108)</f>
        <v/>
      </c>
      <c r="E125" s="72" t="str">
        <f aca="false">IF(C125="","",'Datos Imprimir'!V108)</f>
        <v/>
      </c>
      <c r="F125" s="72" t="str">
        <f aca="false">IF(C125="","",'Datos Imprimir'!AF108)</f>
        <v/>
      </c>
      <c r="G125" s="73" t="str">
        <f aca="false">IF(C125="","",'Datos Imprimir'!AE108)</f>
        <v/>
      </c>
      <c r="H125" s="73"/>
      <c r="I125" s="73"/>
      <c r="J125" s="74" t="str">
        <f aca="false">IF(C125="","",'Datos Imprimir'!X108)</f>
        <v/>
      </c>
      <c r="K125" s="72" t="str">
        <f aca="false">IF(C125="","",'Datos Imprimir'!AG108)</f>
        <v/>
      </c>
      <c r="L125" s="75" t="str">
        <f aca="false">IF(C125="","",'Datos Imprimir'!AH108)</f>
        <v/>
      </c>
    </row>
    <row r="126" customFormat="false" ht="15" hidden="true" customHeight="true" outlineLevel="0" collapsed="false">
      <c r="A126" s="77" t="str">
        <f aca="false">IF(C125="","",A125+1)</f>
        <v/>
      </c>
      <c r="B126" s="70" t="str">
        <f aca="false">IF(C126="","",'Datos Imprimir'!T109)</f>
        <v/>
      </c>
      <c r="C126" s="70" t="str">
        <f aca="false">IF('Datos Imprimir'!W109="","",'Datos Imprimir'!W109)</f>
        <v/>
      </c>
      <c r="D126" s="71" t="str">
        <f aca="false">IF('Datos Imprimir'!X109="","",'Datos Imprimir'!AA109)</f>
        <v/>
      </c>
      <c r="E126" s="72" t="str">
        <f aca="false">IF(C126="","",'Datos Imprimir'!V109)</f>
        <v/>
      </c>
      <c r="F126" s="72" t="str">
        <f aca="false">IF(C126="","",'Datos Imprimir'!AF109)</f>
        <v/>
      </c>
      <c r="G126" s="73" t="str">
        <f aca="false">IF(C126="","",'Datos Imprimir'!AE109)</f>
        <v/>
      </c>
      <c r="H126" s="73"/>
      <c r="I126" s="73"/>
      <c r="J126" s="74" t="str">
        <f aca="false">IF(C126="","",'Datos Imprimir'!X109)</f>
        <v/>
      </c>
      <c r="K126" s="72" t="str">
        <f aca="false">IF(C126="","",'Datos Imprimir'!AG109)</f>
        <v/>
      </c>
      <c r="L126" s="75" t="str">
        <f aca="false">IF(C126="","",'Datos Imprimir'!AH109)</f>
        <v/>
      </c>
    </row>
    <row r="127" customFormat="false" ht="15" hidden="true" customHeight="true" outlineLevel="0" collapsed="false">
      <c r="A127" s="77" t="str">
        <f aca="false">IF(C126="","",A126+1)</f>
        <v/>
      </c>
      <c r="B127" s="70" t="str">
        <f aca="false">IF(C127="","",'Datos Imprimir'!T110)</f>
        <v/>
      </c>
      <c r="C127" s="70" t="str">
        <f aca="false">IF('Datos Imprimir'!W110="","",'Datos Imprimir'!W110)</f>
        <v/>
      </c>
      <c r="D127" s="71" t="str">
        <f aca="false">IF('Datos Imprimir'!X110="","",'Datos Imprimir'!AA110)</f>
        <v/>
      </c>
      <c r="E127" s="72" t="str">
        <f aca="false">IF(C127="","",'Datos Imprimir'!V110)</f>
        <v/>
      </c>
      <c r="F127" s="72" t="str">
        <f aca="false">IF(C127="","",'Datos Imprimir'!AF110)</f>
        <v/>
      </c>
      <c r="G127" s="73" t="str">
        <f aca="false">IF(C127="","",'Datos Imprimir'!AE110)</f>
        <v/>
      </c>
      <c r="H127" s="73"/>
      <c r="I127" s="73"/>
      <c r="J127" s="74" t="str">
        <f aca="false">IF(C127="","",'Datos Imprimir'!X110)</f>
        <v/>
      </c>
      <c r="K127" s="72" t="str">
        <f aca="false">IF(C127="","",'Datos Imprimir'!AG110)</f>
        <v/>
      </c>
      <c r="L127" s="75" t="str">
        <f aca="false">IF(C127="","",'Datos Imprimir'!AH110)</f>
        <v/>
      </c>
    </row>
    <row r="128" customFormat="false" ht="15" hidden="true" customHeight="true" outlineLevel="0" collapsed="false">
      <c r="A128" s="77" t="str">
        <f aca="false">IF(C127="","",A127+1)</f>
        <v/>
      </c>
      <c r="B128" s="70" t="str">
        <f aca="false">IF(C128="","",'Datos Imprimir'!T111)</f>
        <v/>
      </c>
      <c r="C128" s="70" t="str">
        <f aca="false">IF('Datos Imprimir'!W111="","",'Datos Imprimir'!W111)</f>
        <v/>
      </c>
      <c r="D128" s="71" t="str">
        <f aca="false">IF('Datos Imprimir'!X111="","",'Datos Imprimir'!AA111)</f>
        <v/>
      </c>
      <c r="E128" s="72" t="str">
        <f aca="false">IF(C128="","",'Datos Imprimir'!V111)</f>
        <v/>
      </c>
      <c r="F128" s="72" t="str">
        <f aca="false">IF(C128="","",'Datos Imprimir'!AF111)</f>
        <v/>
      </c>
      <c r="G128" s="73" t="str">
        <f aca="false">IF(C128="","",'Datos Imprimir'!AE111)</f>
        <v/>
      </c>
      <c r="H128" s="73"/>
      <c r="I128" s="73"/>
      <c r="J128" s="74" t="str">
        <f aca="false">IF(C128="","",'Datos Imprimir'!X111)</f>
        <v/>
      </c>
      <c r="K128" s="72" t="str">
        <f aca="false">IF(C128="","",'Datos Imprimir'!AG111)</f>
        <v/>
      </c>
      <c r="L128" s="75" t="str">
        <f aca="false">IF(C128="","",'Datos Imprimir'!AH111)</f>
        <v/>
      </c>
    </row>
    <row r="129" customFormat="false" ht="15" hidden="true" customHeight="true" outlineLevel="0" collapsed="false">
      <c r="A129" s="77" t="str">
        <f aca="false">IF(C128="","",A128+1)</f>
        <v/>
      </c>
      <c r="B129" s="70" t="str">
        <f aca="false">IF(C129="","",'Datos Imprimir'!T112)</f>
        <v/>
      </c>
      <c r="C129" s="70" t="str">
        <f aca="false">IF('Datos Imprimir'!W112="","",'Datos Imprimir'!W112)</f>
        <v/>
      </c>
      <c r="D129" s="71" t="str">
        <f aca="false">IF('Datos Imprimir'!X112="","",'Datos Imprimir'!AA112)</f>
        <v/>
      </c>
      <c r="E129" s="72" t="str">
        <f aca="false">IF(C129="","",'Datos Imprimir'!V112)</f>
        <v/>
      </c>
      <c r="F129" s="72" t="str">
        <f aca="false">IF(C129="","",'Datos Imprimir'!AF112)</f>
        <v/>
      </c>
      <c r="G129" s="73" t="str">
        <f aca="false">IF(C129="","",'Datos Imprimir'!AE112)</f>
        <v/>
      </c>
      <c r="H129" s="73"/>
      <c r="I129" s="73"/>
      <c r="J129" s="74" t="str">
        <f aca="false">IF(C129="","",'Datos Imprimir'!X112)</f>
        <v/>
      </c>
      <c r="K129" s="72" t="str">
        <f aca="false">IF(C129="","",'Datos Imprimir'!AG112)</f>
        <v/>
      </c>
      <c r="L129" s="75" t="str">
        <f aca="false">IF(C129="","",'Datos Imprimir'!AH112)</f>
        <v/>
      </c>
    </row>
    <row r="130" customFormat="false" ht="15" hidden="true" customHeight="true" outlineLevel="0" collapsed="false">
      <c r="A130" s="77" t="str">
        <f aca="false">IF(C129="","",A129+1)</f>
        <v/>
      </c>
      <c r="B130" s="70" t="str">
        <f aca="false">IF(C130="","",'Datos Imprimir'!T113)</f>
        <v/>
      </c>
      <c r="C130" s="70" t="str">
        <f aca="false">IF('Datos Imprimir'!W113="","",'Datos Imprimir'!W113)</f>
        <v/>
      </c>
      <c r="D130" s="71" t="str">
        <f aca="false">IF('Datos Imprimir'!X113="","",'Datos Imprimir'!AA113)</f>
        <v/>
      </c>
      <c r="E130" s="72" t="str">
        <f aca="false">IF(C130="","",'Datos Imprimir'!V113)</f>
        <v/>
      </c>
      <c r="F130" s="72" t="str">
        <f aca="false">IF(C130="","",'Datos Imprimir'!AF113)</f>
        <v/>
      </c>
      <c r="G130" s="73" t="str">
        <f aca="false">IF(C130="","",'Datos Imprimir'!AE113)</f>
        <v/>
      </c>
      <c r="H130" s="73"/>
      <c r="I130" s="73"/>
      <c r="J130" s="74" t="str">
        <f aca="false">IF(C130="","",'Datos Imprimir'!X113)</f>
        <v/>
      </c>
      <c r="K130" s="72" t="str">
        <f aca="false">IF(C130="","",'Datos Imprimir'!AG113)</f>
        <v/>
      </c>
      <c r="L130" s="75" t="str">
        <f aca="false">IF(C130="","",'Datos Imprimir'!AH113)</f>
        <v/>
      </c>
    </row>
    <row r="131" customFormat="false" ht="15" hidden="true" customHeight="true" outlineLevel="0" collapsed="false">
      <c r="A131" s="77" t="str">
        <f aca="false">IF(C130="","",A130+1)</f>
        <v/>
      </c>
      <c r="B131" s="70" t="str">
        <f aca="false">IF(C131="","",'Datos Imprimir'!T114)</f>
        <v/>
      </c>
      <c r="C131" s="70" t="str">
        <f aca="false">IF('Datos Imprimir'!W114="","",'Datos Imprimir'!W114)</f>
        <v/>
      </c>
      <c r="D131" s="71" t="str">
        <f aca="false">IF('Datos Imprimir'!X114="","",'Datos Imprimir'!AA114)</f>
        <v/>
      </c>
      <c r="E131" s="72" t="str">
        <f aca="false">IF(C131="","",'Datos Imprimir'!V114)</f>
        <v/>
      </c>
      <c r="F131" s="72" t="str">
        <f aca="false">IF(C131="","",'Datos Imprimir'!AF114)</f>
        <v/>
      </c>
      <c r="G131" s="73" t="str">
        <f aca="false">IF(C131="","",'Datos Imprimir'!AE114)</f>
        <v/>
      </c>
      <c r="H131" s="73"/>
      <c r="I131" s="73"/>
      <c r="J131" s="74" t="str">
        <f aca="false">IF(C131="","",'Datos Imprimir'!X114)</f>
        <v/>
      </c>
      <c r="K131" s="72" t="str">
        <f aca="false">IF(C131="","",'Datos Imprimir'!AG114)</f>
        <v/>
      </c>
      <c r="L131" s="75" t="str">
        <f aca="false">IF(C131="","",'Datos Imprimir'!AH114)</f>
        <v/>
      </c>
    </row>
    <row r="132" customFormat="false" ht="15" hidden="true" customHeight="true" outlineLevel="0" collapsed="false">
      <c r="A132" s="77" t="str">
        <f aca="false">IF(C131="","",A131+1)</f>
        <v/>
      </c>
      <c r="B132" s="70" t="str">
        <f aca="false">IF(C132="","",'Datos Imprimir'!T115)</f>
        <v/>
      </c>
      <c r="C132" s="70" t="str">
        <f aca="false">IF('Datos Imprimir'!W115="","",'Datos Imprimir'!W115)</f>
        <v/>
      </c>
      <c r="D132" s="71" t="str">
        <f aca="false">IF('Datos Imprimir'!X115="","",'Datos Imprimir'!AA115)</f>
        <v/>
      </c>
      <c r="E132" s="72" t="str">
        <f aca="false">IF(C132="","",'Datos Imprimir'!V115)</f>
        <v/>
      </c>
      <c r="F132" s="72" t="str">
        <f aca="false">IF(C132="","",'Datos Imprimir'!AF115)</f>
        <v/>
      </c>
      <c r="G132" s="73" t="str">
        <f aca="false">IF(C132="","",'Datos Imprimir'!AE115)</f>
        <v/>
      </c>
      <c r="H132" s="73"/>
      <c r="I132" s="73"/>
      <c r="J132" s="74" t="str">
        <f aca="false">IF(C132="","",'Datos Imprimir'!X115)</f>
        <v/>
      </c>
      <c r="K132" s="72" t="str">
        <f aca="false">IF(C132="","",'Datos Imprimir'!AG115)</f>
        <v/>
      </c>
      <c r="L132" s="75" t="str">
        <f aca="false">IF(C132="","",'Datos Imprimir'!AH115)</f>
        <v/>
      </c>
    </row>
    <row r="133" customFormat="false" ht="15" hidden="true" customHeight="true" outlineLevel="0" collapsed="false">
      <c r="A133" s="77" t="str">
        <f aca="false">IF(C132="","",A132+1)</f>
        <v/>
      </c>
      <c r="B133" s="70" t="str">
        <f aca="false">IF(C133="","",'Datos Imprimir'!T116)</f>
        <v/>
      </c>
      <c r="C133" s="70" t="str">
        <f aca="false">IF('Datos Imprimir'!W116="","",'Datos Imprimir'!W116)</f>
        <v/>
      </c>
      <c r="D133" s="71" t="str">
        <f aca="false">IF('Datos Imprimir'!X116="","",'Datos Imprimir'!AA116)</f>
        <v/>
      </c>
      <c r="E133" s="72" t="str">
        <f aca="false">IF(C133="","",'Datos Imprimir'!V116)</f>
        <v/>
      </c>
      <c r="F133" s="72" t="str">
        <f aca="false">IF(C133="","",'Datos Imprimir'!AF116)</f>
        <v/>
      </c>
      <c r="G133" s="73" t="str">
        <f aca="false">IF(C133="","",'Datos Imprimir'!AE116)</f>
        <v/>
      </c>
      <c r="H133" s="73"/>
      <c r="I133" s="73"/>
      <c r="J133" s="74" t="str">
        <f aca="false">IF(C133="","",'Datos Imprimir'!X116)</f>
        <v/>
      </c>
      <c r="K133" s="72" t="str">
        <f aca="false">IF(C133="","",'Datos Imprimir'!AG116)</f>
        <v/>
      </c>
      <c r="L133" s="75" t="str">
        <f aca="false">IF(C133="","",'Datos Imprimir'!AH116)</f>
        <v/>
      </c>
    </row>
    <row r="134" customFormat="false" ht="15" hidden="true" customHeight="true" outlineLevel="0" collapsed="false">
      <c r="A134" s="77" t="str">
        <f aca="false">IF(C133="","",A133+1)</f>
        <v/>
      </c>
      <c r="B134" s="70" t="str">
        <f aca="false">IF(C134="","",'Datos Imprimir'!T117)</f>
        <v/>
      </c>
      <c r="C134" s="70" t="str">
        <f aca="false">IF('Datos Imprimir'!W117="","",'Datos Imprimir'!W117)</f>
        <v/>
      </c>
      <c r="D134" s="71" t="str">
        <f aca="false">IF('Datos Imprimir'!X117="","",'Datos Imprimir'!AA117)</f>
        <v/>
      </c>
      <c r="E134" s="72" t="str">
        <f aca="false">IF(C134="","",'Datos Imprimir'!V117)</f>
        <v/>
      </c>
      <c r="F134" s="72" t="str">
        <f aca="false">IF(C134="","",'Datos Imprimir'!AF117)</f>
        <v/>
      </c>
      <c r="G134" s="73" t="str">
        <f aca="false">IF(C134="","",'Datos Imprimir'!AE117)</f>
        <v/>
      </c>
      <c r="H134" s="73"/>
      <c r="I134" s="73"/>
      <c r="J134" s="74" t="str">
        <f aca="false">IF(C134="","",'Datos Imprimir'!X117)</f>
        <v/>
      </c>
      <c r="K134" s="72" t="str">
        <f aca="false">IF(C134="","",'Datos Imprimir'!AG117)</f>
        <v/>
      </c>
      <c r="L134" s="75" t="str">
        <f aca="false">IF(C134="","",'Datos Imprimir'!AH117)</f>
        <v/>
      </c>
    </row>
    <row r="135" customFormat="false" ht="15" hidden="true" customHeight="true" outlineLevel="0" collapsed="false">
      <c r="A135" s="77" t="str">
        <f aca="false">IF(C134="","",A134+1)</f>
        <v/>
      </c>
      <c r="B135" s="70" t="str">
        <f aca="false">IF(C135="","",'Datos Imprimir'!T118)</f>
        <v/>
      </c>
      <c r="C135" s="70" t="str">
        <f aca="false">IF('Datos Imprimir'!W118="","",'Datos Imprimir'!W118)</f>
        <v/>
      </c>
      <c r="D135" s="71" t="str">
        <f aca="false">IF('Datos Imprimir'!X118="","",'Datos Imprimir'!AA118)</f>
        <v/>
      </c>
      <c r="E135" s="72" t="str">
        <f aca="false">IF(C135="","",'Datos Imprimir'!V118)</f>
        <v/>
      </c>
      <c r="F135" s="72" t="str">
        <f aca="false">IF(C135="","",'Datos Imprimir'!AF118)</f>
        <v/>
      </c>
      <c r="G135" s="73" t="str">
        <f aca="false">IF(C135="","",'Datos Imprimir'!AE118)</f>
        <v/>
      </c>
      <c r="H135" s="73"/>
      <c r="I135" s="73"/>
      <c r="J135" s="74" t="str">
        <f aca="false">IF(C135="","",'Datos Imprimir'!X118)</f>
        <v/>
      </c>
      <c r="K135" s="72" t="str">
        <f aca="false">IF(C135="","",'Datos Imprimir'!AG118)</f>
        <v/>
      </c>
      <c r="L135" s="75" t="str">
        <f aca="false">IF(C135="","",'Datos Imprimir'!AH118)</f>
        <v/>
      </c>
    </row>
    <row r="136" customFormat="false" ht="15" hidden="true" customHeight="true" outlineLevel="0" collapsed="false">
      <c r="A136" s="77" t="str">
        <f aca="false">IF(C135="","",A135+1)</f>
        <v/>
      </c>
      <c r="B136" s="70" t="str">
        <f aca="false">IF(C136="","",'Datos Imprimir'!T119)</f>
        <v/>
      </c>
      <c r="C136" s="70" t="str">
        <f aca="false">IF('Datos Imprimir'!W119="","",'Datos Imprimir'!W119)</f>
        <v/>
      </c>
      <c r="D136" s="71" t="str">
        <f aca="false">IF('Datos Imprimir'!X119="","",'Datos Imprimir'!AA119)</f>
        <v/>
      </c>
      <c r="E136" s="72" t="str">
        <f aca="false">IF(C136="","",'Datos Imprimir'!V119)</f>
        <v/>
      </c>
      <c r="F136" s="72" t="str">
        <f aca="false">IF(C136="","",'Datos Imprimir'!AF119)</f>
        <v/>
      </c>
      <c r="G136" s="73" t="str">
        <f aca="false">IF(C136="","",'Datos Imprimir'!AE119)</f>
        <v/>
      </c>
      <c r="H136" s="73"/>
      <c r="I136" s="73"/>
      <c r="J136" s="74" t="str">
        <f aca="false">IF(C136="","",'Datos Imprimir'!X119)</f>
        <v/>
      </c>
      <c r="K136" s="72" t="str">
        <f aca="false">IF(C136="","",'Datos Imprimir'!AG119)</f>
        <v/>
      </c>
      <c r="L136" s="75" t="str">
        <f aca="false">IF(C136="","",'Datos Imprimir'!AH119)</f>
        <v/>
      </c>
    </row>
    <row r="137" customFormat="false" ht="15" hidden="true" customHeight="true" outlineLevel="0" collapsed="false">
      <c r="A137" s="77" t="str">
        <f aca="false">IF(C136="","",A136+1)</f>
        <v/>
      </c>
      <c r="B137" s="70" t="str">
        <f aca="false">IF(C137="","",'Datos Imprimir'!T120)</f>
        <v/>
      </c>
      <c r="C137" s="70" t="str">
        <f aca="false">IF('Datos Imprimir'!W120="","",'Datos Imprimir'!W120)</f>
        <v/>
      </c>
      <c r="D137" s="71" t="str">
        <f aca="false">IF('Datos Imprimir'!X120="","",'Datos Imprimir'!AA120)</f>
        <v/>
      </c>
      <c r="E137" s="72" t="str">
        <f aca="false">IF(C137="","",'Datos Imprimir'!V120)</f>
        <v/>
      </c>
      <c r="F137" s="72" t="str">
        <f aca="false">IF(C137="","",'Datos Imprimir'!AF120)</f>
        <v/>
      </c>
      <c r="G137" s="73" t="str">
        <f aca="false">IF(C137="","",'Datos Imprimir'!AE120)</f>
        <v/>
      </c>
      <c r="H137" s="73"/>
      <c r="I137" s="73"/>
      <c r="J137" s="74" t="str">
        <f aca="false">IF(C137="","",'Datos Imprimir'!X120)</f>
        <v/>
      </c>
      <c r="K137" s="72" t="str">
        <f aca="false">IF(C137="","",'Datos Imprimir'!AG120)</f>
        <v/>
      </c>
      <c r="L137" s="75" t="str">
        <f aca="false">IF(C137="","",'Datos Imprimir'!AH120)</f>
        <v/>
      </c>
    </row>
    <row r="138" customFormat="false" ht="15" hidden="true" customHeight="true" outlineLevel="0" collapsed="false">
      <c r="A138" s="77" t="str">
        <f aca="false">IF(C137="","",A137+1)</f>
        <v/>
      </c>
      <c r="B138" s="70" t="str">
        <f aca="false">IF(C138="","",'Datos Imprimir'!T121)</f>
        <v/>
      </c>
      <c r="C138" s="70" t="str">
        <f aca="false">IF('Datos Imprimir'!W121="","",'Datos Imprimir'!W121)</f>
        <v/>
      </c>
      <c r="D138" s="71" t="str">
        <f aca="false">IF('Datos Imprimir'!X121="","",'Datos Imprimir'!AA121)</f>
        <v/>
      </c>
      <c r="E138" s="72" t="str">
        <f aca="false">IF(C138="","",'Datos Imprimir'!V121)</f>
        <v/>
      </c>
      <c r="F138" s="72" t="str">
        <f aca="false">IF(C138="","",'Datos Imprimir'!AF121)</f>
        <v/>
      </c>
      <c r="G138" s="73" t="str">
        <f aca="false">IF(C138="","",'Datos Imprimir'!AE121)</f>
        <v/>
      </c>
      <c r="H138" s="73"/>
      <c r="I138" s="73"/>
      <c r="J138" s="74" t="str">
        <f aca="false">IF(C138="","",'Datos Imprimir'!X121)</f>
        <v/>
      </c>
      <c r="K138" s="72" t="str">
        <f aca="false">IF(C138="","",'Datos Imprimir'!AG121)</f>
        <v/>
      </c>
      <c r="L138" s="75" t="str">
        <f aca="false">IF(C138="","",'Datos Imprimir'!AH121)</f>
        <v/>
      </c>
    </row>
    <row r="139" customFormat="false" ht="15" hidden="true" customHeight="true" outlineLevel="0" collapsed="false">
      <c r="A139" s="77" t="str">
        <f aca="false">IF(C138="","",A138+1)</f>
        <v/>
      </c>
      <c r="B139" s="70" t="str">
        <f aca="false">IF(C139="","",'Datos Imprimir'!T122)</f>
        <v/>
      </c>
      <c r="C139" s="70" t="str">
        <f aca="false">IF('Datos Imprimir'!W122="","",'Datos Imprimir'!W122)</f>
        <v/>
      </c>
      <c r="D139" s="71" t="str">
        <f aca="false">IF('Datos Imprimir'!X122="","",'Datos Imprimir'!AA122)</f>
        <v/>
      </c>
      <c r="E139" s="72" t="str">
        <f aca="false">IF(C139="","",'Datos Imprimir'!V122)</f>
        <v/>
      </c>
      <c r="F139" s="72" t="str">
        <f aca="false">IF(C139="","",'Datos Imprimir'!AF122)</f>
        <v/>
      </c>
      <c r="G139" s="73" t="str">
        <f aca="false">IF(C139="","",'Datos Imprimir'!AE122)</f>
        <v/>
      </c>
      <c r="H139" s="73"/>
      <c r="I139" s="73"/>
      <c r="J139" s="74" t="str">
        <f aca="false">IF(C139="","",'Datos Imprimir'!X122)</f>
        <v/>
      </c>
      <c r="K139" s="72" t="str">
        <f aca="false">IF(C139="","",'Datos Imprimir'!AG122)</f>
        <v/>
      </c>
      <c r="L139" s="75" t="str">
        <f aca="false">IF(C139="","",'Datos Imprimir'!AH122)</f>
        <v/>
      </c>
    </row>
    <row r="140" customFormat="false" ht="15" hidden="true" customHeight="true" outlineLevel="0" collapsed="false">
      <c r="A140" s="77" t="str">
        <f aca="false">IF(C139="","",A139+1)</f>
        <v/>
      </c>
      <c r="B140" s="70" t="str">
        <f aca="false">IF(C140="","",'Datos Imprimir'!T123)</f>
        <v/>
      </c>
      <c r="C140" s="70" t="str">
        <f aca="false">IF('Datos Imprimir'!W123="","",'Datos Imprimir'!W123)</f>
        <v/>
      </c>
      <c r="D140" s="71" t="str">
        <f aca="false">IF('Datos Imprimir'!X123="","",'Datos Imprimir'!AA123)</f>
        <v/>
      </c>
      <c r="E140" s="72" t="str">
        <f aca="false">IF(C140="","",'Datos Imprimir'!V123)</f>
        <v/>
      </c>
      <c r="F140" s="72" t="str">
        <f aca="false">IF(C140="","",'Datos Imprimir'!AF123)</f>
        <v/>
      </c>
      <c r="G140" s="73" t="str">
        <f aca="false">IF(C140="","",'Datos Imprimir'!AE123)</f>
        <v/>
      </c>
      <c r="H140" s="73"/>
      <c r="I140" s="73"/>
      <c r="J140" s="74" t="str">
        <f aca="false">IF(C140="","",'Datos Imprimir'!X123)</f>
        <v/>
      </c>
      <c r="K140" s="72" t="str">
        <f aca="false">IF(C140="","",'Datos Imprimir'!AG123)</f>
        <v/>
      </c>
      <c r="L140" s="75" t="str">
        <f aca="false">IF(C140="","",'Datos Imprimir'!AH123)</f>
        <v/>
      </c>
    </row>
    <row r="141" customFormat="false" ht="15" hidden="true" customHeight="true" outlineLevel="0" collapsed="false">
      <c r="A141" s="77" t="str">
        <f aca="false">IF(C140="","",A140+1)</f>
        <v/>
      </c>
      <c r="B141" s="70" t="str">
        <f aca="false">IF(C141="","",'Datos Imprimir'!T124)</f>
        <v/>
      </c>
      <c r="C141" s="70" t="str">
        <f aca="false">IF('Datos Imprimir'!W124="","",'Datos Imprimir'!W124)</f>
        <v/>
      </c>
      <c r="D141" s="71" t="str">
        <f aca="false">IF('Datos Imprimir'!X124="","",'Datos Imprimir'!AA124)</f>
        <v/>
      </c>
      <c r="E141" s="72" t="str">
        <f aca="false">IF(C141="","",'Datos Imprimir'!V124)</f>
        <v/>
      </c>
      <c r="F141" s="72" t="str">
        <f aca="false">IF(C141="","",'Datos Imprimir'!AF124)</f>
        <v/>
      </c>
      <c r="G141" s="73" t="str">
        <f aca="false">IF(C141="","",'Datos Imprimir'!AE124)</f>
        <v/>
      </c>
      <c r="H141" s="73"/>
      <c r="I141" s="73"/>
      <c r="J141" s="74" t="str">
        <f aca="false">IF(C141="","",'Datos Imprimir'!X124)</f>
        <v/>
      </c>
      <c r="K141" s="72" t="str">
        <f aca="false">IF(C141="","",'Datos Imprimir'!AG124)</f>
        <v/>
      </c>
      <c r="L141" s="75" t="str">
        <f aca="false">IF(C141="","",'Datos Imprimir'!AH124)</f>
        <v/>
      </c>
    </row>
    <row r="142" customFormat="false" ht="15" hidden="true" customHeight="true" outlineLevel="0" collapsed="false">
      <c r="A142" s="77" t="str">
        <f aca="false">IF(C141="","",A141+1)</f>
        <v/>
      </c>
      <c r="B142" s="70" t="str">
        <f aca="false">IF(C142="","",'Datos Imprimir'!T125)</f>
        <v/>
      </c>
      <c r="C142" s="70" t="str">
        <f aca="false">IF('Datos Imprimir'!W125="","",'Datos Imprimir'!W125)</f>
        <v/>
      </c>
      <c r="D142" s="71" t="str">
        <f aca="false">IF('Datos Imprimir'!X125="","",'Datos Imprimir'!AA125)</f>
        <v/>
      </c>
      <c r="E142" s="72" t="str">
        <f aca="false">IF(C142="","",'Datos Imprimir'!V125)</f>
        <v/>
      </c>
      <c r="F142" s="72" t="str">
        <f aca="false">IF(C142="","",'Datos Imprimir'!AF125)</f>
        <v/>
      </c>
      <c r="G142" s="73" t="str">
        <f aca="false">IF(C142="","",'Datos Imprimir'!AE125)</f>
        <v/>
      </c>
      <c r="H142" s="73"/>
      <c r="I142" s="73"/>
      <c r="J142" s="74" t="str">
        <f aca="false">IF(C142="","",'Datos Imprimir'!X125)</f>
        <v/>
      </c>
      <c r="K142" s="72" t="str">
        <f aca="false">IF(C142="","",'Datos Imprimir'!AG125)</f>
        <v/>
      </c>
      <c r="L142" s="75" t="str">
        <f aca="false">IF(C142="","",'Datos Imprimir'!AH125)</f>
        <v/>
      </c>
    </row>
    <row r="143" customFormat="false" ht="15" hidden="true" customHeight="true" outlineLevel="0" collapsed="false">
      <c r="A143" s="77" t="str">
        <f aca="false">IF(C142="","",A142+1)</f>
        <v/>
      </c>
      <c r="B143" s="70" t="str">
        <f aca="false">IF(C143="","",'Datos Imprimir'!T126)</f>
        <v/>
      </c>
      <c r="C143" s="70" t="str">
        <f aca="false">IF('Datos Imprimir'!W126="","",'Datos Imprimir'!W126)</f>
        <v/>
      </c>
      <c r="D143" s="71" t="str">
        <f aca="false">IF('Datos Imprimir'!X126="","",'Datos Imprimir'!AA126)</f>
        <v/>
      </c>
      <c r="E143" s="72" t="str">
        <f aca="false">IF(C143="","",'Datos Imprimir'!V126)</f>
        <v/>
      </c>
      <c r="F143" s="72" t="str">
        <f aca="false">IF(C143="","",'Datos Imprimir'!AF126)</f>
        <v/>
      </c>
      <c r="G143" s="73" t="str">
        <f aca="false">IF(C143="","",'Datos Imprimir'!AE126)</f>
        <v/>
      </c>
      <c r="H143" s="73"/>
      <c r="I143" s="73"/>
      <c r="J143" s="74" t="str">
        <f aca="false">IF(C143="","",'Datos Imprimir'!X126)</f>
        <v/>
      </c>
      <c r="K143" s="72" t="str">
        <f aca="false">IF(C143="","",'Datos Imprimir'!AG126)</f>
        <v/>
      </c>
      <c r="L143" s="75" t="str">
        <f aca="false">IF(C143="","",'Datos Imprimir'!AH126)</f>
        <v/>
      </c>
    </row>
    <row r="144" customFormat="false" ht="15" hidden="true" customHeight="true" outlineLevel="0" collapsed="false">
      <c r="A144" s="77" t="str">
        <f aca="false">IF(C143="","",A143+1)</f>
        <v/>
      </c>
      <c r="B144" s="70" t="str">
        <f aca="false">IF(C144="","",'Datos Imprimir'!T127)</f>
        <v/>
      </c>
      <c r="C144" s="70" t="str">
        <f aca="false">IF('Datos Imprimir'!W127="","",'Datos Imprimir'!W127)</f>
        <v/>
      </c>
      <c r="D144" s="71" t="str">
        <f aca="false">IF('Datos Imprimir'!X127="","",'Datos Imprimir'!AA127)</f>
        <v/>
      </c>
      <c r="E144" s="72" t="str">
        <f aca="false">IF(C144="","",'Datos Imprimir'!V127)</f>
        <v/>
      </c>
      <c r="F144" s="72" t="str">
        <f aca="false">IF(C144="","",'Datos Imprimir'!AF127)</f>
        <v/>
      </c>
      <c r="G144" s="73" t="str">
        <f aca="false">IF(C144="","",'Datos Imprimir'!AE127)</f>
        <v/>
      </c>
      <c r="H144" s="73"/>
      <c r="I144" s="73"/>
      <c r="J144" s="74" t="str">
        <f aca="false">IF(C144="","",'Datos Imprimir'!X127)</f>
        <v/>
      </c>
      <c r="K144" s="72" t="str">
        <f aca="false">IF(C144="","",'Datos Imprimir'!AG127)</f>
        <v/>
      </c>
      <c r="L144" s="75" t="str">
        <f aca="false">IF(C144="","",'Datos Imprimir'!AH127)</f>
        <v/>
      </c>
    </row>
    <row r="145" customFormat="false" ht="15" hidden="true" customHeight="true" outlineLevel="0" collapsed="false">
      <c r="A145" s="77" t="str">
        <f aca="false">IF(C144="","",A144+1)</f>
        <v/>
      </c>
      <c r="B145" s="70" t="str">
        <f aca="false">IF(C145="","",'Datos Imprimir'!T128)</f>
        <v/>
      </c>
      <c r="C145" s="70" t="str">
        <f aca="false">IF('Datos Imprimir'!W128="","",'Datos Imprimir'!W128)</f>
        <v/>
      </c>
      <c r="D145" s="71" t="str">
        <f aca="false">IF('Datos Imprimir'!X128="","",'Datos Imprimir'!AA128)</f>
        <v/>
      </c>
      <c r="E145" s="72" t="str">
        <f aca="false">IF(C145="","",'Datos Imprimir'!V128)</f>
        <v/>
      </c>
      <c r="F145" s="72" t="str">
        <f aca="false">IF(C145="","",'Datos Imprimir'!AF128)</f>
        <v/>
      </c>
      <c r="G145" s="73" t="str">
        <f aca="false">IF(C145="","",'Datos Imprimir'!AE128)</f>
        <v/>
      </c>
      <c r="H145" s="73"/>
      <c r="I145" s="73"/>
      <c r="J145" s="74" t="str">
        <f aca="false">IF(C145="","",'Datos Imprimir'!X128)</f>
        <v/>
      </c>
      <c r="K145" s="72" t="str">
        <f aca="false">IF(C145="","",'Datos Imprimir'!AG128)</f>
        <v/>
      </c>
      <c r="L145" s="75" t="str">
        <f aca="false">IF(C145="","",'Datos Imprimir'!AH128)</f>
        <v/>
      </c>
    </row>
    <row r="146" customFormat="false" ht="15" hidden="true" customHeight="true" outlineLevel="0" collapsed="false">
      <c r="A146" s="77" t="str">
        <f aca="false">IF(C145="","",A145+1)</f>
        <v/>
      </c>
      <c r="B146" s="70" t="str">
        <f aca="false">IF(C146="","",'Datos Imprimir'!T129)</f>
        <v/>
      </c>
      <c r="C146" s="70" t="str">
        <f aca="false">IF('Datos Imprimir'!W129="","",'Datos Imprimir'!W129)</f>
        <v/>
      </c>
      <c r="D146" s="71" t="str">
        <f aca="false">IF('Datos Imprimir'!X129="","",'Datos Imprimir'!AA129)</f>
        <v/>
      </c>
      <c r="E146" s="72" t="str">
        <f aca="false">IF(C146="","",'Datos Imprimir'!V129)</f>
        <v/>
      </c>
      <c r="F146" s="72" t="str">
        <f aca="false">IF(C146="","",'Datos Imprimir'!AF129)</f>
        <v/>
      </c>
      <c r="G146" s="73" t="str">
        <f aca="false">IF(C146="","",'Datos Imprimir'!AE129)</f>
        <v/>
      </c>
      <c r="H146" s="73"/>
      <c r="I146" s="73"/>
      <c r="J146" s="74" t="str">
        <f aca="false">IF(C146="","",'Datos Imprimir'!X129)</f>
        <v/>
      </c>
      <c r="K146" s="72" t="str">
        <f aca="false">IF(C146="","",'Datos Imprimir'!AG129)</f>
        <v/>
      </c>
      <c r="L146" s="75" t="str">
        <f aca="false">IF(C146="","",'Datos Imprimir'!AH129)</f>
        <v/>
      </c>
    </row>
    <row r="147" customFormat="false" ht="15" hidden="true" customHeight="true" outlineLevel="0" collapsed="false">
      <c r="A147" s="77" t="str">
        <f aca="false">IF(C146="","",A146+1)</f>
        <v/>
      </c>
      <c r="B147" s="70" t="str">
        <f aca="false">IF(C147="","",'Datos Imprimir'!T130)</f>
        <v/>
      </c>
      <c r="C147" s="70" t="str">
        <f aca="false">IF('Datos Imprimir'!W130="","",'Datos Imprimir'!W130)</f>
        <v/>
      </c>
      <c r="D147" s="71" t="str">
        <f aca="false">IF('Datos Imprimir'!X130="","",'Datos Imprimir'!AA130)</f>
        <v/>
      </c>
      <c r="E147" s="72" t="str">
        <f aca="false">IF(C147="","",'Datos Imprimir'!V130)</f>
        <v/>
      </c>
      <c r="F147" s="72" t="str">
        <f aca="false">IF(C147="","",'Datos Imprimir'!AF130)</f>
        <v/>
      </c>
      <c r="G147" s="73" t="str">
        <f aca="false">IF(C147="","",'Datos Imprimir'!AE130)</f>
        <v/>
      </c>
      <c r="H147" s="73"/>
      <c r="I147" s="73"/>
      <c r="J147" s="74" t="str">
        <f aca="false">IF(C147="","",'Datos Imprimir'!X130)</f>
        <v/>
      </c>
      <c r="K147" s="72" t="str">
        <f aca="false">IF(C147="","",'Datos Imprimir'!AG130)</f>
        <v/>
      </c>
      <c r="L147" s="75" t="str">
        <f aca="false">IF(C147="","",'Datos Imprimir'!AH130)</f>
        <v/>
      </c>
    </row>
    <row r="148" customFormat="false" ht="15" hidden="true" customHeight="true" outlineLevel="0" collapsed="false">
      <c r="A148" s="77" t="str">
        <f aca="false">IF(C147="","",A147+1)</f>
        <v/>
      </c>
      <c r="B148" s="70" t="str">
        <f aca="false">IF(C148="","",'Datos Imprimir'!T131)</f>
        <v/>
      </c>
      <c r="C148" s="70" t="str">
        <f aca="false">IF('Datos Imprimir'!W131="","",'Datos Imprimir'!W131)</f>
        <v/>
      </c>
      <c r="D148" s="71" t="str">
        <f aca="false">IF('Datos Imprimir'!X131="","",'Datos Imprimir'!AA131)</f>
        <v/>
      </c>
      <c r="E148" s="72" t="str">
        <f aca="false">IF(C148="","",'Datos Imprimir'!V131)</f>
        <v/>
      </c>
      <c r="F148" s="72" t="str">
        <f aca="false">IF(C148="","",'Datos Imprimir'!AF131)</f>
        <v/>
      </c>
      <c r="G148" s="73" t="str">
        <f aca="false">IF(C148="","",'Datos Imprimir'!AE131)</f>
        <v/>
      </c>
      <c r="H148" s="73"/>
      <c r="I148" s="73"/>
      <c r="J148" s="74" t="str">
        <f aca="false">IF(C148="","",'Datos Imprimir'!X131)</f>
        <v/>
      </c>
      <c r="K148" s="72" t="str">
        <f aca="false">IF(C148="","",'Datos Imprimir'!AG131)</f>
        <v/>
      </c>
      <c r="L148" s="75" t="str">
        <f aca="false">IF(C148="","",'Datos Imprimir'!AH131)</f>
        <v/>
      </c>
    </row>
    <row r="149" customFormat="false" ht="15" hidden="true" customHeight="true" outlineLevel="0" collapsed="false">
      <c r="A149" s="77" t="str">
        <f aca="false">IF(C148="","",A148+1)</f>
        <v/>
      </c>
      <c r="B149" s="70" t="str">
        <f aca="false">IF(C149="","",'Datos Imprimir'!T132)</f>
        <v/>
      </c>
      <c r="C149" s="70" t="str">
        <f aca="false">IF('Datos Imprimir'!W132="","",'Datos Imprimir'!W132)</f>
        <v/>
      </c>
      <c r="D149" s="71" t="str">
        <f aca="false">IF('Datos Imprimir'!X132="","",'Datos Imprimir'!AA132)</f>
        <v/>
      </c>
      <c r="E149" s="72" t="str">
        <f aca="false">IF(C149="","",'Datos Imprimir'!V132)</f>
        <v/>
      </c>
      <c r="F149" s="72" t="str">
        <f aca="false">IF(C149="","",'Datos Imprimir'!AF132)</f>
        <v/>
      </c>
      <c r="G149" s="73" t="str">
        <f aca="false">IF(C149="","",'Datos Imprimir'!AE132)</f>
        <v/>
      </c>
      <c r="H149" s="73"/>
      <c r="I149" s="73"/>
      <c r="J149" s="74" t="str">
        <f aca="false">IF(C149="","",'Datos Imprimir'!X132)</f>
        <v/>
      </c>
      <c r="K149" s="72" t="str">
        <f aca="false">IF(C149="","",'Datos Imprimir'!AG132)</f>
        <v/>
      </c>
      <c r="L149" s="75" t="str">
        <f aca="false">IF(C149="","",'Datos Imprimir'!AH132)</f>
        <v/>
      </c>
    </row>
    <row r="150" customFormat="false" ht="15" hidden="true" customHeight="true" outlineLevel="0" collapsed="false">
      <c r="A150" s="77" t="str">
        <f aca="false">IF(C149="","",A149+1)</f>
        <v/>
      </c>
      <c r="B150" s="70" t="str">
        <f aca="false">IF(C150="","",'Datos Imprimir'!T133)</f>
        <v/>
      </c>
      <c r="C150" s="70" t="str">
        <f aca="false">IF('Datos Imprimir'!W133="","",'Datos Imprimir'!W133)</f>
        <v/>
      </c>
      <c r="D150" s="71" t="str">
        <f aca="false">IF('Datos Imprimir'!X133="","",'Datos Imprimir'!AA133)</f>
        <v/>
      </c>
      <c r="E150" s="72" t="str">
        <f aca="false">IF(C150="","",'Datos Imprimir'!V133)</f>
        <v/>
      </c>
      <c r="F150" s="72" t="str">
        <f aca="false">IF(C150="","",'Datos Imprimir'!AF133)</f>
        <v/>
      </c>
      <c r="G150" s="73" t="str">
        <f aca="false">IF(C150="","",'Datos Imprimir'!AE133)</f>
        <v/>
      </c>
      <c r="H150" s="73"/>
      <c r="I150" s="73"/>
      <c r="J150" s="74" t="str">
        <f aca="false">IF(C150="","",'Datos Imprimir'!X133)</f>
        <v/>
      </c>
      <c r="K150" s="72" t="str">
        <f aca="false">IF(C150="","",'Datos Imprimir'!AG133)</f>
        <v/>
      </c>
      <c r="L150" s="75" t="str">
        <f aca="false">IF(C150="","",'Datos Imprimir'!AH133)</f>
        <v/>
      </c>
    </row>
    <row r="151" customFormat="false" ht="15" hidden="true" customHeight="true" outlineLevel="0" collapsed="false">
      <c r="A151" s="77" t="str">
        <f aca="false">IF(C150="","",A150+1)</f>
        <v/>
      </c>
      <c r="B151" s="70" t="str">
        <f aca="false">IF(C151="","",'Datos Imprimir'!T134)</f>
        <v/>
      </c>
      <c r="C151" s="70" t="str">
        <f aca="false">IF('Datos Imprimir'!W134="","",'Datos Imprimir'!W134)</f>
        <v/>
      </c>
      <c r="D151" s="71" t="str">
        <f aca="false">IF('Datos Imprimir'!X134="","",'Datos Imprimir'!AA134)</f>
        <v/>
      </c>
      <c r="E151" s="72" t="str">
        <f aca="false">IF(C151="","",'Datos Imprimir'!V134)</f>
        <v/>
      </c>
      <c r="F151" s="72" t="str">
        <f aca="false">IF(C151="","",'Datos Imprimir'!AF134)</f>
        <v/>
      </c>
      <c r="G151" s="73" t="str">
        <f aca="false">IF(C151="","",'Datos Imprimir'!AE134)</f>
        <v/>
      </c>
      <c r="H151" s="73"/>
      <c r="I151" s="73"/>
      <c r="J151" s="74" t="str">
        <f aca="false">IF(C151="","",'Datos Imprimir'!X134)</f>
        <v/>
      </c>
      <c r="K151" s="72" t="str">
        <f aca="false">IF(C151="","",'Datos Imprimir'!AG134)</f>
        <v/>
      </c>
      <c r="L151" s="75" t="str">
        <f aca="false">IF(C151="","",'Datos Imprimir'!AH134)</f>
        <v/>
      </c>
    </row>
    <row r="152" customFormat="false" ht="15" hidden="true" customHeight="true" outlineLevel="0" collapsed="false">
      <c r="A152" s="77" t="str">
        <f aca="false">IF(C151="","",A151+1)</f>
        <v/>
      </c>
      <c r="B152" s="70" t="str">
        <f aca="false">IF(C152="","",'Datos Imprimir'!T135)</f>
        <v/>
      </c>
      <c r="C152" s="70" t="str">
        <f aca="false">IF('Datos Imprimir'!W135="","",'Datos Imprimir'!W135)</f>
        <v/>
      </c>
      <c r="D152" s="71" t="str">
        <f aca="false">IF('Datos Imprimir'!X135="","",'Datos Imprimir'!AA135)</f>
        <v/>
      </c>
      <c r="E152" s="72" t="str">
        <f aca="false">IF(C152="","",'Datos Imprimir'!V135)</f>
        <v/>
      </c>
      <c r="F152" s="72" t="str">
        <f aca="false">IF(C152="","",'Datos Imprimir'!AF135)</f>
        <v/>
      </c>
      <c r="G152" s="73" t="str">
        <f aca="false">IF(C152="","",'Datos Imprimir'!AE135)</f>
        <v/>
      </c>
      <c r="H152" s="73"/>
      <c r="I152" s="73"/>
      <c r="J152" s="74" t="str">
        <f aca="false">IF(C152="","",'Datos Imprimir'!X135)</f>
        <v/>
      </c>
      <c r="K152" s="72" t="str">
        <f aca="false">IF(C152="","",'Datos Imprimir'!AG135)</f>
        <v/>
      </c>
      <c r="L152" s="75" t="str">
        <f aca="false">IF(C152="","",'Datos Imprimir'!AH135)</f>
        <v/>
      </c>
    </row>
    <row r="153" customFormat="false" ht="15" hidden="true" customHeight="true" outlineLevel="0" collapsed="false">
      <c r="A153" s="77" t="str">
        <f aca="false">IF(C152="","",A152+1)</f>
        <v/>
      </c>
      <c r="B153" s="70" t="str">
        <f aca="false">IF(C153="","",'Datos Imprimir'!T136)</f>
        <v/>
      </c>
      <c r="C153" s="70" t="str">
        <f aca="false">IF('Datos Imprimir'!W136="","",'Datos Imprimir'!W136)</f>
        <v/>
      </c>
      <c r="D153" s="71" t="str">
        <f aca="false">IF('Datos Imprimir'!X136="","",'Datos Imprimir'!AA136)</f>
        <v/>
      </c>
      <c r="E153" s="72" t="str">
        <f aca="false">IF(C153="","",'Datos Imprimir'!V136)</f>
        <v/>
      </c>
      <c r="F153" s="72" t="str">
        <f aca="false">IF(C153="","",'Datos Imprimir'!AF136)</f>
        <v/>
      </c>
      <c r="G153" s="73" t="str">
        <f aca="false">IF(C153="","",'Datos Imprimir'!AE136)</f>
        <v/>
      </c>
      <c r="H153" s="73"/>
      <c r="I153" s="73"/>
      <c r="J153" s="74" t="str">
        <f aca="false">IF(C153="","",'Datos Imprimir'!X136)</f>
        <v/>
      </c>
      <c r="K153" s="72" t="str">
        <f aca="false">IF(C153="","",'Datos Imprimir'!AG136)</f>
        <v/>
      </c>
      <c r="L153" s="75" t="str">
        <f aca="false">IF(C153="","",'Datos Imprimir'!AH136)</f>
        <v/>
      </c>
    </row>
    <row r="154" customFormat="false" ht="15" hidden="true" customHeight="true" outlineLevel="0" collapsed="false">
      <c r="A154" s="77" t="str">
        <f aca="false">IF(C153="","",A153+1)</f>
        <v/>
      </c>
      <c r="B154" s="70" t="str">
        <f aca="false">IF(C154="","",'Datos Imprimir'!T137)</f>
        <v/>
      </c>
      <c r="C154" s="70" t="str">
        <f aca="false">IF('Datos Imprimir'!W137="","",'Datos Imprimir'!W137)</f>
        <v/>
      </c>
      <c r="D154" s="71" t="str">
        <f aca="false">IF('Datos Imprimir'!X137="","",'Datos Imprimir'!AA137)</f>
        <v/>
      </c>
      <c r="E154" s="72" t="str">
        <f aca="false">IF(C154="","",'Datos Imprimir'!V137)</f>
        <v/>
      </c>
      <c r="F154" s="72" t="str">
        <f aca="false">IF(C154="","",'Datos Imprimir'!AF137)</f>
        <v/>
      </c>
      <c r="G154" s="73" t="str">
        <f aca="false">IF(C154="","",'Datos Imprimir'!AE137)</f>
        <v/>
      </c>
      <c r="H154" s="73"/>
      <c r="I154" s="73"/>
      <c r="J154" s="74" t="str">
        <f aca="false">IF(C154="","",'Datos Imprimir'!X137)</f>
        <v/>
      </c>
      <c r="K154" s="72" t="str">
        <f aca="false">IF(C154="","",'Datos Imprimir'!AG137)</f>
        <v/>
      </c>
      <c r="L154" s="75" t="str">
        <f aca="false">IF(C154="","",'Datos Imprimir'!AH137)</f>
        <v/>
      </c>
    </row>
    <row r="155" customFormat="false" ht="15" hidden="true" customHeight="true" outlineLevel="0" collapsed="false">
      <c r="A155" s="77" t="str">
        <f aca="false">IF(C154="","",A154+1)</f>
        <v/>
      </c>
      <c r="B155" s="70" t="str">
        <f aca="false">IF(C155="","",'Datos Imprimir'!T138)</f>
        <v/>
      </c>
      <c r="C155" s="70" t="str">
        <f aca="false">IF('Datos Imprimir'!W138="","",'Datos Imprimir'!W138)</f>
        <v/>
      </c>
      <c r="D155" s="71" t="str">
        <f aca="false">IF('Datos Imprimir'!X138="","",'Datos Imprimir'!AA138)</f>
        <v/>
      </c>
      <c r="E155" s="72" t="str">
        <f aca="false">IF(C155="","",'Datos Imprimir'!V138)</f>
        <v/>
      </c>
      <c r="F155" s="72" t="str">
        <f aca="false">IF(C155="","",'Datos Imprimir'!AF138)</f>
        <v/>
      </c>
      <c r="G155" s="73" t="str">
        <f aca="false">IF(C155="","",'Datos Imprimir'!AE138)</f>
        <v/>
      </c>
      <c r="H155" s="73"/>
      <c r="I155" s="73"/>
      <c r="J155" s="74" t="str">
        <f aca="false">IF(C155="","",'Datos Imprimir'!X138)</f>
        <v/>
      </c>
      <c r="K155" s="72" t="str">
        <f aca="false">IF(C155="","",'Datos Imprimir'!AG138)</f>
        <v/>
      </c>
      <c r="L155" s="75" t="str">
        <f aca="false">IF(C155="","",'Datos Imprimir'!AH138)</f>
        <v/>
      </c>
    </row>
    <row r="156" customFormat="false" ht="15" hidden="true" customHeight="true" outlineLevel="0" collapsed="false">
      <c r="A156" s="77" t="str">
        <f aca="false">IF(C155="","",A155+1)</f>
        <v/>
      </c>
      <c r="B156" s="70" t="str">
        <f aca="false">IF(C156="","",'Datos Imprimir'!T139)</f>
        <v/>
      </c>
      <c r="C156" s="70" t="str">
        <f aca="false">IF('Datos Imprimir'!W139="","",'Datos Imprimir'!W139)</f>
        <v/>
      </c>
      <c r="D156" s="71" t="str">
        <f aca="false">IF('Datos Imprimir'!X139="","",'Datos Imprimir'!AA139)</f>
        <v/>
      </c>
      <c r="E156" s="72" t="str">
        <f aca="false">IF(C156="","",'Datos Imprimir'!V139)</f>
        <v/>
      </c>
      <c r="F156" s="72" t="str">
        <f aca="false">IF(C156="","",'Datos Imprimir'!AF139)</f>
        <v/>
      </c>
      <c r="G156" s="73" t="str">
        <f aca="false">IF(C156="","",'Datos Imprimir'!AE139)</f>
        <v/>
      </c>
      <c r="H156" s="73"/>
      <c r="I156" s="73"/>
      <c r="J156" s="74" t="str">
        <f aca="false">IF(C156="","",'Datos Imprimir'!X139)</f>
        <v/>
      </c>
      <c r="K156" s="72" t="str">
        <f aca="false">IF(C156="","",'Datos Imprimir'!AG139)</f>
        <v/>
      </c>
      <c r="L156" s="75" t="str">
        <f aca="false">IF(C156="","",'Datos Imprimir'!AH139)</f>
        <v/>
      </c>
    </row>
    <row r="157" customFormat="false" ht="15" hidden="true" customHeight="true" outlineLevel="0" collapsed="false">
      <c r="A157" s="77" t="str">
        <f aca="false">IF(C156="","",A156+1)</f>
        <v/>
      </c>
      <c r="B157" s="70" t="str">
        <f aca="false">IF(C157="","",'Datos Imprimir'!T140)</f>
        <v/>
      </c>
      <c r="C157" s="70" t="str">
        <f aca="false">IF('Datos Imprimir'!W140="","",'Datos Imprimir'!W140)</f>
        <v/>
      </c>
      <c r="D157" s="71" t="str">
        <f aca="false">IF('Datos Imprimir'!X140="","",'Datos Imprimir'!AA140)</f>
        <v/>
      </c>
      <c r="E157" s="72" t="str">
        <f aca="false">IF(C157="","",'Datos Imprimir'!V140)</f>
        <v/>
      </c>
      <c r="F157" s="72" t="str">
        <f aca="false">IF(C157="","",'Datos Imprimir'!AF140)</f>
        <v/>
      </c>
      <c r="G157" s="73" t="str">
        <f aca="false">IF(C157="","",'Datos Imprimir'!AE140)</f>
        <v/>
      </c>
      <c r="H157" s="73"/>
      <c r="I157" s="73"/>
      <c r="J157" s="74" t="str">
        <f aca="false">IF(C157="","",'Datos Imprimir'!X140)</f>
        <v/>
      </c>
      <c r="K157" s="72" t="str">
        <f aca="false">IF(C157="","",'Datos Imprimir'!AG140)</f>
        <v/>
      </c>
      <c r="L157" s="75" t="str">
        <f aca="false">IF(C157="","",'Datos Imprimir'!AH140)</f>
        <v/>
      </c>
    </row>
    <row r="158" customFormat="false" ht="15" hidden="true" customHeight="true" outlineLevel="0" collapsed="false">
      <c r="A158" s="77" t="str">
        <f aca="false">IF(C157="","",A157+1)</f>
        <v/>
      </c>
      <c r="B158" s="70" t="str">
        <f aca="false">IF(C158="","",'Datos Imprimir'!T141)</f>
        <v/>
      </c>
      <c r="C158" s="70" t="str">
        <f aca="false">IF('Datos Imprimir'!W141="","",'Datos Imprimir'!W141)</f>
        <v/>
      </c>
      <c r="D158" s="71" t="str">
        <f aca="false">IF('Datos Imprimir'!X141="","",'Datos Imprimir'!AA141)</f>
        <v/>
      </c>
      <c r="E158" s="72" t="str">
        <f aca="false">IF(C158="","",'Datos Imprimir'!V141)</f>
        <v/>
      </c>
      <c r="F158" s="72" t="str">
        <f aca="false">IF(C158="","",'Datos Imprimir'!AF141)</f>
        <v/>
      </c>
      <c r="G158" s="73" t="str">
        <f aca="false">IF(C158="","",'Datos Imprimir'!AE141)</f>
        <v/>
      </c>
      <c r="H158" s="73"/>
      <c r="I158" s="73"/>
      <c r="J158" s="74" t="str">
        <f aca="false">IF(C158="","",'Datos Imprimir'!X141)</f>
        <v/>
      </c>
      <c r="K158" s="72" t="str">
        <f aca="false">IF(C158="","",'Datos Imprimir'!AG141)</f>
        <v/>
      </c>
      <c r="L158" s="75" t="str">
        <f aca="false">IF(C158="","",'Datos Imprimir'!AH141)</f>
        <v/>
      </c>
    </row>
    <row r="159" customFormat="false" ht="15" hidden="true" customHeight="true" outlineLevel="0" collapsed="false">
      <c r="A159" s="77" t="str">
        <f aca="false">IF(C158="","",A158+1)</f>
        <v/>
      </c>
      <c r="B159" s="70" t="str">
        <f aca="false">IF(C159="","",'Datos Imprimir'!T142)</f>
        <v/>
      </c>
      <c r="C159" s="70" t="str">
        <f aca="false">IF('Datos Imprimir'!W142="","",'Datos Imprimir'!W142)</f>
        <v/>
      </c>
      <c r="D159" s="71" t="str">
        <f aca="false">IF('Datos Imprimir'!X142="","",'Datos Imprimir'!AA142)</f>
        <v/>
      </c>
      <c r="E159" s="72" t="str">
        <f aca="false">IF(C159="","",'Datos Imprimir'!V142)</f>
        <v/>
      </c>
      <c r="F159" s="72" t="str">
        <f aca="false">IF(C159="","",'Datos Imprimir'!AF142)</f>
        <v/>
      </c>
      <c r="G159" s="73" t="str">
        <f aca="false">IF(C159="","",'Datos Imprimir'!AE142)</f>
        <v/>
      </c>
      <c r="H159" s="73"/>
      <c r="I159" s="73"/>
      <c r="J159" s="74" t="str">
        <f aca="false">IF(C159="","",'Datos Imprimir'!X142)</f>
        <v/>
      </c>
      <c r="K159" s="72" t="str">
        <f aca="false">IF(C159="","",'Datos Imprimir'!AG142)</f>
        <v/>
      </c>
      <c r="L159" s="75" t="str">
        <f aca="false">IF(C159="","",'Datos Imprimir'!AH142)</f>
        <v/>
      </c>
    </row>
    <row r="160" customFormat="false" ht="15" hidden="true" customHeight="true" outlineLevel="0" collapsed="false">
      <c r="A160" s="77" t="str">
        <f aca="false">IF(C159="","",A159+1)</f>
        <v/>
      </c>
      <c r="B160" s="70" t="str">
        <f aca="false">IF(C160="","",'Datos Imprimir'!T143)</f>
        <v/>
      </c>
      <c r="C160" s="70" t="str">
        <f aca="false">IF('Datos Imprimir'!W143="","",'Datos Imprimir'!W143)</f>
        <v/>
      </c>
      <c r="D160" s="71" t="str">
        <f aca="false">IF('Datos Imprimir'!X143="","",'Datos Imprimir'!AA143)</f>
        <v/>
      </c>
      <c r="E160" s="72" t="str">
        <f aca="false">IF(C160="","",'Datos Imprimir'!V143)</f>
        <v/>
      </c>
      <c r="F160" s="72" t="str">
        <f aca="false">IF(C160="","",'Datos Imprimir'!AF143)</f>
        <v/>
      </c>
      <c r="G160" s="73" t="str">
        <f aca="false">IF(C160="","",'Datos Imprimir'!AE143)</f>
        <v/>
      </c>
      <c r="H160" s="73"/>
      <c r="I160" s="73"/>
      <c r="J160" s="74" t="str">
        <f aca="false">IF(C160="","",'Datos Imprimir'!X143)</f>
        <v/>
      </c>
      <c r="K160" s="72" t="str">
        <f aca="false">IF(C160="","",'Datos Imprimir'!AG143)</f>
        <v/>
      </c>
      <c r="L160" s="75" t="str">
        <f aca="false">IF(C160="","",'Datos Imprimir'!AH143)</f>
        <v/>
      </c>
    </row>
    <row r="161" customFormat="false" ht="15" hidden="true" customHeight="true" outlineLevel="0" collapsed="false">
      <c r="A161" s="77" t="str">
        <f aca="false">IF(C160="","",A160+1)</f>
        <v/>
      </c>
      <c r="B161" s="70" t="str">
        <f aca="false">IF(C161="","",'Datos Imprimir'!T144)</f>
        <v/>
      </c>
      <c r="C161" s="70" t="str">
        <f aca="false">IF('Datos Imprimir'!W144="","",'Datos Imprimir'!W144)</f>
        <v/>
      </c>
      <c r="D161" s="71" t="str">
        <f aca="false">IF('Datos Imprimir'!X144="","",'Datos Imprimir'!AA144)</f>
        <v/>
      </c>
      <c r="E161" s="72" t="str">
        <f aca="false">IF(C161="","",'Datos Imprimir'!V144)</f>
        <v/>
      </c>
      <c r="F161" s="72" t="str">
        <f aca="false">IF(C161="","",'Datos Imprimir'!AF144)</f>
        <v/>
      </c>
      <c r="G161" s="73" t="str">
        <f aca="false">IF(C161="","",'Datos Imprimir'!AE144)</f>
        <v/>
      </c>
      <c r="H161" s="73"/>
      <c r="I161" s="73"/>
      <c r="J161" s="74" t="str">
        <f aca="false">IF(C161="","",'Datos Imprimir'!X144)</f>
        <v/>
      </c>
      <c r="K161" s="72" t="str">
        <f aca="false">IF(C161="","",'Datos Imprimir'!AG144)</f>
        <v/>
      </c>
      <c r="L161" s="75" t="str">
        <f aca="false">IF(C161="","",'Datos Imprimir'!AH144)</f>
        <v/>
      </c>
    </row>
    <row r="162" customFormat="false" ht="15" hidden="true" customHeight="true" outlineLevel="0" collapsed="false">
      <c r="A162" s="77" t="str">
        <f aca="false">IF(C161="","",A161+1)</f>
        <v/>
      </c>
      <c r="B162" s="70" t="str">
        <f aca="false">IF(C162="","",'Datos Imprimir'!T145)</f>
        <v/>
      </c>
      <c r="C162" s="70" t="str">
        <f aca="false">IF('Datos Imprimir'!W145="","",'Datos Imprimir'!W145)</f>
        <v/>
      </c>
      <c r="D162" s="71" t="str">
        <f aca="false">IF('Datos Imprimir'!X145="","",'Datos Imprimir'!AA145)</f>
        <v/>
      </c>
      <c r="E162" s="72" t="str">
        <f aca="false">IF(C162="","",'Datos Imprimir'!V145)</f>
        <v/>
      </c>
      <c r="F162" s="72" t="str">
        <f aca="false">IF(C162="","",'Datos Imprimir'!AF145)</f>
        <v/>
      </c>
      <c r="G162" s="73" t="str">
        <f aca="false">IF(C162="","",'Datos Imprimir'!AE145)</f>
        <v/>
      </c>
      <c r="H162" s="73"/>
      <c r="I162" s="73"/>
      <c r="J162" s="74" t="str">
        <f aca="false">IF(C162="","",'Datos Imprimir'!X145)</f>
        <v/>
      </c>
      <c r="K162" s="72" t="str">
        <f aca="false">IF(C162="","",'Datos Imprimir'!AG145)</f>
        <v/>
      </c>
      <c r="L162" s="75" t="str">
        <f aca="false">IF(C162="","",'Datos Imprimir'!AH145)</f>
        <v/>
      </c>
    </row>
    <row r="163" customFormat="false" ht="15" hidden="true" customHeight="true" outlineLevel="0" collapsed="false">
      <c r="A163" s="77" t="str">
        <f aca="false">IF(C162="","",A162+1)</f>
        <v/>
      </c>
      <c r="B163" s="70" t="str">
        <f aca="false">IF(C163="","",'Datos Imprimir'!T146)</f>
        <v/>
      </c>
      <c r="C163" s="70" t="str">
        <f aca="false">IF('Datos Imprimir'!W146="","",'Datos Imprimir'!W146)</f>
        <v/>
      </c>
      <c r="D163" s="71" t="str">
        <f aca="false">IF('Datos Imprimir'!X146="","",'Datos Imprimir'!AA146)</f>
        <v/>
      </c>
      <c r="E163" s="72" t="str">
        <f aca="false">IF(C163="","",'Datos Imprimir'!V146)</f>
        <v/>
      </c>
      <c r="F163" s="72" t="str">
        <f aca="false">IF(C163="","",'Datos Imprimir'!AF146)</f>
        <v/>
      </c>
      <c r="G163" s="73" t="str">
        <f aca="false">IF(C163="","",'Datos Imprimir'!AE146)</f>
        <v/>
      </c>
      <c r="H163" s="73"/>
      <c r="I163" s="73"/>
      <c r="J163" s="74" t="str">
        <f aca="false">IF(C163="","",'Datos Imprimir'!X146)</f>
        <v/>
      </c>
      <c r="K163" s="72" t="str">
        <f aca="false">IF(C163="","",'Datos Imprimir'!AG146)</f>
        <v/>
      </c>
      <c r="L163" s="75" t="str">
        <f aca="false">IF(C163="","",'Datos Imprimir'!AH146)</f>
        <v/>
      </c>
    </row>
    <row r="164" customFormat="false" ht="15" hidden="true" customHeight="true" outlineLevel="0" collapsed="false">
      <c r="A164" s="77" t="str">
        <f aca="false">IF(C163="","",A163+1)</f>
        <v/>
      </c>
      <c r="B164" s="70" t="str">
        <f aca="false">IF(C164="","",'Datos Imprimir'!T147)</f>
        <v/>
      </c>
      <c r="C164" s="70" t="str">
        <f aca="false">IF('Datos Imprimir'!W147="","",'Datos Imprimir'!W147)</f>
        <v/>
      </c>
      <c r="D164" s="71" t="str">
        <f aca="false">IF('Datos Imprimir'!X147="","",'Datos Imprimir'!AA147)</f>
        <v/>
      </c>
      <c r="E164" s="72" t="str">
        <f aca="false">IF(C164="","",'Datos Imprimir'!V147)</f>
        <v/>
      </c>
      <c r="F164" s="72" t="str">
        <f aca="false">IF(C164="","",'Datos Imprimir'!AF147)</f>
        <v/>
      </c>
      <c r="G164" s="73" t="str">
        <f aca="false">IF(C164="","",'Datos Imprimir'!AE147)</f>
        <v/>
      </c>
      <c r="H164" s="73"/>
      <c r="I164" s="73"/>
      <c r="J164" s="74" t="str">
        <f aca="false">IF(C164="","",'Datos Imprimir'!X147)</f>
        <v/>
      </c>
      <c r="K164" s="72" t="str">
        <f aca="false">IF(C164="","",'Datos Imprimir'!AG147)</f>
        <v/>
      </c>
      <c r="L164" s="75" t="str">
        <f aca="false">IF(C164="","",'Datos Imprimir'!AH147)</f>
        <v/>
      </c>
    </row>
    <row r="165" customFormat="false" ht="15" hidden="true" customHeight="true" outlineLevel="0" collapsed="false">
      <c r="A165" s="77" t="str">
        <f aca="false">IF(C164="","",A164+1)</f>
        <v/>
      </c>
      <c r="B165" s="70" t="str">
        <f aca="false">IF(C165="","",'Datos Imprimir'!T148)</f>
        <v/>
      </c>
      <c r="C165" s="70" t="str">
        <f aca="false">IF('Datos Imprimir'!W148="","",'Datos Imprimir'!W148)</f>
        <v/>
      </c>
      <c r="D165" s="71" t="str">
        <f aca="false">IF('Datos Imprimir'!X148="","",'Datos Imprimir'!AA148)</f>
        <v/>
      </c>
      <c r="E165" s="72" t="str">
        <f aca="false">IF(C165="","",'Datos Imprimir'!V148)</f>
        <v/>
      </c>
      <c r="F165" s="72" t="str">
        <f aca="false">IF(C165="","",'Datos Imprimir'!AF148)</f>
        <v/>
      </c>
      <c r="G165" s="73" t="str">
        <f aca="false">IF(C165="","",'Datos Imprimir'!AE148)</f>
        <v/>
      </c>
      <c r="H165" s="73"/>
      <c r="I165" s="73"/>
      <c r="J165" s="74" t="str">
        <f aca="false">IF(C165="","",'Datos Imprimir'!X148)</f>
        <v/>
      </c>
      <c r="K165" s="72" t="str">
        <f aca="false">IF(C165="","",'Datos Imprimir'!AG148)</f>
        <v/>
      </c>
      <c r="L165" s="75" t="str">
        <f aca="false">IF(C165="","",'Datos Imprimir'!AH148)</f>
        <v/>
      </c>
    </row>
    <row r="166" customFormat="false" ht="10.5" hidden="true" customHeight="true" outlineLevel="0" collapsed="false">
      <c r="A166" s="77" t="str">
        <f aca="false">IF(C165="","",A165+1)</f>
        <v/>
      </c>
      <c r="B166" s="70" t="str">
        <f aca="false">IF(C166="","",'Datos Imprimir'!T149)</f>
        <v/>
      </c>
      <c r="C166" s="70" t="str">
        <f aca="false">IF('Datos Imprimir'!W149="","",'Datos Imprimir'!W149)</f>
        <v/>
      </c>
      <c r="D166" s="71" t="str">
        <f aca="false">IF('Datos Imprimir'!X149="","",'Datos Imprimir'!AA149)</f>
        <v/>
      </c>
      <c r="E166" s="72" t="str">
        <f aca="false">IF(C166="","",'Datos Imprimir'!V149)</f>
        <v/>
      </c>
      <c r="F166" s="72" t="str">
        <f aca="false">IF(C166="","",'Datos Imprimir'!AF149)</f>
        <v/>
      </c>
      <c r="G166" s="73" t="str">
        <f aca="false">IF(C166="","",'Datos Imprimir'!AE149)</f>
        <v/>
      </c>
      <c r="H166" s="73"/>
      <c r="I166" s="73"/>
      <c r="J166" s="74" t="str">
        <f aca="false">IF(C166="","",'Datos Imprimir'!X149)</f>
        <v/>
      </c>
      <c r="K166" s="72" t="str">
        <f aca="false">IF(C166="","",'Datos Imprimir'!AG149)</f>
        <v/>
      </c>
      <c r="L166" s="75" t="str">
        <f aca="false">IF(C166="","",'Datos Imprimir'!AH149)</f>
        <v/>
      </c>
    </row>
    <row r="167" customFormat="false" ht="13.5" hidden="false" customHeight="true" outlineLevel="0" collapsed="false">
      <c r="A167" s="78" t="str">
        <f aca="false">IF(C166="","",A166+1)</f>
        <v/>
      </c>
      <c r="B167" s="79" t="str">
        <f aca="false">IF(C167="","",'Datos Imprimir'!T150)</f>
        <v/>
      </c>
      <c r="C167" s="79" t="str">
        <f aca="false">IF('Datos Imprimir'!W150="","",'Datos Imprimir'!W150)</f>
        <v/>
      </c>
      <c r="D167" s="80" t="str">
        <f aca="false">IF('Datos Imprimir'!X150="","",'Datos Imprimir'!AA150)</f>
        <v/>
      </c>
      <c r="E167" s="81" t="str">
        <f aca="false">IF(C167="","",'Datos Imprimir'!V150)</f>
        <v/>
      </c>
      <c r="F167" s="81" t="str">
        <f aca="false">IF(C167="","",'Datos Imprimir'!AF150)</f>
        <v/>
      </c>
      <c r="G167" s="82" t="str">
        <f aca="false">IF(C167="","",'Datos Imprimir'!AE150)</f>
        <v/>
      </c>
      <c r="H167" s="82"/>
      <c r="I167" s="82"/>
      <c r="J167" s="83" t="str">
        <f aca="false">IF(C167="","",'Datos Imprimir'!X150)</f>
        <v/>
      </c>
      <c r="K167" s="81" t="str">
        <f aca="false">IF(C167="","",'Datos Imprimir'!AG150)</f>
        <v/>
      </c>
      <c r="L167" s="84" t="str">
        <f aca="false">IF(C167="","",'Datos Imprimir'!AH150)</f>
        <v/>
      </c>
    </row>
    <row r="168" customFormat="false" ht="12" hidden="false" customHeight="true" outlineLevel="0" collapsed="false">
      <c r="A168" s="85" t="s">
        <v>484</v>
      </c>
      <c r="B168" s="85"/>
      <c r="C168" s="85"/>
      <c r="D168" s="85"/>
      <c r="E168" s="85"/>
      <c r="F168" s="86"/>
      <c r="G168" s="46"/>
      <c r="H168" s="46"/>
      <c r="I168" s="46"/>
      <c r="J168" s="87"/>
      <c r="K168" s="87"/>
      <c r="L168" s="87"/>
      <c r="N168" s="88"/>
    </row>
    <row r="169" customFormat="false" ht="12.75" hidden="false" customHeight="true" outlineLevel="0" collapsed="false">
      <c r="A169" s="89" t="n">
        <f aca="false">'Datos Imprimir'!AL1</f>
        <v>0</v>
      </c>
      <c r="B169" s="89"/>
      <c r="C169" s="89"/>
      <c r="D169" s="89"/>
      <c r="E169" s="89"/>
      <c r="F169" s="89"/>
      <c r="G169" s="89"/>
      <c r="H169" s="89"/>
      <c r="I169" s="89"/>
      <c r="J169" s="90" t="s">
        <v>485</v>
      </c>
      <c r="K169" s="90"/>
      <c r="L169" s="91" t="n">
        <f aca="false">SUM(K18:K167)</f>
        <v>41432.168</v>
      </c>
    </row>
    <row r="170" customFormat="false" ht="12.75" hidden="false" customHeight="true" outlineLevel="0" collapsed="false">
      <c r="A170" s="89"/>
      <c r="B170" s="89"/>
      <c r="C170" s="89"/>
      <c r="D170" s="89"/>
      <c r="E170" s="89"/>
      <c r="F170" s="89"/>
      <c r="G170" s="89"/>
      <c r="H170" s="89"/>
      <c r="I170" s="89"/>
      <c r="J170" s="90" t="s">
        <v>486</v>
      </c>
      <c r="K170" s="90"/>
      <c r="L170" s="92" t="n">
        <f aca="false">SUM(L18:L167)</f>
        <v>0</v>
      </c>
    </row>
    <row r="171" customFormat="false" ht="12.75" hidden="false" customHeight="false" outlineLevel="0" collapsed="false">
      <c r="A171" s="89"/>
      <c r="B171" s="89"/>
      <c r="C171" s="89"/>
      <c r="D171" s="89"/>
      <c r="E171" s="89"/>
      <c r="F171" s="89"/>
      <c r="G171" s="89"/>
      <c r="H171" s="89"/>
      <c r="I171" s="89"/>
      <c r="J171" s="90" t="s">
        <v>487</v>
      </c>
      <c r="K171" s="90"/>
      <c r="L171" s="91" t="n">
        <f aca="false">+L169-L170</f>
        <v>41432.168</v>
      </c>
    </row>
    <row r="172" customFormat="false" ht="12.75" hidden="false" customHeight="false" outlineLevel="0" collapsed="false">
      <c r="A172" s="89"/>
      <c r="B172" s="89"/>
      <c r="C172" s="89"/>
      <c r="D172" s="89"/>
      <c r="E172" s="89"/>
      <c r="F172" s="89"/>
      <c r="G172" s="89"/>
      <c r="H172" s="89"/>
      <c r="I172" s="89"/>
      <c r="J172" s="90" t="s">
        <v>488</v>
      </c>
      <c r="K172" s="90"/>
      <c r="L172" s="92" t="n">
        <f aca="false">L171*0.16</f>
        <v>6629.14688</v>
      </c>
    </row>
    <row r="173" customFormat="false" ht="12.75" hidden="false" customHeight="true" outlineLevel="0" collapsed="false">
      <c r="A173" s="89"/>
      <c r="B173" s="89"/>
      <c r="C173" s="89"/>
      <c r="D173" s="89"/>
      <c r="E173" s="89"/>
      <c r="F173" s="89"/>
      <c r="G173" s="89"/>
      <c r="H173" s="89"/>
      <c r="I173" s="89"/>
      <c r="J173" s="90" t="s">
        <v>489</v>
      </c>
      <c r="K173" s="90"/>
      <c r="L173" s="91" t="n">
        <f aca="false">+L171+L172</f>
        <v>48061.31488</v>
      </c>
    </row>
    <row r="174" customFormat="false" ht="12.75" hidden="false" customHeight="false" outlineLevel="0" collapsed="false">
      <c r="A174" s="15"/>
      <c r="B174" s="15"/>
      <c r="C174" s="93"/>
      <c r="D174" s="94"/>
      <c r="E174" s="95"/>
      <c r="F174" s="95"/>
      <c r="G174" s="95"/>
      <c r="H174" s="95"/>
      <c r="I174" s="95"/>
      <c r="J174" s="95"/>
      <c r="K174" s="15"/>
      <c r="L174" s="15"/>
    </row>
    <row r="175" customFormat="false" ht="12.75" hidden="false" customHeight="false" outlineLevel="0" collapsed="false">
      <c r="A175" s="15"/>
      <c r="B175" s="15"/>
      <c r="C175" s="93"/>
      <c r="D175" s="94"/>
      <c r="E175" s="95"/>
      <c r="F175" s="95"/>
      <c r="G175" s="95"/>
      <c r="H175" s="95"/>
      <c r="I175" s="95"/>
      <c r="J175" s="95"/>
      <c r="K175" s="15"/>
      <c r="L175" s="15"/>
    </row>
    <row r="176" customFormat="false" ht="12.75" hidden="false" customHeight="false" outlineLevel="0" collapsed="false">
      <c r="A176" s="15"/>
      <c r="B176" s="15"/>
      <c r="C176" s="93"/>
      <c r="D176" s="94"/>
      <c r="E176" s="95"/>
      <c r="F176" s="95"/>
      <c r="G176" s="95"/>
      <c r="H176" s="95"/>
      <c r="I176" s="95"/>
      <c r="J176" s="95"/>
      <c r="K176" s="15"/>
      <c r="L176" s="15"/>
    </row>
    <row r="177" customFormat="false" ht="12.75" hidden="false" customHeight="false" outlineLevel="0" collapsed="false">
      <c r="A177" s="15"/>
      <c r="B177" s="15"/>
      <c r="C177" s="93"/>
      <c r="D177" s="94"/>
      <c r="E177" s="95"/>
      <c r="F177" s="95"/>
      <c r="G177" s="95"/>
      <c r="H177" s="95"/>
      <c r="I177" s="95"/>
      <c r="J177" s="95"/>
      <c r="K177" s="15"/>
      <c r="L177" s="15"/>
    </row>
    <row r="178" customFormat="false" ht="12.75" hidden="false" customHeight="false" outlineLevel="0" collapsed="false">
      <c r="A178" s="15"/>
      <c r="B178" s="15"/>
      <c r="C178" s="15"/>
      <c r="D178" s="16"/>
      <c r="E178" s="15"/>
      <c r="F178" s="15"/>
      <c r="G178" s="15"/>
      <c r="H178" s="15"/>
      <c r="I178" s="15"/>
      <c r="J178" s="15"/>
      <c r="K178" s="15"/>
      <c r="L178" s="15"/>
    </row>
    <row r="179" customFormat="false" ht="12.75" hidden="false" customHeight="false" outlineLevel="0" collapsed="false">
      <c r="A179" s="96"/>
      <c r="B179" s="96"/>
      <c r="C179" s="96"/>
      <c r="D179" s="97"/>
      <c r="G179" s="96"/>
      <c r="H179" s="96"/>
      <c r="I179" s="15"/>
      <c r="J179" s="98"/>
      <c r="K179" s="98"/>
      <c r="L179" s="98"/>
    </row>
    <row r="180" customFormat="false" ht="12.75" hidden="false" customHeight="false" outlineLevel="0" collapsed="false">
      <c r="A180" s="99" t="s">
        <v>490</v>
      </c>
      <c r="B180" s="99"/>
      <c r="C180" s="99"/>
      <c r="D180" s="97"/>
      <c r="G180" s="99" t="s">
        <v>491</v>
      </c>
      <c r="H180" s="99"/>
      <c r="I180" s="15"/>
      <c r="J180" s="99" t="s">
        <v>492</v>
      </c>
      <c r="K180" s="99"/>
      <c r="L180" s="99"/>
    </row>
    <row r="181" customFormat="false" ht="8.25" hidden="false" customHeight="true" outlineLevel="0" collapsed="false">
      <c r="A181" s="15"/>
      <c r="B181" s="15"/>
      <c r="C181" s="97"/>
      <c r="D181" s="97"/>
      <c r="E181" s="97"/>
      <c r="F181" s="97"/>
      <c r="G181" s="15"/>
      <c r="H181" s="15"/>
      <c r="I181" s="15"/>
      <c r="J181" s="97"/>
      <c r="K181" s="97"/>
      <c r="L181" s="97"/>
    </row>
    <row r="182" s="101" customFormat="true" ht="11.25" hidden="false" customHeight="false" outlineLevel="0" collapsed="false">
      <c r="A182" s="100" t="s">
        <v>493</v>
      </c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</row>
    <row r="183" s="101" customFormat="true" ht="11.25" hidden="false" customHeight="false" outlineLevel="0" collapsed="false">
      <c r="A183" s="100" t="s">
        <v>494</v>
      </c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</row>
    <row r="184" s="101" customFormat="true" ht="11.25" hidden="false" customHeight="false" outlineLevel="0" collapsed="false">
      <c r="A184" s="100" t="s">
        <v>495</v>
      </c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</row>
    <row r="185" s="101" customFormat="true" ht="11.25" hidden="false" customHeight="false" outlineLevel="0" collapsed="false">
      <c r="A185" s="100" t="s">
        <v>496</v>
      </c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</row>
    <row r="186" s="101" customFormat="true" ht="11.25" hidden="false" customHeight="false" outlineLevel="0" collapsed="false">
      <c r="A186" s="100" t="s">
        <v>497</v>
      </c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</row>
    <row r="187" s="101" customFormat="true" ht="11.25" hidden="false" customHeight="false" outlineLevel="0" collapsed="false">
      <c r="A187" s="100" t="s">
        <v>498</v>
      </c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</row>
    <row r="188" s="101" customFormat="true" ht="11.25" hidden="false" customHeight="false" outlineLevel="0" collapsed="false">
      <c r="A188" s="100" t="s">
        <v>499</v>
      </c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</row>
    <row r="189" s="101" customFormat="true" ht="11.25" hidden="false" customHeight="false" outlineLevel="0" collapsed="false">
      <c r="A189" s="100" t="s">
        <v>500</v>
      </c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</row>
    <row r="190" s="101" customFormat="true" ht="11.25" hidden="false" customHeight="false" outlineLevel="0" collapsed="false">
      <c r="A190" s="100" t="s">
        <v>501</v>
      </c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</row>
    <row r="191" s="101" customFormat="true" ht="11.25" hidden="false" customHeight="false" outlineLevel="0" collapsed="false">
      <c r="A191" s="100" t="s">
        <v>502</v>
      </c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</row>
    <row r="192" s="101" customFormat="true" ht="11.25" hidden="false" customHeight="false" outlineLevel="0" collapsed="false">
      <c r="A192" s="100" t="s">
        <v>503</v>
      </c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</row>
    <row r="193" s="101" customFormat="true" ht="11.25" hidden="false" customHeight="false" outlineLevel="0" collapsed="false">
      <c r="A193" s="100" t="s">
        <v>504</v>
      </c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</row>
    <row r="194" s="101" customFormat="true" ht="11.25" hidden="false" customHeight="false" outlineLevel="0" collapsed="false">
      <c r="A194" s="100" t="s">
        <v>505</v>
      </c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</row>
    <row r="195" s="101" customFormat="true" ht="11.25" hidden="false" customHeight="false" outlineLevel="0" collapsed="false">
      <c r="A195" s="100" t="s">
        <v>506</v>
      </c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</row>
    <row r="196" s="101" customFormat="true" ht="11.25" hidden="false" customHeight="false" outlineLevel="0" collapsed="false">
      <c r="A196" s="100" t="s">
        <v>507</v>
      </c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</row>
    <row r="197" s="101" customFormat="true" ht="11.25" hidden="false" customHeight="false" outlineLevel="0" collapsed="false">
      <c r="A197" s="100" t="s">
        <v>508</v>
      </c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</row>
    <row r="198" customFormat="false" ht="5.25" hidden="false" customHeight="true" outlineLevel="0" collapsed="false"/>
    <row r="199" customFormat="false" ht="12.75" hidden="false" customHeight="false" outlineLevel="0" collapsed="false">
      <c r="I199" s="102"/>
      <c r="J199" s="102"/>
      <c r="K199" s="102"/>
      <c r="L199" s="102"/>
    </row>
    <row r="200" customFormat="false" ht="12.75" hidden="false" customHeight="false" outlineLevel="0" collapsed="false">
      <c r="I200" s="102"/>
      <c r="J200" s="102"/>
      <c r="K200" s="102"/>
      <c r="L200" s="102"/>
    </row>
    <row r="6785" customFormat="false" ht="12.75" hidden="false" customHeight="false" outlineLevel="0" collapsed="false">
      <c r="F6785" s="13" t="s">
        <v>509</v>
      </c>
      <c r="U6785" s="103"/>
    </row>
  </sheetData>
  <mergeCells count="197">
    <mergeCell ref="A5:F5"/>
    <mergeCell ref="K5:L7"/>
    <mergeCell ref="A6:F6"/>
    <mergeCell ref="A7:F7"/>
    <mergeCell ref="A8:F8"/>
    <mergeCell ref="I8:L8"/>
    <mergeCell ref="A9:C9"/>
    <mergeCell ref="A10:B10"/>
    <mergeCell ref="I10:L10"/>
    <mergeCell ref="E12:H12"/>
    <mergeCell ref="A13:C13"/>
    <mergeCell ref="A14:C14"/>
    <mergeCell ref="E14:F14"/>
    <mergeCell ref="A15:B15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A168:E168"/>
    <mergeCell ref="A169:I173"/>
    <mergeCell ref="J169:K169"/>
    <mergeCell ref="J170:K170"/>
    <mergeCell ref="J171:K171"/>
    <mergeCell ref="J172:K172"/>
    <mergeCell ref="J173:K173"/>
    <mergeCell ref="A179:C179"/>
    <mergeCell ref="G179:H179"/>
    <mergeCell ref="A180:C180"/>
    <mergeCell ref="G180:H180"/>
    <mergeCell ref="J180:L180"/>
    <mergeCell ref="A182:L182"/>
    <mergeCell ref="A183:L183"/>
    <mergeCell ref="A184:L184"/>
    <mergeCell ref="A185:L185"/>
    <mergeCell ref="A186:L186"/>
    <mergeCell ref="A187:L187"/>
    <mergeCell ref="A188:L188"/>
    <mergeCell ref="A189:L189"/>
    <mergeCell ref="A190:L190"/>
    <mergeCell ref="A191:L191"/>
    <mergeCell ref="A192:L192"/>
    <mergeCell ref="A193:L193"/>
    <mergeCell ref="A194:L194"/>
    <mergeCell ref="A195:L195"/>
    <mergeCell ref="A196:L196"/>
    <mergeCell ref="A197:L197"/>
    <mergeCell ref="I199:J199"/>
    <mergeCell ref="K199:L199"/>
    <mergeCell ref="I200:J200"/>
    <mergeCell ref="K200:L200"/>
  </mergeCells>
  <printOptions headings="false" gridLines="false" gridLinesSet="true" horizontalCentered="false" verticalCentered="false"/>
  <pageMargins left="0.433333333333333" right="0.39375" top="0.275694444444444" bottom="0.551388888888889" header="0.511805555555555" footer="0.236111111111111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&amp;C&amp;"Arial Black,Normal"&amp;11Página &amp;P  de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Q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75"/>
  <cols>
    <col collapsed="false" hidden="false" max="1" min="1" style="0" width="2.83673469387755"/>
    <col collapsed="false" hidden="false" max="2" min="2" style="0" width="6.88265306122449"/>
    <col collapsed="false" hidden="false" max="3" min="3" style="0" width="2.83673469387755"/>
    <col collapsed="false" hidden="false" max="4" min="4" style="0" width="8.63775510204082"/>
    <col collapsed="false" hidden="false" max="5" min="5" style="0" width="7.4234693877551"/>
    <col collapsed="false" hidden="false" max="6" min="6" style="0" width="43.469387755102"/>
    <col collapsed="false" hidden="true" max="15" min="7" style="0" width="0"/>
    <col collapsed="false" hidden="false" max="16" min="16" style="0" width="6.3469387755102"/>
    <col collapsed="false" hidden="false" max="17" min="17" style="0" width="2.83673469387755"/>
    <col collapsed="false" hidden="false" max="18" min="18" style="0" width="11.7448979591837"/>
    <col collapsed="false" hidden="false" max="19" min="19" style="0" width="6.61224489795918"/>
    <col collapsed="false" hidden="false" max="20" min="20" style="0" width="9.17857142857143"/>
    <col collapsed="false" hidden="false" max="21" min="21" style="0" width="5.39795918367347"/>
    <col collapsed="false" hidden="false" max="22" min="22" style="0" width="7.4234693877551"/>
    <col collapsed="false" hidden="false" max="23" min="23" style="104" width="8.77551020408163"/>
    <col collapsed="false" hidden="false" max="24" min="24" style="0" width="6.20918367346939"/>
    <col collapsed="false" hidden="false" max="25" min="25" style="0" width="5.12755102040816"/>
    <col collapsed="false" hidden="false" max="26" min="26" style="105" width="8.36734693877551"/>
    <col collapsed="false" hidden="false" max="27" min="27" style="106" width="8.63775510204082"/>
    <col collapsed="false" hidden="false" max="28" min="28" style="0" width="5.80612244897959"/>
    <col collapsed="false" hidden="false" max="29" min="29" style="0" width="27.4030612244898"/>
    <col collapsed="false" hidden="false" max="30" min="30" style="0" width="4.86224489795918"/>
    <col collapsed="false" hidden="false" max="31" min="31" style="0" width="8.77551020408163"/>
    <col collapsed="false" hidden="false" max="32" min="32" style="0" width="8.36734693877551"/>
    <col collapsed="false" hidden="false" max="33" min="33" style="0" width="10.8010204081633"/>
    <col collapsed="false" hidden="false" max="34" min="34" style="0" width="8.36734693877551"/>
    <col collapsed="false" hidden="false" max="35" min="35" style="0" width="11.7448979591837"/>
    <col collapsed="false" hidden="false" max="37" min="36" style="0" width="10.530612244898"/>
    <col collapsed="false" hidden="false" max="38" min="38" style="0" width="8.36734693877551"/>
    <col collapsed="false" hidden="false" max="1025" min="39" style="0" width="10.530612244898"/>
  </cols>
  <sheetData>
    <row r="1" s="121" customFormat="true" ht="10.5" hidden="false" customHeight="true" outlineLevel="0" collapsed="false">
      <c r="A1" s="107" t="n">
        <v>1</v>
      </c>
      <c r="B1" s="108" t="s">
        <v>510</v>
      </c>
      <c r="C1" s="109" t="n">
        <v>1</v>
      </c>
      <c r="D1" s="110" t="n">
        <v>42382</v>
      </c>
      <c r="E1" s="111" t="s">
        <v>511</v>
      </c>
      <c r="F1" s="109" t="s">
        <v>512</v>
      </c>
      <c r="G1" s="109" t="s">
        <v>513</v>
      </c>
      <c r="H1" s="109" t="s">
        <v>514</v>
      </c>
      <c r="I1" s="109" t="s">
        <v>515</v>
      </c>
      <c r="J1" s="109" t="s">
        <v>516</v>
      </c>
      <c r="K1" s="109" t="s">
        <v>517</v>
      </c>
      <c r="L1" s="109" t="s">
        <v>518</v>
      </c>
      <c r="M1" s="109" t="n">
        <v>15700</v>
      </c>
      <c r="N1" s="109" t="s">
        <v>519</v>
      </c>
      <c r="O1" s="109" t="s">
        <v>520</v>
      </c>
      <c r="P1" s="112" t="s">
        <v>521</v>
      </c>
      <c r="Q1" s="112" t="n">
        <v>60</v>
      </c>
      <c r="R1" s="112" t="s">
        <v>522</v>
      </c>
      <c r="S1" s="112" t="s">
        <v>523</v>
      </c>
      <c r="T1" s="112" t="s">
        <v>524</v>
      </c>
      <c r="U1" s="112" t="s">
        <v>525</v>
      </c>
      <c r="V1" s="113" t="n">
        <v>20</v>
      </c>
      <c r="W1" s="114" t="s">
        <v>526</v>
      </c>
      <c r="X1" s="115" t="n">
        <v>20.511</v>
      </c>
      <c r="Y1" s="116" t="n">
        <v>0</v>
      </c>
      <c r="Z1" s="113" t="s">
        <v>527</v>
      </c>
      <c r="AA1" s="110" t="s">
        <v>528</v>
      </c>
      <c r="AB1" s="117" t="n">
        <v>42383</v>
      </c>
      <c r="AC1" s="117" t="s">
        <v>529</v>
      </c>
      <c r="AD1" s="109" t="n">
        <v>2</v>
      </c>
      <c r="AE1" s="109" t="s">
        <v>530</v>
      </c>
      <c r="AF1" s="118" t="s">
        <v>531</v>
      </c>
      <c r="AG1" s="112" t="n">
        <v>410.22</v>
      </c>
      <c r="AH1" s="119" t="n">
        <v>0</v>
      </c>
      <c r="AI1" s="109" t="n">
        <v>410.22</v>
      </c>
      <c r="AJ1" s="120" t="n">
        <v>65.6352</v>
      </c>
      <c r="AK1" s="120" t="n">
        <v>475.8552</v>
      </c>
      <c r="AL1" s="120"/>
      <c r="AM1" s="121" t="n">
        <v>42382</v>
      </c>
      <c r="AN1" s="121" t="s">
        <v>532</v>
      </c>
    </row>
    <row r="2" s="121" customFormat="true" ht="12" hidden="false" customHeight="false" outlineLevel="0" collapsed="false">
      <c r="A2" s="107" t="n">
        <v>2</v>
      </c>
      <c r="B2" s="108" t="s">
        <v>533</v>
      </c>
      <c r="C2" s="109" t="n">
        <v>1</v>
      </c>
      <c r="D2" s="110" t="n">
        <v>42382</v>
      </c>
      <c r="E2" s="111" t="s">
        <v>511</v>
      </c>
      <c r="F2" s="109" t="s">
        <v>512</v>
      </c>
      <c r="G2" s="109" t="s">
        <v>513</v>
      </c>
      <c r="H2" s="109" t="s">
        <v>514</v>
      </c>
      <c r="I2" s="109" t="s">
        <v>515</v>
      </c>
      <c r="J2" s="109" t="s">
        <v>516</v>
      </c>
      <c r="K2" s="109" t="s">
        <v>517</v>
      </c>
      <c r="L2" s="109" t="s">
        <v>518</v>
      </c>
      <c r="M2" s="109" t="n">
        <v>15700</v>
      </c>
      <c r="N2" s="109" t="s">
        <v>519</v>
      </c>
      <c r="O2" s="109" t="s">
        <v>520</v>
      </c>
      <c r="P2" s="112" t="s">
        <v>521</v>
      </c>
      <c r="Q2" s="112" t="n">
        <v>60</v>
      </c>
      <c r="R2" s="112" t="s">
        <v>522</v>
      </c>
      <c r="S2" s="112" t="s">
        <v>523</v>
      </c>
      <c r="T2" s="112" t="s">
        <v>524</v>
      </c>
      <c r="U2" s="112" t="s">
        <v>525</v>
      </c>
      <c r="V2" s="113" t="n">
        <v>56</v>
      </c>
      <c r="W2" s="114" t="s">
        <v>534</v>
      </c>
      <c r="X2" s="115" t="n">
        <v>69.831</v>
      </c>
      <c r="Y2" s="116" t="n">
        <v>0</v>
      </c>
      <c r="Z2" s="113" t="s">
        <v>527</v>
      </c>
      <c r="AA2" s="110" t="s">
        <v>528</v>
      </c>
      <c r="AB2" s="117" t="n">
        <v>42383</v>
      </c>
      <c r="AC2" s="117" t="s">
        <v>529</v>
      </c>
      <c r="AD2" s="109" t="n">
        <v>2</v>
      </c>
      <c r="AE2" s="109" t="s">
        <v>535</v>
      </c>
      <c r="AF2" s="118" t="s">
        <v>531</v>
      </c>
      <c r="AG2" s="112" t="n">
        <v>3910.536</v>
      </c>
      <c r="AH2" s="119" t="n">
        <v>0</v>
      </c>
      <c r="AI2" s="109" t="n">
        <v>3910.536</v>
      </c>
      <c r="AJ2" s="120" t="n">
        <v>625.68576</v>
      </c>
      <c r="AK2" s="120" t="n">
        <v>4536.22176</v>
      </c>
      <c r="AL2" s="120"/>
      <c r="AM2" s="121" t="n">
        <v>42382</v>
      </c>
      <c r="AN2" s="121" t="s">
        <v>532</v>
      </c>
    </row>
    <row r="3" s="121" customFormat="true" ht="12" hidden="false" customHeight="true" outlineLevel="0" collapsed="false">
      <c r="A3" s="107" t="n">
        <v>3</v>
      </c>
      <c r="B3" s="108" t="s">
        <v>533</v>
      </c>
      <c r="C3" s="109" t="n">
        <v>1</v>
      </c>
      <c r="D3" s="110" t="n">
        <v>42382</v>
      </c>
      <c r="E3" s="111" t="s">
        <v>511</v>
      </c>
      <c r="F3" s="109" t="s">
        <v>512</v>
      </c>
      <c r="G3" s="109" t="s">
        <v>513</v>
      </c>
      <c r="H3" s="109" t="s">
        <v>514</v>
      </c>
      <c r="I3" s="109" t="s">
        <v>515</v>
      </c>
      <c r="J3" s="109" t="s">
        <v>516</v>
      </c>
      <c r="K3" s="109" t="s">
        <v>517</v>
      </c>
      <c r="L3" s="109" t="s">
        <v>518</v>
      </c>
      <c r="M3" s="109" t="n">
        <v>15700</v>
      </c>
      <c r="N3" s="109" t="s">
        <v>519</v>
      </c>
      <c r="O3" s="109" t="s">
        <v>520</v>
      </c>
      <c r="P3" s="112" t="s">
        <v>521</v>
      </c>
      <c r="Q3" s="112" t="n">
        <v>60</v>
      </c>
      <c r="R3" s="112" t="s">
        <v>522</v>
      </c>
      <c r="S3" s="112" t="s">
        <v>523</v>
      </c>
      <c r="T3" s="112" t="s">
        <v>524</v>
      </c>
      <c r="U3" s="112" t="s">
        <v>525</v>
      </c>
      <c r="V3" s="113" t="n">
        <v>240</v>
      </c>
      <c r="W3" s="114" t="s">
        <v>536</v>
      </c>
      <c r="X3" s="115" t="n">
        <v>30.24</v>
      </c>
      <c r="Y3" s="116" t="n">
        <v>0</v>
      </c>
      <c r="Z3" s="113" t="s">
        <v>527</v>
      </c>
      <c r="AA3" s="110" t="s">
        <v>528</v>
      </c>
      <c r="AB3" s="117" t="n">
        <v>42383</v>
      </c>
      <c r="AC3" s="117" t="s">
        <v>529</v>
      </c>
      <c r="AD3" s="109" t="n">
        <v>2</v>
      </c>
      <c r="AE3" s="109" t="s">
        <v>537</v>
      </c>
      <c r="AF3" s="118" t="s">
        <v>151</v>
      </c>
      <c r="AG3" s="112" t="n">
        <v>7257.6</v>
      </c>
      <c r="AH3" s="119" t="n">
        <v>0</v>
      </c>
      <c r="AI3" s="109" t="n">
        <v>7257.6</v>
      </c>
      <c r="AJ3" s="120" t="n">
        <v>1161.216</v>
      </c>
      <c r="AK3" s="120" t="n">
        <v>8418.816</v>
      </c>
      <c r="AL3" s="120"/>
      <c r="AM3" s="121" t="n">
        <v>42382</v>
      </c>
      <c r="AN3" s="121" t="s">
        <v>532</v>
      </c>
    </row>
    <row r="4" s="121" customFormat="true" ht="12" hidden="false" customHeight="true" outlineLevel="0" collapsed="false">
      <c r="A4" s="107" t="n">
        <v>4</v>
      </c>
      <c r="B4" s="108" t="s">
        <v>533</v>
      </c>
      <c r="C4" s="109" t="n">
        <v>1</v>
      </c>
      <c r="D4" s="110" t="n">
        <v>42382</v>
      </c>
      <c r="E4" s="111" t="s">
        <v>511</v>
      </c>
      <c r="F4" s="109" t="s">
        <v>512</v>
      </c>
      <c r="G4" s="109" t="s">
        <v>513</v>
      </c>
      <c r="H4" s="109" t="s">
        <v>514</v>
      </c>
      <c r="I4" s="109" t="s">
        <v>515</v>
      </c>
      <c r="J4" s="109" t="s">
        <v>516</v>
      </c>
      <c r="K4" s="109" t="s">
        <v>517</v>
      </c>
      <c r="L4" s="109" t="s">
        <v>518</v>
      </c>
      <c r="M4" s="109" t="n">
        <v>15700</v>
      </c>
      <c r="N4" s="109" t="s">
        <v>519</v>
      </c>
      <c r="O4" s="109" t="s">
        <v>520</v>
      </c>
      <c r="P4" s="112" t="s">
        <v>521</v>
      </c>
      <c r="Q4" s="112" t="n">
        <v>60</v>
      </c>
      <c r="R4" s="112" t="s">
        <v>522</v>
      </c>
      <c r="S4" s="112" t="s">
        <v>523</v>
      </c>
      <c r="T4" s="112" t="s">
        <v>524</v>
      </c>
      <c r="U4" s="112" t="s">
        <v>525</v>
      </c>
      <c r="V4" s="113" t="n">
        <v>44.7</v>
      </c>
      <c r="W4" s="114" t="s">
        <v>538</v>
      </c>
      <c r="X4" s="115" t="n">
        <v>24.8</v>
      </c>
      <c r="Y4" s="116" t="n">
        <v>0</v>
      </c>
      <c r="Z4" s="113" t="s">
        <v>539</v>
      </c>
      <c r="AA4" s="110" t="s">
        <v>528</v>
      </c>
      <c r="AB4" s="117" t="n">
        <v>42383</v>
      </c>
      <c r="AC4" s="117" t="s">
        <v>529</v>
      </c>
      <c r="AD4" s="109" t="n">
        <v>2</v>
      </c>
      <c r="AE4" s="109" t="s">
        <v>540</v>
      </c>
      <c r="AF4" s="118" t="s">
        <v>531</v>
      </c>
      <c r="AG4" s="112" t="n">
        <v>1108.56</v>
      </c>
      <c r="AH4" s="119" t="n">
        <v>0</v>
      </c>
      <c r="AI4" s="109" t="n">
        <v>1108.56</v>
      </c>
      <c r="AJ4" s="120" t="n">
        <v>177.3696</v>
      </c>
      <c r="AK4" s="120" t="n">
        <v>1285.9296</v>
      </c>
      <c r="AL4" s="120"/>
      <c r="AM4" s="121" t="n">
        <v>42382</v>
      </c>
      <c r="AN4" s="121" t="s">
        <v>532</v>
      </c>
    </row>
    <row r="5" s="121" customFormat="true" ht="12" hidden="false" customHeight="true" outlineLevel="0" collapsed="false">
      <c r="A5" s="107" t="n">
        <v>5</v>
      </c>
      <c r="B5" s="108" t="s">
        <v>533</v>
      </c>
      <c r="C5" s="109" t="n">
        <v>1</v>
      </c>
      <c r="D5" s="110" t="n">
        <v>42382</v>
      </c>
      <c r="E5" s="111" t="s">
        <v>511</v>
      </c>
      <c r="F5" s="109" t="s">
        <v>512</v>
      </c>
      <c r="G5" s="109" t="s">
        <v>513</v>
      </c>
      <c r="H5" s="109" t="s">
        <v>514</v>
      </c>
      <c r="I5" s="109" t="s">
        <v>515</v>
      </c>
      <c r="J5" s="109" t="s">
        <v>516</v>
      </c>
      <c r="K5" s="109" t="s">
        <v>517</v>
      </c>
      <c r="L5" s="109" t="s">
        <v>518</v>
      </c>
      <c r="M5" s="109" t="n">
        <v>15700</v>
      </c>
      <c r="N5" s="109" t="s">
        <v>519</v>
      </c>
      <c r="O5" s="109" t="s">
        <v>520</v>
      </c>
      <c r="P5" s="112" t="s">
        <v>521</v>
      </c>
      <c r="Q5" s="112" t="n">
        <v>60</v>
      </c>
      <c r="R5" s="112" t="s">
        <v>522</v>
      </c>
      <c r="S5" s="112" t="s">
        <v>523</v>
      </c>
      <c r="T5" s="112" t="s">
        <v>524</v>
      </c>
      <c r="U5" s="112" t="s">
        <v>525</v>
      </c>
      <c r="V5" s="113" t="n">
        <v>91</v>
      </c>
      <c r="W5" s="114" t="s">
        <v>541</v>
      </c>
      <c r="X5" s="115" t="n">
        <v>124.1</v>
      </c>
      <c r="Y5" s="116" t="n">
        <v>0</v>
      </c>
      <c r="Z5" s="113" t="s">
        <v>539</v>
      </c>
      <c r="AA5" s="110" t="s">
        <v>528</v>
      </c>
      <c r="AB5" s="117" t="n">
        <v>42383</v>
      </c>
      <c r="AC5" s="117" t="s">
        <v>529</v>
      </c>
      <c r="AD5" s="109" t="n">
        <v>2</v>
      </c>
      <c r="AE5" s="109" t="s">
        <v>542</v>
      </c>
      <c r="AF5" s="118" t="s">
        <v>531</v>
      </c>
      <c r="AG5" s="112" t="n">
        <v>11293.1</v>
      </c>
      <c r="AH5" s="119" t="n">
        <v>0</v>
      </c>
      <c r="AI5" s="109" t="n">
        <v>11293.1</v>
      </c>
      <c r="AJ5" s="120" t="n">
        <v>1806.896</v>
      </c>
      <c r="AK5" s="120" t="n">
        <v>13099.996</v>
      </c>
      <c r="AL5" s="120"/>
      <c r="AM5" s="121" t="n">
        <v>42382</v>
      </c>
      <c r="AN5" s="121" t="s">
        <v>532</v>
      </c>
    </row>
    <row r="6" s="121" customFormat="true" ht="12" hidden="false" customHeight="true" outlineLevel="0" collapsed="false">
      <c r="A6" s="107" t="n">
        <v>6</v>
      </c>
      <c r="B6" s="108" t="s">
        <v>533</v>
      </c>
      <c r="C6" s="109" t="n">
        <v>1</v>
      </c>
      <c r="D6" s="110" t="n">
        <v>42382</v>
      </c>
      <c r="E6" s="111" t="s">
        <v>511</v>
      </c>
      <c r="F6" s="109" t="s">
        <v>512</v>
      </c>
      <c r="G6" s="109" t="s">
        <v>513</v>
      </c>
      <c r="H6" s="109" t="s">
        <v>514</v>
      </c>
      <c r="I6" s="109" t="s">
        <v>515</v>
      </c>
      <c r="J6" s="109" t="s">
        <v>516</v>
      </c>
      <c r="K6" s="109" t="s">
        <v>517</v>
      </c>
      <c r="L6" s="109" t="s">
        <v>518</v>
      </c>
      <c r="M6" s="109" t="n">
        <v>15700</v>
      </c>
      <c r="N6" s="109" t="s">
        <v>519</v>
      </c>
      <c r="O6" s="109" t="s">
        <v>520</v>
      </c>
      <c r="P6" s="112" t="s">
        <v>521</v>
      </c>
      <c r="Q6" s="112" t="n">
        <v>60</v>
      </c>
      <c r="R6" s="112" t="s">
        <v>522</v>
      </c>
      <c r="S6" s="112" t="s">
        <v>523</v>
      </c>
      <c r="T6" s="112" t="s">
        <v>524</v>
      </c>
      <c r="U6" s="112" t="s">
        <v>525</v>
      </c>
      <c r="V6" s="113" t="n">
        <v>8</v>
      </c>
      <c r="W6" s="114" t="s">
        <v>543</v>
      </c>
      <c r="X6" s="115" t="n">
        <v>143.676</v>
      </c>
      <c r="Y6" s="116" t="n">
        <v>0</v>
      </c>
      <c r="Z6" s="113" t="s">
        <v>539</v>
      </c>
      <c r="AA6" s="110" t="s">
        <v>528</v>
      </c>
      <c r="AB6" s="117" t="n">
        <v>42383</v>
      </c>
      <c r="AC6" s="117" t="s">
        <v>529</v>
      </c>
      <c r="AD6" s="109" t="n">
        <v>2</v>
      </c>
      <c r="AE6" s="109" t="s">
        <v>544</v>
      </c>
      <c r="AF6" s="118" t="s">
        <v>531</v>
      </c>
      <c r="AG6" s="112" t="n">
        <v>1149.408</v>
      </c>
      <c r="AH6" s="119" t="n">
        <v>0</v>
      </c>
      <c r="AI6" s="109" t="n">
        <v>1149.408</v>
      </c>
      <c r="AJ6" s="120" t="n">
        <v>183.90528</v>
      </c>
      <c r="AK6" s="120" t="n">
        <v>1333.31328</v>
      </c>
      <c r="AL6" s="120"/>
      <c r="AM6" s="121" t="n">
        <v>42382</v>
      </c>
      <c r="AN6" s="121" t="s">
        <v>532</v>
      </c>
    </row>
    <row r="7" customFormat="false" ht="12" hidden="false" customHeight="true" outlineLevel="0" collapsed="false">
      <c r="A7" s="107" t="n">
        <v>7</v>
      </c>
      <c r="B7" s="108" t="s">
        <v>533</v>
      </c>
      <c r="C7" s="109" t="n">
        <v>1</v>
      </c>
      <c r="D7" s="110" t="n">
        <v>42382</v>
      </c>
      <c r="E7" s="111" t="s">
        <v>511</v>
      </c>
      <c r="F7" s="109" t="s">
        <v>512</v>
      </c>
      <c r="G7" s="108" t="s">
        <v>513</v>
      </c>
      <c r="H7" s="109" t="s">
        <v>514</v>
      </c>
      <c r="I7" s="110" t="s">
        <v>515</v>
      </c>
      <c r="J7" s="111" t="s">
        <v>516</v>
      </c>
      <c r="K7" s="109" t="s">
        <v>517</v>
      </c>
      <c r="L7" s="109" t="s">
        <v>518</v>
      </c>
      <c r="M7" s="109" t="n">
        <v>15700</v>
      </c>
      <c r="N7" s="109" t="s">
        <v>519</v>
      </c>
      <c r="O7" s="109" t="s">
        <v>520</v>
      </c>
      <c r="P7" s="109" t="s">
        <v>521</v>
      </c>
      <c r="Q7" s="109" t="n">
        <v>60</v>
      </c>
      <c r="R7" s="109" t="s">
        <v>522</v>
      </c>
      <c r="S7" s="109" t="s">
        <v>523</v>
      </c>
      <c r="T7" s="109" t="s">
        <v>524</v>
      </c>
      <c r="U7" s="112" t="s">
        <v>525</v>
      </c>
      <c r="V7" s="112" t="n">
        <v>4</v>
      </c>
      <c r="W7" s="112" t="s">
        <v>545</v>
      </c>
      <c r="X7" s="112" t="n">
        <v>133.686</v>
      </c>
      <c r="Y7" s="112" t="n">
        <v>0</v>
      </c>
      <c r="Z7" s="112" t="s">
        <v>539</v>
      </c>
      <c r="AA7" s="113" t="s">
        <v>528</v>
      </c>
      <c r="AB7" s="114" t="n">
        <v>42383</v>
      </c>
      <c r="AC7" s="115" t="s">
        <v>529</v>
      </c>
      <c r="AD7" s="116" t="n">
        <v>2</v>
      </c>
      <c r="AE7" s="110" t="s">
        <v>546</v>
      </c>
      <c r="AF7" s="117" t="s">
        <v>531</v>
      </c>
      <c r="AG7" s="117" t="n">
        <v>534.744</v>
      </c>
      <c r="AH7" s="109" t="n">
        <v>0</v>
      </c>
      <c r="AI7" s="109" t="n">
        <v>534.744</v>
      </c>
      <c r="AJ7" s="118" t="n">
        <v>85.55904</v>
      </c>
      <c r="AK7" s="113" t="n">
        <v>620.30304</v>
      </c>
      <c r="AL7" s="118"/>
      <c r="AM7" s="118" t="n">
        <v>42382</v>
      </c>
      <c r="AN7" s="118" t="s">
        <v>532</v>
      </c>
      <c r="AO7" s="112"/>
      <c r="AP7" s="109"/>
      <c r="AQ7" s="120"/>
    </row>
    <row r="8" customFormat="false" ht="12" hidden="false" customHeight="true" outlineLevel="0" collapsed="false">
      <c r="A8" s="107" t="n">
        <v>8</v>
      </c>
      <c r="B8" s="108" t="s">
        <v>533</v>
      </c>
      <c r="C8" s="109" t="n">
        <v>1</v>
      </c>
      <c r="D8" s="110" t="n">
        <v>42382</v>
      </c>
      <c r="E8" s="111" t="s">
        <v>511</v>
      </c>
      <c r="F8" s="109" t="s">
        <v>512</v>
      </c>
      <c r="G8" s="108" t="s">
        <v>513</v>
      </c>
      <c r="H8" s="109" t="s">
        <v>514</v>
      </c>
      <c r="I8" s="110" t="s">
        <v>515</v>
      </c>
      <c r="J8" s="111" t="s">
        <v>516</v>
      </c>
      <c r="K8" s="109" t="s">
        <v>517</v>
      </c>
      <c r="L8" s="109" t="s">
        <v>518</v>
      </c>
      <c r="M8" s="109" t="n">
        <v>15700</v>
      </c>
      <c r="N8" s="109" t="s">
        <v>519</v>
      </c>
      <c r="O8" s="109" t="s">
        <v>520</v>
      </c>
      <c r="P8" s="109" t="s">
        <v>521</v>
      </c>
      <c r="Q8" s="109" t="n">
        <v>60</v>
      </c>
      <c r="R8" s="109" t="s">
        <v>522</v>
      </c>
      <c r="S8" s="109" t="s">
        <v>523</v>
      </c>
      <c r="T8" s="109" t="s">
        <v>524</v>
      </c>
      <c r="U8" s="112" t="s">
        <v>525</v>
      </c>
      <c r="V8" s="112" t="n">
        <v>120</v>
      </c>
      <c r="W8" s="112" t="s">
        <v>547</v>
      </c>
      <c r="X8" s="112" t="n">
        <v>65.7</v>
      </c>
      <c r="Y8" s="112" t="n">
        <v>0</v>
      </c>
      <c r="Z8" s="112" t="s">
        <v>539</v>
      </c>
      <c r="AA8" s="113" t="s">
        <v>528</v>
      </c>
      <c r="AB8" s="114" t="n">
        <v>42383</v>
      </c>
      <c r="AC8" s="115" t="s">
        <v>529</v>
      </c>
      <c r="AD8" s="116" t="n">
        <v>2</v>
      </c>
      <c r="AE8" s="110" t="s">
        <v>548</v>
      </c>
      <c r="AF8" s="117" t="s">
        <v>531</v>
      </c>
      <c r="AG8" s="117" t="n">
        <v>7884</v>
      </c>
      <c r="AH8" s="109" t="n">
        <v>0</v>
      </c>
      <c r="AI8" s="109" t="n">
        <v>7884</v>
      </c>
      <c r="AJ8" s="118" t="n">
        <v>1261.44</v>
      </c>
      <c r="AK8" s="113" t="n">
        <v>9145.44</v>
      </c>
      <c r="AL8" s="118"/>
      <c r="AM8" s="118" t="n">
        <v>42382</v>
      </c>
      <c r="AN8" s="118" t="s">
        <v>532</v>
      </c>
      <c r="AO8" s="112"/>
      <c r="AP8" s="109"/>
      <c r="AQ8" s="120"/>
    </row>
    <row r="9" customFormat="false" ht="12" hidden="false" customHeight="true" outlineLevel="0" collapsed="false">
      <c r="A9" s="107" t="n">
        <v>9</v>
      </c>
      <c r="B9" s="108" t="s">
        <v>549</v>
      </c>
      <c r="C9" s="109" t="n">
        <v>1</v>
      </c>
      <c r="D9" s="110" t="n">
        <v>42382</v>
      </c>
      <c r="E9" s="111" t="s">
        <v>511</v>
      </c>
      <c r="F9" s="109" t="s">
        <v>512</v>
      </c>
      <c r="G9" s="108" t="s">
        <v>513</v>
      </c>
      <c r="H9" s="109" t="s">
        <v>514</v>
      </c>
      <c r="I9" s="110" t="s">
        <v>515</v>
      </c>
      <c r="J9" s="111" t="s">
        <v>516</v>
      </c>
      <c r="K9" s="109" t="s">
        <v>517</v>
      </c>
      <c r="L9" s="109" t="s">
        <v>518</v>
      </c>
      <c r="M9" s="109" t="n">
        <v>15700</v>
      </c>
      <c r="N9" s="109" t="s">
        <v>519</v>
      </c>
      <c r="O9" s="109" t="s">
        <v>520</v>
      </c>
      <c r="P9" s="109" t="s">
        <v>521</v>
      </c>
      <c r="Q9" s="109" t="n">
        <v>60</v>
      </c>
      <c r="R9" s="109" t="s">
        <v>522</v>
      </c>
      <c r="S9" s="109" t="s">
        <v>523</v>
      </c>
      <c r="T9" s="109" t="s">
        <v>524</v>
      </c>
      <c r="U9" s="112" t="s">
        <v>525</v>
      </c>
      <c r="V9" s="112" t="n">
        <v>120</v>
      </c>
      <c r="W9" s="112" t="s">
        <v>550</v>
      </c>
      <c r="X9" s="112" t="n">
        <v>65.7</v>
      </c>
      <c r="Y9" s="112" t="n">
        <v>0</v>
      </c>
      <c r="Z9" s="112" t="s">
        <v>539</v>
      </c>
      <c r="AA9" s="113" t="s">
        <v>528</v>
      </c>
      <c r="AB9" s="114" t="n">
        <v>42383</v>
      </c>
      <c r="AC9" s="115" t="s">
        <v>529</v>
      </c>
      <c r="AD9" s="116" t="n">
        <v>2</v>
      </c>
      <c r="AE9" s="110" t="s">
        <v>551</v>
      </c>
      <c r="AF9" s="117" t="s">
        <v>531</v>
      </c>
      <c r="AG9" s="117" t="n">
        <v>7884</v>
      </c>
      <c r="AH9" s="109" t="n">
        <v>0</v>
      </c>
      <c r="AI9" s="109" t="n">
        <v>7884</v>
      </c>
      <c r="AJ9" s="118" t="n">
        <v>1261.44</v>
      </c>
      <c r="AK9" s="113" t="n">
        <v>9145.44</v>
      </c>
      <c r="AL9" s="118"/>
      <c r="AM9" s="118" t="n">
        <v>42382</v>
      </c>
      <c r="AN9" s="118" t="s">
        <v>532</v>
      </c>
      <c r="AO9" s="112"/>
      <c r="AP9" s="109"/>
      <c r="AQ9" s="120"/>
    </row>
    <row r="10" customFormat="false" ht="12" hidden="false" customHeight="true" outlineLevel="0" collapsed="false">
      <c r="A10" s="107"/>
      <c r="B10" s="108"/>
      <c r="C10" s="109"/>
      <c r="D10" s="110"/>
      <c r="E10" s="111"/>
      <c r="F10" s="109"/>
      <c r="G10" s="108"/>
      <c r="H10" s="109"/>
      <c r="I10" s="110"/>
      <c r="J10" s="111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12"/>
      <c r="V10" s="112"/>
      <c r="W10" s="112"/>
      <c r="X10" s="112"/>
      <c r="Y10" s="112"/>
      <c r="Z10" s="112"/>
      <c r="AA10" s="113"/>
      <c r="AB10" s="114"/>
      <c r="AC10" s="115"/>
      <c r="AD10" s="116"/>
      <c r="AE10" s="110"/>
      <c r="AF10" s="117"/>
      <c r="AG10" s="117"/>
      <c r="AH10" s="109"/>
      <c r="AI10" s="109"/>
      <c r="AJ10" s="118"/>
      <c r="AK10" s="113"/>
      <c r="AL10" s="118"/>
      <c r="AM10" s="118"/>
      <c r="AN10" s="118"/>
      <c r="AO10" s="112"/>
      <c r="AP10" s="109"/>
      <c r="AQ10" s="120"/>
    </row>
    <row r="11" customFormat="false" ht="12" hidden="false" customHeight="true" outlineLevel="0" collapsed="false">
      <c r="A11" s="107"/>
      <c r="B11" s="108"/>
      <c r="C11" s="109"/>
      <c r="D11" s="110"/>
      <c r="E11" s="111"/>
      <c r="F11" s="109"/>
      <c r="G11" s="108"/>
      <c r="H11" s="109"/>
      <c r="I11" s="110"/>
      <c r="J11" s="111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12"/>
      <c r="V11" s="112"/>
      <c r="W11" s="112"/>
      <c r="X11" s="112"/>
      <c r="Y11" s="112"/>
      <c r="Z11" s="112"/>
      <c r="AA11" s="113"/>
      <c r="AB11" s="114"/>
      <c r="AC11" s="115"/>
      <c r="AD11" s="116"/>
      <c r="AE11" s="110"/>
      <c r="AF11" s="117"/>
      <c r="AG11" s="117"/>
      <c r="AH11" s="109"/>
      <c r="AI11" s="109"/>
      <c r="AJ11" s="118"/>
      <c r="AK11" s="113"/>
      <c r="AL11" s="118"/>
      <c r="AM11" s="118"/>
      <c r="AN11" s="118"/>
      <c r="AO11" s="112"/>
      <c r="AP11" s="109"/>
      <c r="AQ11" s="120"/>
    </row>
    <row r="12" customFormat="false" ht="12" hidden="false" customHeight="true" outlineLevel="0" collapsed="false">
      <c r="A12" s="107"/>
      <c r="B12" s="108"/>
      <c r="C12" s="109"/>
      <c r="D12" s="110"/>
      <c r="E12" s="111"/>
      <c r="F12" s="109"/>
      <c r="G12" s="108"/>
      <c r="H12" s="109"/>
      <c r="I12" s="110"/>
      <c r="J12" s="111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12"/>
      <c r="V12" s="112"/>
      <c r="W12" s="112"/>
      <c r="X12" s="112"/>
      <c r="Y12" s="112"/>
      <c r="Z12" s="112"/>
      <c r="AA12" s="113"/>
      <c r="AB12" s="114"/>
      <c r="AC12" s="115"/>
      <c r="AD12" s="116"/>
      <c r="AE12" s="110"/>
      <c r="AF12" s="117"/>
      <c r="AG12" s="117"/>
      <c r="AH12" s="109"/>
      <c r="AI12" s="109"/>
      <c r="AJ12" s="118"/>
      <c r="AK12" s="113"/>
      <c r="AL12" s="118"/>
      <c r="AM12" s="118"/>
      <c r="AN12" s="118"/>
      <c r="AO12" s="112"/>
      <c r="AP12" s="109"/>
      <c r="AQ12" s="120"/>
    </row>
  </sheetData>
  <printOptions headings="false" gridLines="false" gridLinesSet="true" horizontalCentered="false" verticalCentered="false"/>
  <pageMargins left="0.75" right="0.75" top="1.55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N4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"/>
  <cols>
    <col collapsed="false" hidden="false" max="1" min="1" style="122" width="5.80612244897959"/>
    <col collapsed="false" hidden="false" max="2" min="2" style="123" width="8.23469387755102"/>
    <col collapsed="false" hidden="false" max="3" min="3" style="124" width="4.45408163265306"/>
    <col collapsed="false" hidden="false" max="4" min="4" style="125" width="10.530612244898"/>
    <col collapsed="false" hidden="false" max="5" min="5" style="124" width="10.2602040816327"/>
    <col collapsed="false" hidden="false" max="6" min="6" style="124" width="57.6428571428571"/>
    <col collapsed="false" hidden="true" max="15" min="7" style="124" width="0"/>
    <col collapsed="false" hidden="false" max="16" min="16" style="124" width="11.6071428571429"/>
    <col collapsed="false" hidden="false" max="17" min="17" style="126" width="4.32142857142857"/>
    <col collapsed="false" hidden="false" max="19" min="18" style="124" width="14.5816326530612"/>
    <col collapsed="false" hidden="false" max="20" min="20" style="124" width="23.4897959183673"/>
    <col collapsed="false" hidden="false" max="21" min="21" style="124" width="13.2295918367347"/>
    <col collapsed="false" hidden="false" max="22" min="22" style="127" width="11.6071428571429"/>
    <col collapsed="false" hidden="false" max="23" min="23" style="128" width="11.6071428571429"/>
    <col collapsed="false" hidden="false" max="24" min="24" style="127" width="10.6632653061225"/>
    <col collapsed="false" hidden="false" max="25" min="25" style="129" width="11.3418367346939"/>
    <col collapsed="false" hidden="true" max="26" min="26" style="129" width="0"/>
    <col collapsed="false" hidden="false" max="27" min="27" style="130" width="7.69387755102041"/>
    <col collapsed="false" hidden="false" max="28" min="28" style="125" width="10.9336734693878"/>
    <col collapsed="false" hidden="false" max="29" min="29" style="131" width="13.5"/>
    <col collapsed="false" hidden="false" max="30" min="30" style="131" width="13.0918367346939"/>
    <col collapsed="false" hidden="false" max="31" min="31" style="124" width="85.7193877551021"/>
    <col collapsed="false" hidden="false" max="32" min="32" style="124" width="6.47959183673469"/>
    <col collapsed="false" hidden="false" max="36" min="33" style="127" width="14.3112244897959"/>
    <col collapsed="false" hidden="false" max="37" min="37" style="132" width="13.0918367346939"/>
    <col collapsed="false" hidden="false" max="38" min="38" style="124" width="31.0459183673469"/>
    <col collapsed="false" hidden="false" max="39" min="39" style="124" width="11.2040816326531"/>
    <col collapsed="false" hidden="false" max="40" min="40" style="124" width="13.7704081632653"/>
    <col collapsed="false" hidden="false" max="1025" min="41" style="124" width="11.2040816326531"/>
  </cols>
  <sheetData>
    <row r="1" s="144" customFormat="true" ht="24" hidden="false" customHeight="false" outlineLevel="0" collapsed="false">
      <c r="A1" s="133" t="s">
        <v>552</v>
      </c>
      <c r="B1" s="134" t="s">
        <v>553</v>
      </c>
      <c r="C1" s="135" t="s">
        <v>554</v>
      </c>
      <c r="D1" s="136" t="s">
        <v>555</v>
      </c>
      <c r="E1" s="136" t="s">
        <v>556</v>
      </c>
      <c r="F1" s="134" t="s">
        <v>557</v>
      </c>
      <c r="G1" s="136" t="s">
        <v>558</v>
      </c>
      <c r="H1" s="136" t="s">
        <v>559</v>
      </c>
      <c r="I1" s="136" t="s">
        <v>560</v>
      </c>
      <c r="J1" s="136" t="s">
        <v>561</v>
      </c>
      <c r="K1" s="136" t="s">
        <v>562</v>
      </c>
      <c r="L1" s="136" t="s">
        <v>563</v>
      </c>
      <c r="M1" s="136" t="s">
        <v>564</v>
      </c>
      <c r="N1" s="136" t="s">
        <v>565</v>
      </c>
      <c r="O1" s="136" t="s">
        <v>566</v>
      </c>
      <c r="P1" s="136" t="s">
        <v>567</v>
      </c>
      <c r="Q1" s="136" t="s">
        <v>568</v>
      </c>
      <c r="R1" s="136" t="s">
        <v>569</v>
      </c>
      <c r="S1" s="136" t="s">
        <v>570</v>
      </c>
      <c r="T1" s="136" t="s">
        <v>571</v>
      </c>
      <c r="U1" s="136" t="s">
        <v>572</v>
      </c>
      <c r="V1" s="137" t="s">
        <v>573</v>
      </c>
      <c r="W1" s="136" t="s">
        <v>574</v>
      </c>
      <c r="X1" s="136" t="s">
        <v>3</v>
      </c>
      <c r="Y1" s="138" t="s">
        <v>486</v>
      </c>
      <c r="Z1" s="138"/>
      <c r="AA1" s="139" t="s">
        <v>575</v>
      </c>
      <c r="AB1" s="140" t="s">
        <v>555</v>
      </c>
      <c r="AC1" s="141" t="s">
        <v>553</v>
      </c>
      <c r="AD1" s="141" t="s">
        <v>576</v>
      </c>
      <c r="AE1" s="134" t="s">
        <v>577</v>
      </c>
      <c r="AF1" s="136" t="s">
        <v>578</v>
      </c>
      <c r="AG1" s="137" t="s">
        <v>579</v>
      </c>
      <c r="AH1" s="137" t="s">
        <v>486</v>
      </c>
      <c r="AI1" s="137" t="s">
        <v>580</v>
      </c>
      <c r="AJ1" s="137" t="s">
        <v>581</v>
      </c>
      <c r="AK1" s="142" t="s">
        <v>489</v>
      </c>
      <c r="AL1" s="136" t="s">
        <v>582</v>
      </c>
      <c r="AM1" s="135" t="s">
        <v>583</v>
      </c>
      <c r="AN1" s="143" t="s">
        <v>584</v>
      </c>
    </row>
    <row r="2" customFormat="false" ht="12" hidden="false" customHeight="true" outlineLevel="0" collapsed="false">
      <c r="A2" s="145" t="n">
        <v>1</v>
      </c>
      <c r="B2" s="108" t="s">
        <v>585</v>
      </c>
      <c r="C2" s="109" t="n">
        <v>1</v>
      </c>
      <c r="D2" s="110" t="n">
        <v>42375</v>
      </c>
      <c r="E2" s="111" t="s">
        <v>586</v>
      </c>
      <c r="F2" s="109" t="str">
        <f aca="false">IF($E2="","",VLOOKUP($E2,[1]Proveedores!$A$6:$U$222,2,0))</f>
        <v>ADHESIVOS Y LUBRICANTES INDUSTRIALES CHIC, S.A. DE C.V.</v>
      </c>
      <c r="G2" s="109" t="str">
        <f aca="false">IF($E2="","",VLOOKUP($E2,[1]Proveedores!$A$6:$U$222,4,0))</f>
        <v>ALI100705S23</v>
      </c>
      <c r="H2" s="109" t="str">
        <f aca="false">IF($E2="","",VLOOKUP($E2,[1]Proveedores!$A$6:$U$222,5,0))</f>
        <v>NAFTA </v>
      </c>
      <c r="I2" s="109" t="n">
        <f aca="false">IF($E2="","",VLOOKUP($E2,[1]Proveedores!$A$6:$U$222,8,0))</f>
        <v>55</v>
      </c>
      <c r="J2" s="109" t="str">
        <f aca="false">IF($E2="","",VLOOKUP($E2,[1]Proveedores!$A$6:$U$222,6,0))</f>
        <v>PLENITUD</v>
      </c>
      <c r="K2" s="109" t="str">
        <f aca="false">IF($E2="","",VLOOKUP($E2,[1]Proveedores!$A$6:$U$222,7,0))</f>
        <v>AZCAPOTZALCO</v>
      </c>
      <c r="L2" s="109" t="str">
        <f aca="false">IF($E2="","",VLOOKUP($E2,[1]Proveedores!$A$6:$U$222,11,0))</f>
        <v>DF</v>
      </c>
      <c r="M2" s="109" t="n">
        <f aca="false">IF($E2="","",VLOOKUP($E2,[1]Proveedores!$A$6:$U$222,10,0))</f>
        <v>2780</v>
      </c>
      <c r="N2" s="109" t="str">
        <f aca="false">IF($E2="","",VLOOKUP($E2,[1]Proveedores!$A$6:$U$222,17,0))</f>
        <v>(55) 4427-8417</v>
      </c>
      <c r="O2" s="109" t="str">
        <f aca="false">IF($E2="","",VLOOKUP($E2,[1]Proveedores!$A$6:$U$222,15,0))</f>
        <v>MARTHA MORALES</v>
      </c>
      <c r="P2" s="112" t="s">
        <v>587</v>
      </c>
      <c r="Q2" s="146" t="n">
        <v>0</v>
      </c>
      <c r="R2" s="112" t="s">
        <v>522</v>
      </c>
      <c r="S2" s="112" t="s">
        <v>523</v>
      </c>
      <c r="T2" s="112" t="s">
        <v>524</v>
      </c>
      <c r="U2" s="112" t="s">
        <v>525</v>
      </c>
      <c r="V2" s="113" t="n">
        <v>12</v>
      </c>
      <c r="W2" s="114" t="s">
        <v>588</v>
      </c>
      <c r="X2" s="115" t="n">
        <v>565.5</v>
      </c>
      <c r="Y2" s="116" t="n">
        <v>0</v>
      </c>
      <c r="Z2" s="116" t="str">
        <f aca="false">MID(W2,1,3)</f>
        <v>MAD</v>
      </c>
      <c r="AA2" s="147" t="str">
        <f aca="false">IF(B2="","",IF(Z2="MET",VLOOKUP(W2,[2]Hoja1!$A$1:$D$2661,4,0),"N/A"))</f>
        <v>N/A</v>
      </c>
      <c r="AB2" s="110" t="n">
        <v>42377</v>
      </c>
      <c r="AC2" s="117" t="s">
        <v>589</v>
      </c>
      <c r="AD2" s="117" t="n">
        <v>1</v>
      </c>
      <c r="AE2" s="109" t="str">
        <f aca="false">IF($W2="","",VLOOKUP($W2,[2]Hoja1!$A$1:$AB$2661,2,0))</f>
        <v>PLEXUS ADHESIVO MA-300  </v>
      </c>
      <c r="AF2" s="109" t="str">
        <f aca="false">IF($W2="","",VLOOKUP($W2,[2]Hoja1!$A$1:$AB$2661,9,0))</f>
        <v>PZA</v>
      </c>
      <c r="AG2" s="118" t="n">
        <f aca="false">IF(X2="","",(X2*V2))</f>
        <v>6786</v>
      </c>
      <c r="AH2" s="113" t="n">
        <f aca="false">IF(X2="","",(X2*V2)*(Y2/100))</f>
        <v>0</v>
      </c>
      <c r="AI2" s="118" t="n">
        <f aca="false">IF(X2="","",(X2-(X2*Y2/100))*V2)</f>
        <v>6786</v>
      </c>
      <c r="AJ2" s="118" t="n">
        <f aca="false">IF(X2="","",(AI2*0.16))</f>
        <v>1085.76</v>
      </c>
      <c r="AK2" s="118" t="n">
        <f aca="false">IF(X2="","",(AI2+AJ2))</f>
        <v>7871.76</v>
      </c>
      <c r="AL2" s="112"/>
      <c r="AM2" s="148" t="n">
        <v>42375</v>
      </c>
      <c r="AN2" s="120" t="str">
        <f aca="false">IF(B2="","",IF(AM2="","Pendiente", "Enviado"))</f>
        <v>Enviado</v>
      </c>
    </row>
    <row r="3" customFormat="false" ht="12" hidden="false" customHeight="true" outlineLevel="0" collapsed="false">
      <c r="A3" s="145" t="n">
        <f aca="false">IF(B3=B2,A2+1,1)</f>
        <v>1</v>
      </c>
      <c r="B3" s="108" t="s">
        <v>590</v>
      </c>
      <c r="C3" s="109" t="n">
        <v>1</v>
      </c>
      <c r="D3" s="110" t="n">
        <v>42375</v>
      </c>
      <c r="E3" s="111" t="s">
        <v>591</v>
      </c>
      <c r="F3" s="109" t="str">
        <f aca="false">IF($E3="","",VLOOKUP($E3,[1]Proveedores!$A$6:$U$222,2,0))</f>
        <v>AOC MEXICANA DE RESINAS S.A. DE CV.</v>
      </c>
      <c r="G3" s="109" t="str">
        <f aca="false">IF($E3="","",VLOOKUP($E3,[1]Proveedores!$A$6:$U$222,4,0))</f>
        <v>AMR -730924-2N2</v>
      </c>
      <c r="H3" s="109" t="str">
        <f aca="false">IF($E3="","",VLOOKUP($E3,[1]Proveedores!$A$6:$U$222,5,0))</f>
        <v>POTRILLOS</v>
      </c>
      <c r="I3" s="109" t="n">
        <f aca="false">IF($E3="","",VLOOKUP($E3,[1]Proveedores!$A$6:$U$222,8,0))</f>
        <v>102</v>
      </c>
      <c r="J3" s="109" t="str">
        <f aca="false">IF($E3="","",VLOOKUP($E3,[1]Proveedores!$A$6:$U$222,6,0))</f>
        <v>ESPERANSA</v>
      </c>
      <c r="K3" s="109" t="str">
        <f aca="false">IF($E3="","",VLOOKUP($E3,[1]Proveedores!$A$6:$U$222,7,0))</f>
        <v>NEZAHUALCOYOTL</v>
      </c>
      <c r="L3" s="109" t="str">
        <f aca="false">IF($E3="","",VLOOKUP($E3,[1]Proveedores!$A$6:$U$222,11,0))</f>
        <v>MEX</v>
      </c>
      <c r="M3" s="109" t="str">
        <f aca="false">IF($E3="","",VLOOKUP($E3,[1]Proveedores!$A$6:$U$222,10,0))</f>
        <v>57819</v>
      </c>
      <c r="N3" s="109" t="str">
        <f aca="false">IF($E3="","",VLOOKUP($E3,[1]Proveedores!$A$6:$U$222,17,0))</f>
        <v>55-57-16-70-00</v>
      </c>
      <c r="O3" s="109" t="str">
        <f aca="false">IF($E3="","",VLOOKUP($E3,[1]Proveedores!$A$6:$U$222,15,0))</f>
        <v> Ana Delia Rodriguez Barradas</v>
      </c>
      <c r="P3" s="112" t="s">
        <v>521</v>
      </c>
      <c r="Q3" s="146" t="n">
        <v>45</v>
      </c>
      <c r="R3" s="112" t="s">
        <v>522</v>
      </c>
      <c r="S3" s="112" t="s">
        <v>523</v>
      </c>
      <c r="T3" s="112" t="s">
        <v>524</v>
      </c>
      <c r="U3" s="112" t="s">
        <v>525</v>
      </c>
      <c r="V3" s="113" t="n">
        <v>4950</v>
      </c>
      <c r="W3" s="114" t="s">
        <v>592</v>
      </c>
      <c r="X3" s="115" t="n">
        <v>33.4</v>
      </c>
      <c r="Y3" s="116" t="n">
        <v>0</v>
      </c>
      <c r="Z3" s="116" t="str">
        <f aca="false">MID(W3,1,3)</f>
        <v>MAP</v>
      </c>
      <c r="AA3" s="147" t="str">
        <f aca="false">IF(B3="","",IF(Z3="MET",VLOOKUP(W3,[2]Hoja1!$A$1:$D$2661,4,0),"N/A"))</f>
        <v>N/A</v>
      </c>
      <c r="AB3" s="110" t="n">
        <v>42376</v>
      </c>
      <c r="AC3" s="117" t="s">
        <v>589</v>
      </c>
      <c r="AD3" s="117" t="n">
        <v>1</v>
      </c>
      <c r="AE3" s="109" t="str">
        <f aca="false">IF($W3="","",VLOOKUP($W3,[2]Hoja1!$A$1:$AB$2661,2,0))</f>
        <v>Resina H774-AHA-10 (INVIERNO)  </v>
      </c>
      <c r="AF3" s="109" t="str">
        <f aca="false">IF($W3="","",VLOOKUP($W3,[2]Hoja1!$A$1:$AB$2661,9,0))</f>
        <v>KGS</v>
      </c>
      <c r="AG3" s="118" t="n">
        <f aca="false">IF(X3="","",(X3*V3))</f>
        <v>165330</v>
      </c>
      <c r="AH3" s="113" t="n">
        <f aca="false">IF(X3="","",(X3*V3)*(Y3/100))</f>
        <v>0</v>
      </c>
      <c r="AI3" s="118" t="n">
        <f aca="false">IF(X3="","",(X3-(X3*Y3/100))*V3)</f>
        <v>165330</v>
      </c>
      <c r="AJ3" s="118" t="n">
        <f aca="false">IF(X3="","",(AI3*0.16))</f>
        <v>26452.8</v>
      </c>
      <c r="AK3" s="118" t="n">
        <f aca="false">IF(X3="","",(AI3+AJ3))</f>
        <v>191782.8</v>
      </c>
      <c r="AL3" s="112"/>
      <c r="AM3" s="148" t="n">
        <v>42375</v>
      </c>
      <c r="AN3" s="120" t="str">
        <f aca="false">IF(B3="","",IF(AM3="","Pendiente", "Enviado"))</f>
        <v>Enviado</v>
      </c>
    </row>
    <row r="4" customFormat="false" ht="12" hidden="false" customHeight="true" outlineLevel="0" collapsed="false">
      <c r="A4" s="145" t="n">
        <f aca="false">IF(B4=B3,A3+1,1)</f>
        <v>1</v>
      </c>
      <c r="B4" s="108" t="s">
        <v>593</v>
      </c>
      <c r="C4" s="109" t="n">
        <v>1</v>
      </c>
      <c r="D4" s="110" t="n">
        <v>42375</v>
      </c>
      <c r="E4" s="111" t="s">
        <v>594</v>
      </c>
      <c r="F4" s="109" t="str">
        <f aca="false">IF($E4="","",VLOOKUP($E4,[1]Proveedores!$A$6:$U$222,2,0))</f>
        <v>ESPECIALIDADES QUIMICAS PARA EL POLIESTER S.A. DE</v>
      </c>
      <c r="G4" s="109" t="str">
        <f aca="false">IF($E4="","",VLOOKUP($E4,[1]Proveedores!$A$6:$U$222,4,0))</f>
        <v>EQP -840413-UX6</v>
      </c>
      <c r="H4" s="109" t="str">
        <f aca="false">IF($E4="","",VLOOKUP($E4,[1]Proveedores!$A$6:$U$222,5,0))</f>
        <v>CIELITO LINDO</v>
      </c>
      <c r="I4" s="109" t="str">
        <f aca="false">IF($E4="","",VLOOKUP($E4,[1]Proveedores!$A$6:$U$222,8,0))</f>
        <v>x</v>
      </c>
      <c r="J4" s="109" t="str">
        <f aca="false">IF($E4="","",VLOOKUP($E4,[1]Proveedores!$A$6:$U$222,6,0))</f>
        <v>ESPERANZA</v>
      </c>
      <c r="K4" s="109" t="str">
        <f aca="false">IF($E4="","",VLOOKUP($E4,[1]Proveedores!$A$6:$U$222,7,0))</f>
        <v>NEZAHUALCOYOTL</v>
      </c>
      <c r="L4" s="109" t="str">
        <f aca="false">IF($E4="","",VLOOKUP($E4,[1]Proveedores!$A$6:$U$222,11,0))</f>
        <v>0DF</v>
      </c>
      <c r="M4" s="109" t="str">
        <f aca="false">IF($E4="","",VLOOKUP($E4,[1]Proveedores!$A$6:$U$222,10,0))</f>
        <v>57810</v>
      </c>
      <c r="N4" s="109" t="str">
        <f aca="false">IF($E4="","",VLOOKUP($E4,[1]Proveedores!$A$6:$U$222,17,0))</f>
        <v>55-57-16-70-70</v>
      </c>
      <c r="O4" s="109" t="str">
        <f aca="false">IF($E4="","",VLOOKUP($E4,[1]Proveedores!$A$6:$U$222,15,0))</f>
        <v>ING ALBERTO BECERRA</v>
      </c>
      <c r="P4" s="112" t="s">
        <v>521</v>
      </c>
      <c r="Q4" s="146" t="n">
        <v>60</v>
      </c>
      <c r="R4" s="112" t="s">
        <v>522</v>
      </c>
      <c r="S4" s="112" t="s">
        <v>523</v>
      </c>
      <c r="T4" s="112" t="s">
        <v>524</v>
      </c>
      <c r="U4" s="112" t="s">
        <v>525</v>
      </c>
      <c r="V4" s="113" t="n">
        <v>230</v>
      </c>
      <c r="W4" s="114" t="s">
        <v>595</v>
      </c>
      <c r="X4" s="115" t="n">
        <v>56.1</v>
      </c>
      <c r="Y4" s="116" t="n">
        <v>0</v>
      </c>
      <c r="Z4" s="116" t="str">
        <f aca="false">MID(W4,1,3)</f>
        <v>MAP</v>
      </c>
      <c r="AA4" s="147" t="str">
        <f aca="false">IF(B4="","",IF(Z4="MET",VLOOKUP(W4,[2]Hoja1!$A$1:$D$2661,4,0),"N/A"))</f>
        <v>N/A</v>
      </c>
      <c r="AB4" s="110" t="n">
        <v>42377</v>
      </c>
      <c r="AC4" s="117" t="s">
        <v>589</v>
      </c>
      <c r="AD4" s="117" t="n">
        <v>1</v>
      </c>
      <c r="AE4" s="109" t="str">
        <f aca="false">IF($W4="","",VLOOKUP($W4,[2]Hoja1!$A$1:$AB$2661,2,0))</f>
        <v>GEL COAT BLANCO  </v>
      </c>
      <c r="AF4" s="109" t="str">
        <f aca="false">IF($W4="","",VLOOKUP($W4,[2]Hoja1!$A$1:$AB$2661,9,0))</f>
        <v>KGS</v>
      </c>
      <c r="AG4" s="118" t="n">
        <f aca="false">IF(X4="","",(X4*V4))</f>
        <v>12903</v>
      </c>
      <c r="AH4" s="113" t="n">
        <f aca="false">IF(X4="","",(X4*V4)*(Y4/100))</f>
        <v>0</v>
      </c>
      <c r="AI4" s="118" t="n">
        <f aca="false">IF(X4="","",(X4-(X4*Y4/100))*V4)</f>
        <v>12903</v>
      </c>
      <c r="AJ4" s="118" t="n">
        <f aca="false">IF(X4="","",(AI4*0.16))</f>
        <v>2064.48</v>
      </c>
      <c r="AK4" s="118" t="n">
        <f aca="false">IF(X4="","",(AI4+AJ4))</f>
        <v>14967.48</v>
      </c>
      <c r="AL4" s="112"/>
      <c r="AM4" s="148" t="n">
        <v>42375</v>
      </c>
      <c r="AN4" s="120" t="str">
        <f aca="false">IF(B4="","",IF(AM4="","Pendiente", "Enviado"))</f>
        <v>Enviado</v>
      </c>
    </row>
    <row r="5" customFormat="false" ht="12" hidden="false" customHeight="true" outlineLevel="0" collapsed="false">
      <c r="A5" s="145" t="n">
        <f aca="false">IF(B5=B4,A4+1,1)</f>
        <v>2</v>
      </c>
      <c r="B5" s="108" t="s">
        <v>593</v>
      </c>
      <c r="C5" s="109" t="n">
        <v>1</v>
      </c>
      <c r="D5" s="110" t="n">
        <v>42375</v>
      </c>
      <c r="E5" s="111" t="s">
        <v>594</v>
      </c>
      <c r="F5" s="109" t="str">
        <f aca="false">IF($E5="","",VLOOKUP($E5,[1]Proveedores!$A$6:$U$222,2,0))</f>
        <v>ESPECIALIDADES QUIMICAS PARA EL POLIESTER S.A. DE</v>
      </c>
      <c r="G5" s="109" t="str">
        <f aca="false">IF($E5="","",VLOOKUP($E5,[1]Proveedores!$A$6:$U$222,4,0))</f>
        <v>EQP -840413-UX6</v>
      </c>
      <c r="H5" s="109" t="str">
        <f aca="false">IF($E5="","",VLOOKUP($E5,[1]Proveedores!$A$6:$U$222,5,0))</f>
        <v>CIELITO LINDO</v>
      </c>
      <c r="I5" s="109" t="str">
        <f aca="false">IF($E5="","",VLOOKUP($E5,[1]Proveedores!$A$6:$U$222,8,0))</f>
        <v>x</v>
      </c>
      <c r="J5" s="109" t="str">
        <f aca="false">IF($E5="","",VLOOKUP($E5,[1]Proveedores!$A$6:$U$222,6,0))</f>
        <v>ESPERANZA</v>
      </c>
      <c r="K5" s="109" t="str">
        <f aca="false">IF($E5="","",VLOOKUP($E5,[1]Proveedores!$A$6:$U$222,7,0))</f>
        <v>NEZAHUALCOYOTL</v>
      </c>
      <c r="L5" s="109" t="str">
        <f aca="false">IF($E5="","",VLOOKUP($E5,[1]Proveedores!$A$6:$U$222,11,0))</f>
        <v>0DF</v>
      </c>
      <c r="M5" s="109" t="str">
        <f aca="false">IF($E5="","",VLOOKUP($E5,[1]Proveedores!$A$6:$U$222,10,0))</f>
        <v>57810</v>
      </c>
      <c r="N5" s="109" t="str">
        <f aca="false">IF($E5="","",VLOOKUP($E5,[1]Proveedores!$A$6:$U$222,17,0))</f>
        <v>55-57-16-70-70</v>
      </c>
      <c r="O5" s="109" t="str">
        <f aca="false">IF($E5="","",VLOOKUP($E5,[1]Proveedores!$A$6:$U$222,15,0))</f>
        <v>ING ALBERTO BECERRA</v>
      </c>
      <c r="P5" s="112" t="s">
        <v>521</v>
      </c>
      <c r="Q5" s="146" t="n">
        <v>60</v>
      </c>
      <c r="R5" s="112" t="s">
        <v>522</v>
      </c>
      <c r="S5" s="112" t="s">
        <v>523</v>
      </c>
      <c r="T5" s="112" t="s">
        <v>524</v>
      </c>
      <c r="U5" s="112" t="s">
        <v>525</v>
      </c>
      <c r="V5" s="113" t="n">
        <v>230</v>
      </c>
      <c r="W5" s="114" t="s">
        <v>596</v>
      </c>
      <c r="X5" s="115" t="n">
        <v>48.3</v>
      </c>
      <c r="Y5" s="116" t="n">
        <v>0</v>
      </c>
      <c r="Z5" s="116" t="str">
        <f aca="false">MID(W5,1,3)</f>
        <v>MAP</v>
      </c>
      <c r="AA5" s="147" t="str">
        <f aca="false">IF(B5="","",IF(Z5="MET",VLOOKUP(W5,[2]Hoja1!$A$1:$D$2661,4,0),"N/A"))</f>
        <v>N/A</v>
      </c>
      <c r="AB5" s="110" t="n">
        <v>42377</v>
      </c>
      <c r="AC5" s="117" t="s">
        <v>589</v>
      </c>
      <c r="AD5" s="117" t="n">
        <v>1</v>
      </c>
      <c r="AE5" s="109" t="str">
        <f aca="false">IF($W5="","",VLOOKUP($W5,[2]Hoja1!$A$1:$AB$2661,2,0))</f>
        <v>GEL COAT NEGRO  </v>
      </c>
      <c r="AF5" s="109" t="str">
        <f aca="false">IF($W5="","",VLOOKUP($W5,[2]Hoja1!$A$1:$AB$2661,9,0))</f>
        <v>KGS</v>
      </c>
      <c r="AG5" s="118" t="n">
        <f aca="false">IF(X5="","",(X5*V5))</f>
        <v>11109</v>
      </c>
      <c r="AH5" s="113" t="n">
        <f aca="false">IF(X5="","",(X5*V5)*(Y5/100))</f>
        <v>0</v>
      </c>
      <c r="AI5" s="118" t="n">
        <f aca="false">IF(X5="","",(X5-(X5*Y5/100))*V5)</f>
        <v>11109</v>
      </c>
      <c r="AJ5" s="118" t="n">
        <f aca="false">IF(X5="","",(AI5*0.16))</f>
        <v>1777.44</v>
      </c>
      <c r="AK5" s="118" t="n">
        <f aca="false">IF(X5="","",(AI5+AJ5))</f>
        <v>12886.44</v>
      </c>
      <c r="AL5" s="112"/>
      <c r="AM5" s="148" t="n">
        <v>42375</v>
      </c>
      <c r="AN5" s="120" t="str">
        <f aca="false">IF(B5="","",IF(AM5="","Pendiente", "Enviado"))</f>
        <v>Enviado</v>
      </c>
    </row>
    <row r="6" customFormat="false" ht="12" hidden="false" customHeight="true" outlineLevel="0" collapsed="false">
      <c r="A6" s="145" t="n">
        <f aca="false">IF(B6=B5,A5+1,1)</f>
        <v>3</v>
      </c>
      <c r="B6" s="108" t="s">
        <v>593</v>
      </c>
      <c r="C6" s="109" t="n">
        <v>1</v>
      </c>
      <c r="D6" s="110" t="n">
        <v>42375</v>
      </c>
      <c r="E6" s="111" t="s">
        <v>594</v>
      </c>
      <c r="F6" s="109" t="str">
        <f aca="false">IF($E6="","",VLOOKUP($E6,[1]Proveedores!$A$6:$U$222,2,0))</f>
        <v>ESPECIALIDADES QUIMICAS PARA EL POLIESTER S.A. DE</v>
      </c>
      <c r="G6" s="109" t="str">
        <f aca="false">IF($E6="","",VLOOKUP($E6,[1]Proveedores!$A$6:$U$222,4,0))</f>
        <v>EQP -840413-UX6</v>
      </c>
      <c r="H6" s="109" t="str">
        <f aca="false">IF($E6="","",VLOOKUP($E6,[1]Proveedores!$A$6:$U$222,5,0))</f>
        <v>CIELITO LINDO</v>
      </c>
      <c r="I6" s="109" t="str">
        <f aca="false">IF($E6="","",VLOOKUP($E6,[1]Proveedores!$A$6:$U$222,8,0))</f>
        <v>x</v>
      </c>
      <c r="J6" s="109" t="str">
        <f aca="false">IF($E6="","",VLOOKUP($E6,[1]Proveedores!$A$6:$U$222,6,0))</f>
        <v>ESPERANZA</v>
      </c>
      <c r="K6" s="109" t="str">
        <f aca="false">IF($E6="","",VLOOKUP($E6,[1]Proveedores!$A$6:$U$222,7,0))</f>
        <v>NEZAHUALCOYOTL</v>
      </c>
      <c r="L6" s="109" t="str">
        <f aca="false">IF($E6="","",VLOOKUP($E6,[1]Proveedores!$A$6:$U$222,11,0))</f>
        <v>0DF</v>
      </c>
      <c r="M6" s="109" t="str">
        <f aca="false">IF($E6="","",VLOOKUP($E6,[1]Proveedores!$A$6:$U$222,10,0))</f>
        <v>57810</v>
      </c>
      <c r="N6" s="109" t="str">
        <f aca="false">IF($E6="","",VLOOKUP($E6,[1]Proveedores!$A$6:$U$222,17,0))</f>
        <v>55-57-16-70-70</v>
      </c>
      <c r="O6" s="109" t="str">
        <f aca="false">IF($E6="","",VLOOKUP($E6,[1]Proveedores!$A$6:$U$222,15,0))</f>
        <v>ING ALBERTO BECERRA</v>
      </c>
      <c r="P6" s="112" t="s">
        <v>521</v>
      </c>
      <c r="Q6" s="146" t="n">
        <v>60</v>
      </c>
      <c r="R6" s="112" t="s">
        <v>522</v>
      </c>
      <c r="S6" s="112" t="s">
        <v>523</v>
      </c>
      <c r="T6" s="112" t="s">
        <v>524</v>
      </c>
      <c r="U6" s="112" t="s">
        <v>525</v>
      </c>
      <c r="V6" s="113" t="n">
        <v>1150</v>
      </c>
      <c r="W6" s="114" t="s">
        <v>597</v>
      </c>
      <c r="X6" s="115" t="n">
        <v>53.15</v>
      </c>
      <c r="Y6" s="116" t="n">
        <v>0</v>
      </c>
      <c r="Z6" s="116" t="str">
        <f aca="false">MID(W6,1,3)</f>
        <v>MAP</v>
      </c>
      <c r="AA6" s="147" t="str">
        <f aca="false">IF(B6="","",IF(Z6="MET",VLOOKUP(W6,[2]Hoja1!$A$1:$D$2661,4,0),"N/A"))</f>
        <v>N/A</v>
      </c>
      <c r="AB6" s="110" t="n">
        <v>42377</v>
      </c>
      <c r="AC6" s="117" t="s">
        <v>589</v>
      </c>
      <c r="AD6" s="117" t="n">
        <v>1</v>
      </c>
      <c r="AE6" s="109" t="str">
        <f aca="false">IF($W6="","",VLOOKUP($W6,[2]Hoja1!$A$1:$AB$2661,2,0))</f>
        <v>GEL COAT GRIS EQI 18 422U-D  </v>
      </c>
      <c r="AF6" s="109" t="str">
        <f aca="false">IF($W6="","",VLOOKUP($W6,[2]Hoja1!$A$1:$AB$2661,9,0))</f>
        <v>KGS</v>
      </c>
      <c r="AG6" s="118" t="n">
        <f aca="false">IF(X6="","",(X6*V6))</f>
        <v>61122.5</v>
      </c>
      <c r="AH6" s="113" t="n">
        <f aca="false">IF(X6="","",(X6*V6)*(Y6/100))</f>
        <v>0</v>
      </c>
      <c r="AI6" s="118" t="n">
        <f aca="false">IF(X6="","",(X6-(X6*Y6/100))*V6)</f>
        <v>61122.5</v>
      </c>
      <c r="AJ6" s="118" t="n">
        <f aca="false">IF(X6="","",(AI6*0.16))</f>
        <v>9779.6</v>
      </c>
      <c r="AK6" s="118" t="n">
        <f aca="false">IF(X6="","",(AI6+AJ6))</f>
        <v>70902.1</v>
      </c>
      <c r="AL6" s="112"/>
      <c r="AM6" s="148" t="n">
        <v>42375</v>
      </c>
      <c r="AN6" s="120" t="str">
        <f aca="false">IF(B6="","",IF(AM6="","Pendiente", "Enviado"))</f>
        <v>Enviado</v>
      </c>
    </row>
    <row r="7" customFormat="false" ht="12" hidden="false" customHeight="true" outlineLevel="0" collapsed="false">
      <c r="A7" s="145" t="n">
        <f aca="false">IF(B7=B6,A6+1,1)</f>
        <v>4</v>
      </c>
      <c r="B7" s="108" t="s">
        <v>593</v>
      </c>
      <c r="C7" s="109" t="n">
        <v>1</v>
      </c>
      <c r="D7" s="110" t="n">
        <v>42375</v>
      </c>
      <c r="E7" s="111" t="s">
        <v>594</v>
      </c>
      <c r="F7" s="109" t="str">
        <f aca="false">IF($E7="","",VLOOKUP($E7,[1]Proveedores!$A$6:$U$222,2,0))</f>
        <v>ESPECIALIDADES QUIMICAS PARA EL POLIESTER S.A. DE</v>
      </c>
      <c r="G7" s="109" t="str">
        <f aca="false">IF($E7="","",VLOOKUP($E7,[1]Proveedores!$A$6:$U$222,4,0))</f>
        <v>EQP -840413-UX6</v>
      </c>
      <c r="H7" s="109" t="str">
        <f aca="false">IF($E7="","",VLOOKUP($E7,[1]Proveedores!$A$6:$U$222,5,0))</f>
        <v>CIELITO LINDO</v>
      </c>
      <c r="I7" s="109" t="str">
        <f aca="false">IF($E7="","",VLOOKUP($E7,[1]Proveedores!$A$6:$U$222,8,0))</f>
        <v>x</v>
      </c>
      <c r="J7" s="109" t="str">
        <f aca="false">IF($E7="","",VLOOKUP($E7,[1]Proveedores!$A$6:$U$222,6,0))</f>
        <v>ESPERANZA</v>
      </c>
      <c r="K7" s="109" t="str">
        <f aca="false">IF($E7="","",VLOOKUP($E7,[1]Proveedores!$A$6:$U$222,7,0))</f>
        <v>NEZAHUALCOYOTL</v>
      </c>
      <c r="L7" s="109" t="str">
        <f aca="false">IF($E7="","",VLOOKUP($E7,[1]Proveedores!$A$6:$U$222,11,0))</f>
        <v>0DF</v>
      </c>
      <c r="M7" s="109" t="str">
        <f aca="false">IF($E7="","",VLOOKUP($E7,[1]Proveedores!$A$6:$U$222,10,0))</f>
        <v>57810</v>
      </c>
      <c r="N7" s="109" t="str">
        <f aca="false">IF($E7="","",VLOOKUP($E7,[1]Proveedores!$A$6:$U$222,17,0))</f>
        <v>55-57-16-70-70</v>
      </c>
      <c r="O7" s="109" t="str">
        <f aca="false">IF($E7="","",VLOOKUP($E7,[1]Proveedores!$A$6:$U$222,15,0))</f>
        <v>ING ALBERTO BECERRA</v>
      </c>
      <c r="P7" s="112" t="s">
        <v>521</v>
      </c>
      <c r="Q7" s="146" t="n">
        <v>60</v>
      </c>
      <c r="R7" s="112" t="s">
        <v>522</v>
      </c>
      <c r="S7" s="112" t="s">
        <v>523</v>
      </c>
      <c r="T7" s="112" t="s">
        <v>524</v>
      </c>
      <c r="U7" s="112" t="s">
        <v>525</v>
      </c>
      <c r="V7" s="113" t="n">
        <v>230</v>
      </c>
      <c r="W7" s="114" t="s">
        <v>598</v>
      </c>
      <c r="X7" s="115" t="n">
        <v>56.15</v>
      </c>
      <c r="Y7" s="116" t="n">
        <v>0</v>
      </c>
      <c r="Z7" s="116" t="str">
        <f aca="false">MID(W7,1,3)</f>
        <v>MAP</v>
      </c>
      <c r="AA7" s="147" t="str">
        <f aca="false">IF(B7="","",IF(Z7="MET",VLOOKUP(W7,[2]Hoja1!$A$1:$D$2661,4,0),"N/A"))</f>
        <v>N/A</v>
      </c>
      <c r="AB7" s="110" t="n">
        <v>42377</v>
      </c>
      <c r="AC7" s="117" t="s">
        <v>589</v>
      </c>
      <c r="AD7" s="117" t="n">
        <v>1</v>
      </c>
      <c r="AE7" s="109" t="str">
        <f aca="false">IF($W7="","",VLOOKUP($W7,[2]Hoja1!$A$1:$AB$2661,2,0))</f>
        <v>GEL COAT ISO EVO I  </v>
      </c>
      <c r="AF7" s="109" t="str">
        <f aca="false">IF($W7="","",VLOOKUP($W7,[2]Hoja1!$A$1:$AB$2661,9,0))</f>
        <v>KGS</v>
      </c>
      <c r="AG7" s="118" t="n">
        <f aca="false">IF(X7="","",(X7*V7))</f>
        <v>12914.5</v>
      </c>
      <c r="AH7" s="113" t="n">
        <f aca="false">IF(X7="","",(X7*V7)*(Y7/100))</f>
        <v>0</v>
      </c>
      <c r="AI7" s="118" t="n">
        <f aca="false">IF(X7="","",(X7-(X7*Y7/100))*V7)</f>
        <v>12914.5</v>
      </c>
      <c r="AJ7" s="118" t="n">
        <f aca="false">IF(X7="","",(AI7*0.16))</f>
        <v>2066.32</v>
      </c>
      <c r="AK7" s="118" t="n">
        <f aca="false">IF(X7="","",(AI7+AJ7))</f>
        <v>14980.82</v>
      </c>
      <c r="AL7" s="112"/>
      <c r="AM7" s="148" t="n">
        <v>42375</v>
      </c>
      <c r="AN7" s="120" t="str">
        <f aca="false">IF(B7="","",IF(AM7="","Pendiente", "Enviado"))</f>
        <v>Enviado</v>
      </c>
    </row>
    <row r="8" customFormat="false" ht="12" hidden="false" customHeight="true" outlineLevel="0" collapsed="false">
      <c r="A8" s="145" t="n">
        <f aca="false">IF(B8=B7,A7+1,1)</f>
        <v>5</v>
      </c>
      <c r="B8" s="108" t="s">
        <v>593</v>
      </c>
      <c r="C8" s="109" t="n">
        <v>1</v>
      </c>
      <c r="D8" s="110" t="n">
        <v>42375</v>
      </c>
      <c r="E8" s="111" t="s">
        <v>594</v>
      </c>
      <c r="F8" s="109" t="str">
        <f aca="false">IF($E8="","",VLOOKUP($E8,[1]Proveedores!$A$6:$U$222,2,0))</f>
        <v>ESPECIALIDADES QUIMICAS PARA EL POLIESTER S.A. DE</v>
      </c>
      <c r="G8" s="109" t="str">
        <f aca="false">IF($E8="","",VLOOKUP($E8,[1]Proveedores!$A$6:$U$222,4,0))</f>
        <v>EQP -840413-UX6</v>
      </c>
      <c r="H8" s="109" t="str">
        <f aca="false">IF($E8="","",VLOOKUP($E8,[1]Proveedores!$A$6:$U$222,5,0))</f>
        <v>CIELITO LINDO</v>
      </c>
      <c r="I8" s="109" t="str">
        <f aca="false">IF($E8="","",VLOOKUP($E8,[1]Proveedores!$A$6:$U$222,8,0))</f>
        <v>x</v>
      </c>
      <c r="J8" s="109" t="str">
        <f aca="false">IF($E8="","",VLOOKUP($E8,[1]Proveedores!$A$6:$U$222,6,0))</f>
        <v>ESPERANZA</v>
      </c>
      <c r="K8" s="109" t="str">
        <f aca="false">IF($E8="","",VLOOKUP($E8,[1]Proveedores!$A$6:$U$222,7,0))</f>
        <v>NEZAHUALCOYOTL</v>
      </c>
      <c r="L8" s="109" t="str">
        <f aca="false">IF($E8="","",VLOOKUP($E8,[1]Proveedores!$A$6:$U$222,11,0))</f>
        <v>0DF</v>
      </c>
      <c r="M8" s="109" t="str">
        <f aca="false">IF($E8="","",VLOOKUP($E8,[1]Proveedores!$A$6:$U$222,10,0))</f>
        <v>57810</v>
      </c>
      <c r="N8" s="109" t="str">
        <f aca="false">IF($E8="","",VLOOKUP($E8,[1]Proveedores!$A$6:$U$222,17,0))</f>
        <v>55-57-16-70-70</v>
      </c>
      <c r="O8" s="109" t="str">
        <f aca="false">IF($E8="","",VLOOKUP($E8,[1]Proveedores!$A$6:$U$222,15,0))</f>
        <v>ING ALBERTO BECERRA</v>
      </c>
      <c r="P8" s="112" t="s">
        <v>521</v>
      </c>
      <c r="Q8" s="146" t="n">
        <v>60</v>
      </c>
      <c r="R8" s="112" t="s">
        <v>522</v>
      </c>
      <c r="S8" s="112" t="s">
        <v>523</v>
      </c>
      <c r="T8" s="112" t="s">
        <v>524</v>
      </c>
      <c r="U8" s="112" t="s">
        <v>525</v>
      </c>
      <c r="V8" s="113" t="n">
        <v>230</v>
      </c>
      <c r="W8" s="114" t="s">
        <v>599</v>
      </c>
      <c r="X8" s="115" t="n">
        <v>55.6</v>
      </c>
      <c r="Y8" s="116" t="n">
        <v>0</v>
      </c>
      <c r="Z8" s="116" t="str">
        <f aca="false">MID(W8,1,3)</f>
        <v>MAP</v>
      </c>
      <c r="AA8" s="147" t="str">
        <f aca="false">IF(B8="","",IF(Z8="MET",VLOOKUP(W8,[2]Hoja1!$A$1:$D$2661,4,0),"N/A"))</f>
        <v>N/A</v>
      </c>
      <c r="AB8" s="110" t="n">
        <v>42377</v>
      </c>
      <c r="AC8" s="117" t="s">
        <v>589</v>
      </c>
      <c r="AD8" s="117" t="n">
        <v>1</v>
      </c>
      <c r="AE8" s="109" t="str">
        <f aca="false">IF($W8="","",VLOOKUP($W8,[2]Hoja1!$A$1:$AB$2661,2,0))</f>
        <v>GEL COAT ISO EVO III  </v>
      </c>
      <c r="AF8" s="109" t="str">
        <f aca="false">IF($W8="","",VLOOKUP($W8,[2]Hoja1!$A$1:$AB$2661,9,0))</f>
        <v>KGS</v>
      </c>
      <c r="AG8" s="118" t="n">
        <f aca="false">IF(X8="","",(X8*V8))</f>
        <v>12788</v>
      </c>
      <c r="AH8" s="113" t="n">
        <f aca="false">IF(X8="","",(X8*V8)*(Y8/100))</f>
        <v>0</v>
      </c>
      <c r="AI8" s="118" t="n">
        <f aca="false">IF(X8="","",(X8-(X8*Y8/100))*V8)</f>
        <v>12788</v>
      </c>
      <c r="AJ8" s="118" t="n">
        <f aca="false">IF(X8="","",(AI8*0.16))</f>
        <v>2046.08</v>
      </c>
      <c r="AK8" s="118" t="n">
        <f aca="false">IF(X8="","",(AI8+AJ8))</f>
        <v>14834.08</v>
      </c>
      <c r="AL8" s="112"/>
      <c r="AM8" s="148" t="n">
        <v>42375</v>
      </c>
      <c r="AN8" s="120" t="str">
        <f aca="false">IF(B8="","",IF(AM8="","Pendiente", "Enviado"))</f>
        <v>Enviado</v>
      </c>
    </row>
    <row r="9" customFormat="false" ht="12" hidden="false" customHeight="true" outlineLevel="0" collapsed="false">
      <c r="A9" s="145" t="n">
        <f aca="false">IF(B9=B8,A8+1,1)</f>
        <v>6</v>
      </c>
      <c r="B9" s="108" t="s">
        <v>593</v>
      </c>
      <c r="C9" s="109" t="n">
        <v>1</v>
      </c>
      <c r="D9" s="110" t="n">
        <v>42375</v>
      </c>
      <c r="E9" s="111" t="s">
        <v>594</v>
      </c>
      <c r="F9" s="109" t="str">
        <f aca="false">IF($E9="","",VLOOKUP($E9,[1]Proveedores!$A$6:$U$222,2,0))</f>
        <v>ESPECIALIDADES QUIMICAS PARA EL POLIESTER S.A. DE</v>
      </c>
      <c r="G9" s="109" t="str">
        <f aca="false">IF($E9="","",VLOOKUP($E9,[1]Proveedores!$A$6:$U$222,4,0))</f>
        <v>EQP -840413-UX6</v>
      </c>
      <c r="H9" s="109" t="str">
        <f aca="false">IF($E9="","",VLOOKUP($E9,[1]Proveedores!$A$6:$U$222,5,0))</f>
        <v>CIELITO LINDO</v>
      </c>
      <c r="I9" s="109" t="str">
        <f aca="false">IF($E9="","",VLOOKUP($E9,[1]Proveedores!$A$6:$U$222,8,0))</f>
        <v>x</v>
      </c>
      <c r="J9" s="109" t="str">
        <f aca="false">IF($E9="","",VLOOKUP($E9,[1]Proveedores!$A$6:$U$222,6,0))</f>
        <v>ESPERANZA</v>
      </c>
      <c r="K9" s="109" t="str">
        <f aca="false">IF($E9="","",VLOOKUP($E9,[1]Proveedores!$A$6:$U$222,7,0))</f>
        <v>NEZAHUALCOYOTL</v>
      </c>
      <c r="L9" s="109" t="str">
        <f aca="false">IF($E9="","",VLOOKUP($E9,[1]Proveedores!$A$6:$U$222,11,0))</f>
        <v>0DF</v>
      </c>
      <c r="M9" s="109" t="str">
        <f aca="false">IF($E9="","",VLOOKUP($E9,[1]Proveedores!$A$6:$U$222,10,0))</f>
        <v>57810</v>
      </c>
      <c r="N9" s="109" t="str">
        <f aca="false">IF($E9="","",VLOOKUP($E9,[1]Proveedores!$A$6:$U$222,17,0))</f>
        <v>55-57-16-70-70</v>
      </c>
      <c r="O9" s="109" t="str">
        <f aca="false">IF($E9="","",VLOOKUP($E9,[1]Proveedores!$A$6:$U$222,15,0))</f>
        <v>ING ALBERTO BECERRA</v>
      </c>
      <c r="P9" s="112" t="s">
        <v>521</v>
      </c>
      <c r="Q9" s="146" t="n">
        <v>60</v>
      </c>
      <c r="R9" s="112" t="s">
        <v>522</v>
      </c>
      <c r="S9" s="112" t="s">
        <v>523</v>
      </c>
      <c r="T9" s="112" t="s">
        <v>524</v>
      </c>
      <c r="U9" s="112" t="s">
        <v>525</v>
      </c>
      <c r="V9" s="113" t="n">
        <v>230</v>
      </c>
      <c r="W9" s="114" t="s">
        <v>600</v>
      </c>
      <c r="X9" s="115" t="n">
        <v>55.9</v>
      </c>
      <c r="Y9" s="116" t="n">
        <v>0</v>
      </c>
      <c r="Z9" s="116" t="str">
        <f aca="false">MID(W9,1,3)</f>
        <v>MAP</v>
      </c>
      <c r="AA9" s="147" t="str">
        <f aca="false">IF(B9="","",IF(Z9="MET",VLOOKUP(W9,[2]Hoja1!$A$1:$D$2661,4,0),"N/A"))</f>
        <v>N/A</v>
      </c>
      <c r="AB9" s="110" t="n">
        <v>42377</v>
      </c>
      <c r="AC9" s="117" t="s">
        <v>589</v>
      </c>
      <c r="AD9" s="117" t="n">
        <v>1</v>
      </c>
      <c r="AE9" s="109" t="str">
        <f aca="false">IF($W9="","",VLOOKUP($W9,[2]Hoja1!$A$1:$AB$2661,2,0))</f>
        <v>GEL COAT ISO GRIS OSCURO 426C  </v>
      </c>
      <c r="AF9" s="109" t="str">
        <f aca="false">IF($W9="","",VLOOKUP($W9,[2]Hoja1!$A$1:$AB$2661,9,0))</f>
        <v>KGS</v>
      </c>
      <c r="AG9" s="118" t="n">
        <f aca="false">IF(X9="","",(X9*V9))</f>
        <v>12857</v>
      </c>
      <c r="AH9" s="113" t="n">
        <f aca="false">IF(X9="","",(X9*V9)*(Y9/100))</f>
        <v>0</v>
      </c>
      <c r="AI9" s="118" t="n">
        <f aca="false">IF(X9="","",(X9-(X9*Y9/100))*V9)</f>
        <v>12857</v>
      </c>
      <c r="AJ9" s="118" t="n">
        <f aca="false">IF(X9="","",(AI9*0.16))</f>
        <v>2057.12</v>
      </c>
      <c r="AK9" s="118" t="n">
        <f aca="false">IF(X9="","",(AI9+AJ9))</f>
        <v>14914.12</v>
      </c>
      <c r="AL9" s="112"/>
      <c r="AM9" s="148" t="n">
        <v>42375</v>
      </c>
      <c r="AN9" s="120" t="str">
        <f aca="false">IF(B9="","",IF(AM9="","Pendiente", "Enviado"))</f>
        <v>Enviado</v>
      </c>
    </row>
    <row r="10" customFormat="false" ht="12" hidden="false" customHeight="true" outlineLevel="0" collapsed="false">
      <c r="A10" s="145" t="n">
        <f aca="false">IF(B10=B9,A9+1,1)</f>
        <v>1</v>
      </c>
      <c r="B10" s="108" t="s">
        <v>601</v>
      </c>
      <c r="C10" s="109" t="n">
        <v>1</v>
      </c>
      <c r="D10" s="110" t="n">
        <v>42375</v>
      </c>
      <c r="E10" s="111" t="s">
        <v>511</v>
      </c>
      <c r="F10" s="109" t="str">
        <f aca="false">IF($E10="","",VLOOKUP($E10,[1]Proveedores!$A$6:$U$222,2,0))</f>
        <v>POLIFORMAS PLASTICAS S.A. DE C.V.</v>
      </c>
      <c r="G10" s="109" t="str">
        <f aca="false">IF($E10="","",VLOOKUP($E10,[1]Proveedores!$A$6:$U$222,4,0))</f>
        <v>PPL -760517-UC4</v>
      </c>
      <c r="H10" s="109" t="str">
        <f aca="false">IF($E10="","",VLOOKUP($E10,[1]Proveedores!$A$6:$U$222,5,0))</f>
        <v>CIELITO LINDO</v>
      </c>
      <c r="I10" s="109" t="str">
        <f aca="false">IF($E10="","",VLOOKUP($E10,[1]Proveedores!$A$6:$U$222,8,0))</f>
        <v>31</v>
      </c>
      <c r="J10" s="109" t="str">
        <f aca="false">IF($E10="","",VLOOKUP($E10,[1]Proveedores!$A$6:$U$222,6,0))</f>
        <v>ESPERANZA</v>
      </c>
      <c r="K10" s="109" t="str">
        <f aca="false">IF($E10="","",VLOOKUP($E10,[1]Proveedores!$A$6:$U$222,7,0))</f>
        <v>NEZAHUALCOYOTL</v>
      </c>
      <c r="L10" s="109" t="str">
        <f aca="false">IF($E10="","",VLOOKUP($E10,[1]Proveedores!$A$6:$U$222,11,0))</f>
        <v>EDO</v>
      </c>
      <c r="M10" s="109" t="n">
        <f aca="false">IF($E10="","",VLOOKUP($E10,[1]Proveedores!$A$6:$U$222,10,0))</f>
        <v>15700</v>
      </c>
      <c r="N10" s="109" t="str">
        <f aca="false">IF($E10="","",VLOOKUP($E10,[1]Proveedores!$A$6:$U$222,17,0))</f>
        <v>55-57-76-70-70</v>
      </c>
      <c r="O10" s="109" t="str">
        <f aca="false">IF($E10="","",VLOOKUP($E10,[1]Proveedores!$A$6:$U$222,15,0))</f>
        <v>ING. ALBERTO BECERRA</v>
      </c>
      <c r="P10" s="112" t="s">
        <v>521</v>
      </c>
      <c r="Q10" s="146" t="n">
        <v>60</v>
      </c>
      <c r="R10" s="112" t="s">
        <v>522</v>
      </c>
      <c r="S10" s="112" t="s">
        <v>523</v>
      </c>
      <c r="T10" s="112" t="s">
        <v>524</v>
      </c>
      <c r="U10" s="112" t="s">
        <v>525</v>
      </c>
      <c r="V10" s="113" t="n">
        <v>12</v>
      </c>
      <c r="W10" s="114" t="s">
        <v>602</v>
      </c>
      <c r="X10" s="115" t="n">
        <v>119.25</v>
      </c>
      <c r="Y10" s="116" t="n">
        <v>0</v>
      </c>
      <c r="Z10" s="116" t="str">
        <f aca="false">MID(W10,1,3)</f>
        <v>MAD</v>
      </c>
      <c r="AA10" s="147" t="str">
        <f aca="false">IF(B10="","",IF(Z10="MET",VLOOKUP(W10,[2]Hoja1!$A$1:$D$2661,4,0),"N/A"))</f>
        <v>N/A</v>
      </c>
      <c r="AB10" s="110" t="n">
        <v>42377</v>
      </c>
      <c r="AC10" s="117" t="s">
        <v>589</v>
      </c>
      <c r="AD10" s="117" t="n">
        <v>1</v>
      </c>
      <c r="AE10" s="109" t="str">
        <f aca="false">IF($W10="","",VLOOKUP($W10,[2]Hoja1!$A$1:$AB$2661,2,0))</f>
        <v>CERA DE OPORTO  4200 NEW (700 GRS)</v>
      </c>
      <c r="AF10" s="109" t="str">
        <f aca="false">IF($W10="","",VLOOKUP($W10,[2]Hoja1!$A$1:$AB$2661,9,0))</f>
        <v>PZA</v>
      </c>
      <c r="AG10" s="118" t="n">
        <f aca="false">IF(X10="","",(X10*V10))</f>
        <v>1431</v>
      </c>
      <c r="AH10" s="113" t="n">
        <f aca="false">IF(X10="","",(X10*V10)*(Y10/100))</f>
        <v>0</v>
      </c>
      <c r="AI10" s="118" t="n">
        <f aca="false">IF(X10="","",(X10-(X10*Y10/100))*V10)</f>
        <v>1431</v>
      </c>
      <c r="AJ10" s="118" t="n">
        <f aca="false">IF(X10="","",(AI10*0.16))</f>
        <v>228.96</v>
      </c>
      <c r="AK10" s="118" t="n">
        <f aca="false">IF(X10="","",(AI10+AJ10))</f>
        <v>1659.96</v>
      </c>
      <c r="AL10" s="112"/>
      <c r="AM10" s="148" t="n">
        <v>42375</v>
      </c>
      <c r="AN10" s="120" t="str">
        <f aca="false">IF(B10="","",IF(AM10="","Pendiente", "Enviado"))</f>
        <v>Enviado</v>
      </c>
    </row>
    <row r="11" customFormat="false" ht="12" hidden="false" customHeight="true" outlineLevel="0" collapsed="false">
      <c r="A11" s="145" t="n">
        <f aca="false">IF(B11=B10,A10+1,1)</f>
        <v>2</v>
      </c>
      <c r="B11" s="108" t="s">
        <v>601</v>
      </c>
      <c r="C11" s="109" t="n">
        <v>1</v>
      </c>
      <c r="D11" s="110" t="n">
        <v>42375</v>
      </c>
      <c r="E11" s="111" t="s">
        <v>511</v>
      </c>
      <c r="F11" s="109" t="str">
        <f aca="false">IF($E11="","",VLOOKUP($E11,[1]Proveedores!$A$6:$U$222,2,0))</f>
        <v>POLIFORMAS PLASTICAS S.A. DE C.V.</v>
      </c>
      <c r="G11" s="109" t="str">
        <f aca="false">IF($E11="","",VLOOKUP($E11,[1]Proveedores!$A$6:$U$222,4,0))</f>
        <v>PPL -760517-UC4</v>
      </c>
      <c r="H11" s="109" t="str">
        <f aca="false">IF($E11="","",VLOOKUP($E11,[1]Proveedores!$A$6:$U$222,5,0))</f>
        <v>CIELITO LINDO</v>
      </c>
      <c r="I11" s="109" t="str">
        <f aca="false">IF($E11="","",VLOOKUP($E11,[1]Proveedores!$A$6:$U$222,8,0))</f>
        <v>31</v>
      </c>
      <c r="J11" s="109" t="str">
        <f aca="false">IF($E11="","",VLOOKUP($E11,[1]Proveedores!$A$6:$U$222,6,0))</f>
        <v>ESPERANZA</v>
      </c>
      <c r="K11" s="109" t="str">
        <f aca="false">IF($E11="","",VLOOKUP($E11,[1]Proveedores!$A$6:$U$222,7,0))</f>
        <v>NEZAHUALCOYOTL</v>
      </c>
      <c r="L11" s="109" t="str">
        <f aca="false">IF($E11="","",VLOOKUP($E11,[1]Proveedores!$A$6:$U$222,11,0))</f>
        <v>EDO</v>
      </c>
      <c r="M11" s="109" t="n">
        <f aca="false">IF($E11="","",VLOOKUP($E11,[1]Proveedores!$A$6:$U$222,10,0))</f>
        <v>15700</v>
      </c>
      <c r="N11" s="109" t="str">
        <f aca="false">IF($E11="","",VLOOKUP($E11,[1]Proveedores!$A$6:$U$222,17,0))</f>
        <v>55-57-76-70-70</v>
      </c>
      <c r="O11" s="109" t="str">
        <f aca="false">IF($E11="","",VLOOKUP($E11,[1]Proveedores!$A$6:$U$222,15,0))</f>
        <v>ING. ALBERTO BECERRA</v>
      </c>
      <c r="P11" s="112" t="s">
        <v>521</v>
      </c>
      <c r="Q11" s="146" t="n">
        <v>60</v>
      </c>
      <c r="R11" s="112" t="s">
        <v>522</v>
      </c>
      <c r="S11" s="112" t="s">
        <v>523</v>
      </c>
      <c r="T11" s="112" t="s">
        <v>524</v>
      </c>
      <c r="U11" s="112" t="s">
        <v>525</v>
      </c>
      <c r="V11" s="113" t="n">
        <v>42</v>
      </c>
      <c r="W11" s="114" t="s">
        <v>534</v>
      </c>
      <c r="X11" s="115" t="n">
        <v>69.831</v>
      </c>
      <c r="Y11" s="116" t="n">
        <v>0</v>
      </c>
      <c r="Z11" s="116" t="str">
        <f aca="false">MID(W11,1,3)</f>
        <v>MAD</v>
      </c>
      <c r="AA11" s="147" t="str">
        <f aca="false">IF(B11="","",IF(Z11="MET",VLOOKUP(W11,[2]Hoja1!$A$1:$D$2661,4,0),"N/A"))</f>
        <v>N/A</v>
      </c>
      <c r="AB11" s="110" t="n">
        <v>42377</v>
      </c>
      <c r="AC11" s="117" t="s">
        <v>589</v>
      </c>
      <c r="AD11" s="117" t="n">
        <v>1</v>
      </c>
      <c r="AE11" s="109" t="str">
        <f aca="false">IF($W11="","",VLOOKUP($W11,[2]Hoja1!$A$1:$AB$2661,2,0))</f>
        <v>CERA DESMOLDANTE   CP500</v>
      </c>
      <c r="AF11" s="109" t="str">
        <f aca="false">IF($W11="","",VLOOKUP($W11,[2]Hoja1!$A$1:$AB$2661,9,0))</f>
        <v>KGS</v>
      </c>
      <c r="AG11" s="118" t="n">
        <f aca="false">IF(X11="","",(X11*V11))</f>
        <v>2932.902</v>
      </c>
      <c r="AH11" s="113" t="n">
        <f aca="false">IF(X11="","",(X11*V11)*(Y11/100))</f>
        <v>0</v>
      </c>
      <c r="AI11" s="118" t="n">
        <f aca="false">IF(X11="","",(X11-(X11*Y11/100))*V11)</f>
        <v>2932.902</v>
      </c>
      <c r="AJ11" s="118" t="n">
        <f aca="false">IF(X11="","",(AI11*0.16))</f>
        <v>469.26432</v>
      </c>
      <c r="AK11" s="118" t="n">
        <f aca="false">IF(X11="","",(AI11+AJ11))</f>
        <v>3402.16632</v>
      </c>
      <c r="AL11" s="112"/>
      <c r="AM11" s="148" t="n">
        <v>42375</v>
      </c>
      <c r="AN11" s="120" t="str">
        <f aca="false">IF(B11="","",IF(AM11="","Pendiente", "Enviado"))</f>
        <v>Enviado</v>
      </c>
    </row>
    <row r="12" customFormat="false" ht="12" hidden="false" customHeight="true" outlineLevel="0" collapsed="false">
      <c r="A12" s="145" t="n">
        <f aca="false">IF(B12=B11,A11+1,1)</f>
        <v>3</v>
      </c>
      <c r="B12" s="108" t="s">
        <v>601</v>
      </c>
      <c r="C12" s="109" t="n">
        <v>1</v>
      </c>
      <c r="D12" s="110" t="n">
        <v>42375</v>
      </c>
      <c r="E12" s="111" t="s">
        <v>511</v>
      </c>
      <c r="F12" s="109" t="str">
        <f aca="false">IF($E12="","",VLOOKUP($E12,[1]Proveedores!$A$6:$U$222,2,0))</f>
        <v>POLIFORMAS PLASTICAS S.A. DE C.V.</v>
      </c>
      <c r="G12" s="109" t="str">
        <f aca="false">IF($E12="","",VLOOKUP($E12,[1]Proveedores!$A$6:$U$222,4,0))</f>
        <v>PPL -760517-UC4</v>
      </c>
      <c r="H12" s="109" t="str">
        <f aca="false">IF($E12="","",VLOOKUP($E12,[1]Proveedores!$A$6:$U$222,5,0))</f>
        <v>CIELITO LINDO</v>
      </c>
      <c r="I12" s="109" t="str">
        <f aca="false">IF($E12="","",VLOOKUP($E12,[1]Proveedores!$A$6:$U$222,8,0))</f>
        <v>31</v>
      </c>
      <c r="J12" s="109" t="str">
        <f aca="false">IF($E12="","",VLOOKUP($E12,[1]Proveedores!$A$6:$U$222,6,0))</f>
        <v>ESPERANZA</v>
      </c>
      <c r="K12" s="109" t="str">
        <f aca="false">IF($E12="","",VLOOKUP($E12,[1]Proveedores!$A$6:$U$222,7,0))</f>
        <v>NEZAHUALCOYOTL</v>
      </c>
      <c r="L12" s="109" t="str">
        <f aca="false">IF($E12="","",VLOOKUP($E12,[1]Proveedores!$A$6:$U$222,11,0))</f>
        <v>EDO</v>
      </c>
      <c r="M12" s="109" t="n">
        <f aca="false">IF($E12="","",VLOOKUP($E12,[1]Proveedores!$A$6:$U$222,10,0))</f>
        <v>15700</v>
      </c>
      <c r="N12" s="109" t="str">
        <f aca="false">IF($E12="","",VLOOKUP($E12,[1]Proveedores!$A$6:$U$222,17,0))</f>
        <v>55-57-76-70-70</v>
      </c>
      <c r="O12" s="109" t="str">
        <f aca="false">IF($E12="","",VLOOKUP($E12,[1]Proveedores!$A$6:$U$222,15,0))</f>
        <v>ING. ALBERTO BECERRA</v>
      </c>
      <c r="P12" s="112" t="s">
        <v>521</v>
      </c>
      <c r="Q12" s="146" t="n">
        <v>60</v>
      </c>
      <c r="R12" s="112" t="s">
        <v>522</v>
      </c>
      <c r="S12" s="112" t="s">
        <v>523</v>
      </c>
      <c r="T12" s="112" t="s">
        <v>524</v>
      </c>
      <c r="U12" s="112" t="s">
        <v>525</v>
      </c>
      <c r="V12" s="113" t="n">
        <v>160</v>
      </c>
      <c r="W12" s="114" t="s">
        <v>536</v>
      </c>
      <c r="X12" s="115" t="n">
        <v>30.24</v>
      </c>
      <c r="Y12" s="116" t="n">
        <v>0</v>
      </c>
      <c r="Z12" s="116" t="str">
        <f aca="false">MID(W12,1,3)</f>
        <v>MAD</v>
      </c>
      <c r="AA12" s="147" t="str">
        <f aca="false">IF(B12="","",IF(Z12="MET",VLOOKUP(W12,[2]Hoja1!$A$1:$D$2661,4,0),"N/A"))</f>
        <v>N/A</v>
      </c>
      <c r="AB12" s="110" t="n">
        <v>42377</v>
      </c>
      <c r="AC12" s="117" t="s">
        <v>589</v>
      </c>
      <c r="AD12" s="117" t="n">
        <v>1</v>
      </c>
      <c r="AE12" s="109" t="str">
        <f aca="false">IF($W12="","",VLOOKUP($W12,[2]Hoja1!$A$1:$AB$2661,2,0))</f>
        <v>COREMAT 200 BCO N1022063553 </v>
      </c>
      <c r="AF12" s="109" t="str">
        <f aca="false">IF($W12="","",VLOOKUP($W12,[2]Hoja1!$A$1:$AB$2661,9,0))</f>
        <v>MTS</v>
      </c>
      <c r="AG12" s="118" t="n">
        <f aca="false">IF(X12="","",(X12*V12))</f>
        <v>4838.4</v>
      </c>
      <c r="AH12" s="113" t="n">
        <f aca="false">IF(X12="","",(X12*V12)*(Y12/100))</f>
        <v>0</v>
      </c>
      <c r="AI12" s="118" t="n">
        <f aca="false">IF(X12="","",(X12-(X12*Y12/100))*V12)</f>
        <v>4838.4</v>
      </c>
      <c r="AJ12" s="118" t="n">
        <f aca="false">IF(X12="","",(AI12*0.16))</f>
        <v>774.144</v>
      </c>
      <c r="AK12" s="118" t="n">
        <f aca="false">IF(X12="","",(AI12+AJ12))</f>
        <v>5612.544</v>
      </c>
      <c r="AL12" s="112"/>
      <c r="AM12" s="148" t="n">
        <v>42375</v>
      </c>
      <c r="AN12" s="120" t="str">
        <f aca="false">IF(B12="","",IF(AM12="","Pendiente", "Enviado"))</f>
        <v>Enviado</v>
      </c>
    </row>
    <row r="13" customFormat="false" ht="12" hidden="false" customHeight="true" outlineLevel="0" collapsed="false">
      <c r="A13" s="145" t="n">
        <f aca="false">IF(B13=B12,A12+1,1)</f>
        <v>4</v>
      </c>
      <c r="B13" s="108" t="s">
        <v>601</v>
      </c>
      <c r="C13" s="109" t="n">
        <v>1</v>
      </c>
      <c r="D13" s="110" t="n">
        <v>42375</v>
      </c>
      <c r="E13" s="111" t="s">
        <v>511</v>
      </c>
      <c r="F13" s="109" t="str">
        <f aca="false">IF($E13="","",VLOOKUP($E13,[1]Proveedores!$A$6:$U$222,2,0))</f>
        <v>POLIFORMAS PLASTICAS S.A. DE C.V.</v>
      </c>
      <c r="G13" s="109" t="str">
        <f aca="false">IF($E13="","",VLOOKUP($E13,[1]Proveedores!$A$6:$U$222,4,0))</f>
        <v>PPL -760517-UC4</v>
      </c>
      <c r="H13" s="109" t="str">
        <f aca="false">IF($E13="","",VLOOKUP($E13,[1]Proveedores!$A$6:$U$222,5,0))</f>
        <v>CIELITO LINDO</v>
      </c>
      <c r="I13" s="109" t="str">
        <f aca="false">IF($E13="","",VLOOKUP($E13,[1]Proveedores!$A$6:$U$222,8,0))</f>
        <v>31</v>
      </c>
      <c r="J13" s="109" t="str">
        <f aca="false">IF($E13="","",VLOOKUP($E13,[1]Proveedores!$A$6:$U$222,6,0))</f>
        <v>ESPERANZA</v>
      </c>
      <c r="K13" s="109" t="str">
        <f aca="false">IF($E13="","",VLOOKUP($E13,[1]Proveedores!$A$6:$U$222,7,0))</f>
        <v>NEZAHUALCOYOTL</v>
      </c>
      <c r="L13" s="109" t="str">
        <f aca="false">IF($E13="","",VLOOKUP($E13,[1]Proveedores!$A$6:$U$222,11,0))</f>
        <v>EDO</v>
      </c>
      <c r="M13" s="109" t="n">
        <f aca="false">IF($E13="","",VLOOKUP($E13,[1]Proveedores!$A$6:$U$222,10,0))</f>
        <v>15700</v>
      </c>
      <c r="N13" s="109" t="str">
        <f aca="false">IF($E13="","",VLOOKUP($E13,[1]Proveedores!$A$6:$U$222,17,0))</f>
        <v>55-57-76-70-70</v>
      </c>
      <c r="O13" s="109" t="str">
        <f aca="false">IF($E13="","",VLOOKUP($E13,[1]Proveedores!$A$6:$U$222,15,0))</f>
        <v>ING. ALBERTO BECERRA</v>
      </c>
      <c r="P13" s="112" t="s">
        <v>521</v>
      </c>
      <c r="Q13" s="146" t="n">
        <v>60</v>
      </c>
      <c r="R13" s="112" t="s">
        <v>522</v>
      </c>
      <c r="S13" s="112" t="s">
        <v>523</v>
      </c>
      <c r="T13" s="112" t="s">
        <v>524</v>
      </c>
      <c r="U13" s="112" t="s">
        <v>525</v>
      </c>
      <c r="V13" s="113" t="n">
        <v>69.2</v>
      </c>
      <c r="W13" s="114" t="s">
        <v>538</v>
      </c>
      <c r="X13" s="115" t="n">
        <v>24.8</v>
      </c>
      <c r="Y13" s="116" t="n">
        <v>0</v>
      </c>
      <c r="Z13" s="116" t="str">
        <f aca="false">MID(W13,1,3)</f>
        <v>MAP</v>
      </c>
      <c r="AA13" s="147" t="str">
        <f aca="false">IF(B13="","",IF(Z13="MET",VLOOKUP(W13,[2]Hoja1!$A$1:$D$2661,4,0),"N/A"))</f>
        <v>N/A</v>
      </c>
      <c r="AB13" s="110" t="n">
        <v>42377</v>
      </c>
      <c r="AC13" s="117" t="s">
        <v>589</v>
      </c>
      <c r="AD13" s="117" t="n">
        <v>1</v>
      </c>
      <c r="AE13" s="109" t="str">
        <f aca="false">IF($W13="","",VLOOKUP($W13,[2]Hoja1!$A$1:$AB$2661,2,0))</f>
        <v>ROVING  </v>
      </c>
      <c r="AF13" s="109" t="str">
        <f aca="false">IF($W13="","",VLOOKUP($W13,[2]Hoja1!$A$1:$AB$2661,9,0))</f>
        <v>KGS</v>
      </c>
      <c r="AG13" s="118" t="n">
        <f aca="false">IF(X13="","",(X13*V13))</f>
        <v>1716.16</v>
      </c>
      <c r="AH13" s="113" t="n">
        <f aca="false">IF(X13="","",(X13*V13)*(Y13/100))</f>
        <v>0</v>
      </c>
      <c r="AI13" s="118" t="n">
        <f aca="false">IF(X13="","",(X13-(X13*Y13/100))*V13)</f>
        <v>1716.16</v>
      </c>
      <c r="AJ13" s="118" t="n">
        <f aca="false">IF(X13="","",(AI13*0.16))</f>
        <v>274.5856</v>
      </c>
      <c r="AK13" s="118" t="n">
        <f aca="false">IF(X13="","",(AI13+AJ13))</f>
        <v>1990.7456</v>
      </c>
      <c r="AL13" s="112"/>
      <c r="AM13" s="148" t="n">
        <v>42375</v>
      </c>
      <c r="AN13" s="120" t="str">
        <f aca="false">IF(B13="","",IF(AM13="","Pendiente", "Enviado"))</f>
        <v>Enviado</v>
      </c>
    </row>
    <row r="14" customFormat="false" ht="12" hidden="false" customHeight="true" outlineLevel="0" collapsed="false">
      <c r="A14" s="145" t="n">
        <f aca="false">IF(B14=B13,A13+1,1)</f>
        <v>5</v>
      </c>
      <c r="B14" s="108" t="s">
        <v>601</v>
      </c>
      <c r="C14" s="109" t="n">
        <v>1</v>
      </c>
      <c r="D14" s="110" t="n">
        <v>42375</v>
      </c>
      <c r="E14" s="111" t="s">
        <v>511</v>
      </c>
      <c r="F14" s="109" t="str">
        <f aca="false">IF($E14="","",VLOOKUP($E14,[1]Proveedores!$A$6:$U$222,2,0))</f>
        <v>POLIFORMAS PLASTICAS S.A. DE C.V.</v>
      </c>
      <c r="G14" s="109" t="str">
        <f aca="false">IF($E14="","",VLOOKUP($E14,[1]Proveedores!$A$6:$U$222,4,0))</f>
        <v>PPL -760517-UC4</v>
      </c>
      <c r="H14" s="109" t="str">
        <f aca="false">IF($E14="","",VLOOKUP($E14,[1]Proveedores!$A$6:$U$222,5,0))</f>
        <v>CIELITO LINDO</v>
      </c>
      <c r="I14" s="109" t="str">
        <f aca="false">IF($E14="","",VLOOKUP($E14,[1]Proveedores!$A$6:$U$222,8,0))</f>
        <v>31</v>
      </c>
      <c r="J14" s="109" t="str">
        <f aca="false">IF($E14="","",VLOOKUP($E14,[1]Proveedores!$A$6:$U$222,6,0))</f>
        <v>ESPERANZA</v>
      </c>
      <c r="K14" s="109" t="str">
        <f aca="false">IF($E14="","",VLOOKUP($E14,[1]Proveedores!$A$6:$U$222,7,0))</f>
        <v>NEZAHUALCOYOTL</v>
      </c>
      <c r="L14" s="109" t="str">
        <f aca="false">IF($E14="","",VLOOKUP($E14,[1]Proveedores!$A$6:$U$222,11,0))</f>
        <v>EDO</v>
      </c>
      <c r="M14" s="109" t="n">
        <f aca="false">IF($E14="","",VLOOKUP($E14,[1]Proveedores!$A$6:$U$222,10,0))</f>
        <v>15700</v>
      </c>
      <c r="N14" s="109" t="str">
        <f aca="false">IF($E14="","",VLOOKUP($E14,[1]Proveedores!$A$6:$U$222,17,0))</f>
        <v>55-57-76-70-70</v>
      </c>
      <c r="O14" s="109" t="str">
        <f aca="false">IF($E14="","",VLOOKUP($E14,[1]Proveedores!$A$6:$U$222,15,0))</f>
        <v>ING. ALBERTO BECERRA</v>
      </c>
      <c r="P14" s="112" t="s">
        <v>521</v>
      </c>
      <c r="Q14" s="146" t="n">
        <v>60</v>
      </c>
      <c r="R14" s="112" t="s">
        <v>522</v>
      </c>
      <c r="S14" s="112" t="s">
        <v>523</v>
      </c>
      <c r="T14" s="112" t="s">
        <v>524</v>
      </c>
      <c r="U14" s="112" t="s">
        <v>525</v>
      </c>
      <c r="V14" s="113" t="n">
        <v>100</v>
      </c>
      <c r="W14" s="114" t="s">
        <v>603</v>
      </c>
      <c r="X14" s="115" t="n">
        <v>10.95</v>
      </c>
      <c r="Y14" s="116" t="n">
        <v>0</v>
      </c>
      <c r="Z14" s="116" t="str">
        <f aca="false">MID(W14,1,3)</f>
        <v>MAP</v>
      </c>
      <c r="AA14" s="147" t="str">
        <f aca="false">IF(B14="","",IF(Z14="MET",VLOOKUP(W14,[2]Hoja1!$A$1:$D$2661,4,0),"N/A"))</f>
        <v>N/A</v>
      </c>
      <c r="AB14" s="110" t="n">
        <v>42377</v>
      </c>
      <c r="AC14" s="117" t="s">
        <v>589</v>
      </c>
      <c r="AD14" s="117" t="n">
        <v>1</v>
      </c>
      <c r="AE14" s="109" t="str">
        <f aca="false">IF($W14="","",VLOOKUP($W14,[2]Hoja1!$A$1:$AB$2661,2,0))</f>
        <v>TALCO  </v>
      </c>
      <c r="AF14" s="109" t="str">
        <f aca="false">IF($W14="","",VLOOKUP($W14,[2]Hoja1!$A$1:$AB$2661,9,0))</f>
        <v>KGS</v>
      </c>
      <c r="AG14" s="118" t="n">
        <f aca="false">IF(X14="","",(X14*V14))</f>
        <v>1095</v>
      </c>
      <c r="AH14" s="113" t="n">
        <f aca="false">IF(X14="","",(X14*V14)*(Y14/100))</f>
        <v>0</v>
      </c>
      <c r="AI14" s="118" t="n">
        <f aca="false">IF(X14="","",(X14-(X14*Y14/100))*V14)</f>
        <v>1095</v>
      </c>
      <c r="AJ14" s="118" t="n">
        <f aca="false">IF(X14="","",(AI14*0.16))</f>
        <v>175.2</v>
      </c>
      <c r="AK14" s="118" t="n">
        <f aca="false">IF(X14="","",(AI14+AJ14))</f>
        <v>1270.2</v>
      </c>
      <c r="AL14" s="112"/>
      <c r="AM14" s="148" t="n">
        <v>42375</v>
      </c>
      <c r="AN14" s="120" t="str">
        <f aca="false">IF(B14="","",IF(AM14="","Pendiente", "Enviado"))</f>
        <v>Enviado</v>
      </c>
    </row>
    <row r="15" customFormat="false" ht="12" hidden="false" customHeight="true" outlineLevel="0" collapsed="false">
      <c r="A15" s="145" t="n">
        <f aca="false">IF(B15=B14,A14+1,1)</f>
        <v>6</v>
      </c>
      <c r="B15" s="108" t="s">
        <v>601</v>
      </c>
      <c r="C15" s="109" t="n">
        <v>1</v>
      </c>
      <c r="D15" s="110" t="n">
        <v>42375</v>
      </c>
      <c r="E15" s="111" t="s">
        <v>511</v>
      </c>
      <c r="F15" s="109" t="str">
        <f aca="false">IF($E15="","",VLOOKUP($E15,[1]Proveedores!$A$6:$U$222,2,0))</f>
        <v>POLIFORMAS PLASTICAS S.A. DE C.V.</v>
      </c>
      <c r="G15" s="109" t="str">
        <f aca="false">IF($E15="","",VLOOKUP($E15,[1]Proveedores!$A$6:$U$222,4,0))</f>
        <v>PPL -760517-UC4</v>
      </c>
      <c r="H15" s="109" t="str">
        <f aca="false">IF($E15="","",VLOOKUP($E15,[1]Proveedores!$A$6:$U$222,5,0))</f>
        <v>CIELITO LINDO</v>
      </c>
      <c r="I15" s="109" t="str">
        <f aca="false">IF($E15="","",VLOOKUP($E15,[1]Proveedores!$A$6:$U$222,8,0))</f>
        <v>31</v>
      </c>
      <c r="J15" s="109" t="str">
        <f aca="false">IF($E15="","",VLOOKUP($E15,[1]Proveedores!$A$6:$U$222,6,0))</f>
        <v>ESPERANZA</v>
      </c>
      <c r="K15" s="109" t="str">
        <f aca="false">IF($E15="","",VLOOKUP($E15,[1]Proveedores!$A$6:$U$222,7,0))</f>
        <v>NEZAHUALCOYOTL</v>
      </c>
      <c r="L15" s="109" t="str">
        <f aca="false">IF($E15="","",VLOOKUP($E15,[1]Proveedores!$A$6:$U$222,11,0))</f>
        <v>EDO</v>
      </c>
      <c r="M15" s="109" t="n">
        <f aca="false">IF($E15="","",VLOOKUP($E15,[1]Proveedores!$A$6:$U$222,10,0))</f>
        <v>15700</v>
      </c>
      <c r="N15" s="109" t="str">
        <f aca="false">IF($E15="","",VLOOKUP($E15,[1]Proveedores!$A$6:$U$222,17,0))</f>
        <v>55-57-76-70-70</v>
      </c>
      <c r="O15" s="109" t="str">
        <f aca="false">IF($E15="","",VLOOKUP($E15,[1]Proveedores!$A$6:$U$222,15,0))</f>
        <v>ING. ALBERTO BECERRA</v>
      </c>
      <c r="P15" s="112" t="s">
        <v>521</v>
      </c>
      <c r="Q15" s="146" t="n">
        <v>60</v>
      </c>
      <c r="R15" s="112" t="s">
        <v>522</v>
      </c>
      <c r="S15" s="112" t="s">
        <v>523</v>
      </c>
      <c r="T15" s="112" t="s">
        <v>524</v>
      </c>
      <c r="U15" s="112" t="s">
        <v>525</v>
      </c>
      <c r="V15" s="113" t="n">
        <v>164.5</v>
      </c>
      <c r="W15" s="114" t="s">
        <v>541</v>
      </c>
      <c r="X15" s="115" t="n">
        <v>124.1</v>
      </c>
      <c r="Y15" s="116" t="n">
        <v>0</v>
      </c>
      <c r="Z15" s="116" t="str">
        <f aca="false">MID(W15,1,3)</f>
        <v>MAP</v>
      </c>
      <c r="AA15" s="147" t="str">
        <f aca="false">IF(B15="","",IF(Z15="MET",VLOOKUP(W15,[2]Hoja1!$A$1:$D$2661,4,0),"N/A"))</f>
        <v>N/A</v>
      </c>
      <c r="AB15" s="110" t="n">
        <v>42377</v>
      </c>
      <c r="AC15" s="117" t="s">
        <v>589</v>
      </c>
      <c r="AD15" s="117" t="n">
        <v>1</v>
      </c>
      <c r="AE15" s="109" t="str">
        <f aca="false">IF($W15="","",VLOOKUP($W15,[2]Hoja1!$A$1:$AB$2661,2,0))</f>
        <v>CATALIZADOR BUTANOX M-50  </v>
      </c>
      <c r="AF15" s="109" t="str">
        <f aca="false">IF($W15="","",VLOOKUP($W15,[2]Hoja1!$A$1:$AB$2661,9,0))</f>
        <v>KGS</v>
      </c>
      <c r="AG15" s="118" t="n">
        <f aca="false">IF(X15="","",(X15*V15))</f>
        <v>20414.45</v>
      </c>
      <c r="AH15" s="113" t="n">
        <f aca="false">IF(X15="","",(X15*V15)*(Y15/100))</f>
        <v>0</v>
      </c>
      <c r="AI15" s="118" t="n">
        <f aca="false">IF(X15="","",(X15-(X15*Y15/100))*V15)</f>
        <v>20414.45</v>
      </c>
      <c r="AJ15" s="118" t="n">
        <f aca="false">IF(X15="","",(AI15*0.16))</f>
        <v>3266.312</v>
      </c>
      <c r="AK15" s="118" t="n">
        <f aca="false">IF(X15="","",(AI15+AJ15))</f>
        <v>23680.762</v>
      </c>
      <c r="AL15" s="112"/>
      <c r="AM15" s="148" t="n">
        <v>42375</v>
      </c>
      <c r="AN15" s="120" t="str">
        <f aca="false">IF(B15="","",IF(AM15="","Pendiente", "Enviado"))</f>
        <v>Enviado</v>
      </c>
    </row>
    <row r="16" customFormat="false" ht="12" hidden="false" customHeight="true" outlineLevel="0" collapsed="false">
      <c r="A16" s="145" t="n">
        <f aca="false">IF(B16=B15,A15+1,1)</f>
        <v>7</v>
      </c>
      <c r="B16" s="108" t="s">
        <v>601</v>
      </c>
      <c r="C16" s="109" t="n">
        <v>1</v>
      </c>
      <c r="D16" s="110" t="n">
        <v>42375</v>
      </c>
      <c r="E16" s="111" t="s">
        <v>511</v>
      </c>
      <c r="F16" s="109" t="str">
        <f aca="false">IF($E16="","",VLOOKUP($E16,[1]Proveedores!$A$6:$U$222,2,0))</f>
        <v>POLIFORMAS PLASTICAS S.A. DE C.V.</v>
      </c>
      <c r="G16" s="109" t="str">
        <f aca="false">IF($E16="","",VLOOKUP($E16,[1]Proveedores!$A$6:$U$222,4,0))</f>
        <v>PPL -760517-UC4</v>
      </c>
      <c r="H16" s="109" t="str">
        <f aca="false">IF($E16="","",VLOOKUP($E16,[1]Proveedores!$A$6:$U$222,5,0))</f>
        <v>CIELITO LINDO</v>
      </c>
      <c r="I16" s="109" t="str">
        <f aca="false">IF($E16="","",VLOOKUP($E16,[1]Proveedores!$A$6:$U$222,8,0))</f>
        <v>31</v>
      </c>
      <c r="J16" s="109" t="str">
        <f aca="false">IF($E16="","",VLOOKUP($E16,[1]Proveedores!$A$6:$U$222,6,0))</f>
        <v>ESPERANZA</v>
      </c>
      <c r="K16" s="109" t="str">
        <f aca="false">IF($E16="","",VLOOKUP($E16,[1]Proveedores!$A$6:$U$222,7,0))</f>
        <v>NEZAHUALCOYOTL</v>
      </c>
      <c r="L16" s="109" t="str">
        <f aca="false">IF($E16="","",VLOOKUP($E16,[1]Proveedores!$A$6:$U$222,11,0))</f>
        <v>EDO</v>
      </c>
      <c r="M16" s="109" t="n">
        <f aca="false">IF($E16="","",VLOOKUP($E16,[1]Proveedores!$A$6:$U$222,10,0))</f>
        <v>15700</v>
      </c>
      <c r="N16" s="109" t="str">
        <f aca="false">IF($E16="","",VLOOKUP($E16,[1]Proveedores!$A$6:$U$222,17,0))</f>
        <v>55-57-76-70-70</v>
      </c>
      <c r="O16" s="109" t="str">
        <f aca="false">IF($E16="","",VLOOKUP($E16,[1]Proveedores!$A$6:$U$222,15,0))</f>
        <v>ING. ALBERTO BECERRA</v>
      </c>
      <c r="P16" s="112" t="s">
        <v>521</v>
      </c>
      <c r="Q16" s="146" t="n">
        <v>60</v>
      </c>
      <c r="R16" s="112" t="s">
        <v>522</v>
      </c>
      <c r="S16" s="112" t="s">
        <v>523</v>
      </c>
      <c r="T16" s="112" t="s">
        <v>524</v>
      </c>
      <c r="U16" s="112" t="s">
        <v>525</v>
      </c>
      <c r="V16" s="113" t="n">
        <v>40</v>
      </c>
      <c r="W16" s="114" t="s">
        <v>547</v>
      </c>
      <c r="X16" s="115" t="n">
        <v>65.7</v>
      </c>
      <c r="Y16" s="116" t="n">
        <v>0</v>
      </c>
      <c r="Z16" s="116" t="str">
        <f aca="false">MID(W16,1,3)</f>
        <v>MAP</v>
      </c>
      <c r="AA16" s="147" t="str">
        <f aca="false">IF(B16="","",IF(Z16="MET",VLOOKUP(W16,[2]Hoja1!$A$1:$D$2661,4,0),"N/A"))</f>
        <v>N/A</v>
      </c>
      <c r="AB16" s="110" t="n">
        <v>42377</v>
      </c>
      <c r="AC16" s="117" t="s">
        <v>589</v>
      </c>
      <c r="AD16" s="117" t="n">
        <v>1</v>
      </c>
      <c r="AE16" s="109" t="str">
        <f aca="false">IF($W16="","",VLOOKUP($W16,[2]Hoja1!$A$1:$AB$2661,2,0))</f>
        <v>ESPUMA POLIURETANO A  </v>
      </c>
      <c r="AF16" s="109" t="str">
        <f aca="false">IF($W16="","",VLOOKUP($W16,[2]Hoja1!$A$1:$AB$2661,9,0))</f>
        <v>KGS</v>
      </c>
      <c r="AG16" s="118" t="n">
        <f aca="false">IF(X16="","",(X16*V16))</f>
        <v>2628</v>
      </c>
      <c r="AH16" s="113" t="n">
        <f aca="false">IF(X16="","",(X16*V16)*(Y16/100))</f>
        <v>0</v>
      </c>
      <c r="AI16" s="118" t="n">
        <f aca="false">IF(X16="","",(X16-(X16*Y16/100))*V16)</f>
        <v>2628</v>
      </c>
      <c r="AJ16" s="118" t="n">
        <f aca="false">IF(X16="","",(AI16*0.16))</f>
        <v>420.48</v>
      </c>
      <c r="AK16" s="118" t="n">
        <f aca="false">IF(X16="","",(AI16+AJ16))</f>
        <v>3048.48</v>
      </c>
      <c r="AL16" s="112"/>
      <c r="AM16" s="148" t="n">
        <v>42375</v>
      </c>
      <c r="AN16" s="120" t="str">
        <f aca="false">IF(B16="","",IF(AM16="","Pendiente", "Enviado"))</f>
        <v>Enviado</v>
      </c>
    </row>
    <row r="17" customFormat="false" ht="12" hidden="false" customHeight="true" outlineLevel="0" collapsed="false">
      <c r="A17" s="145" t="n">
        <f aca="false">IF(B17=B16,A16+1,1)</f>
        <v>8</v>
      </c>
      <c r="B17" s="108" t="s">
        <v>601</v>
      </c>
      <c r="C17" s="109" t="n">
        <v>1</v>
      </c>
      <c r="D17" s="110" t="n">
        <v>42375</v>
      </c>
      <c r="E17" s="111" t="s">
        <v>511</v>
      </c>
      <c r="F17" s="109" t="str">
        <f aca="false">IF($E17="","",VLOOKUP($E17,[1]Proveedores!$A$6:$U$222,2,0))</f>
        <v>POLIFORMAS PLASTICAS S.A. DE C.V.</v>
      </c>
      <c r="G17" s="109" t="str">
        <f aca="false">IF($E17="","",VLOOKUP($E17,[1]Proveedores!$A$6:$U$222,4,0))</f>
        <v>PPL -760517-UC4</v>
      </c>
      <c r="H17" s="109" t="str">
        <f aca="false">IF($E17="","",VLOOKUP($E17,[1]Proveedores!$A$6:$U$222,5,0))</f>
        <v>CIELITO LINDO</v>
      </c>
      <c r="I17" s="109" t="str">
        <f aca="false">IF($E17="","",VLOOKUP($E17,[1]Proveedores!$A$6:$U$222,8,0))</f>
        <v>31</v>
      </c>
      <c r="J17" s="109" t="str">
        <f aca="false">IF($E17="","",VLOOKUP($E17,[1]Proveedores!$A$6:$U$222,6,0))</f>
        <v>ESPERANZA</v>
      </c>
      <c r="K17" s="109" t="str">
        <f aca="false">IF($E17="","",VLOOKUP($E17,[1]Proveedores!$A$6:$U$222,7,0))</f>
        <v>NEZAHUALCOYOTL</v>
      </c>
      <c r="L17" s="109" t="str">
        <f aca="false">IF($E17="","",VLOOKUP($E17,[1]Proveedores!$A$6:$U$222,11,0))</f>
        <v>EDO</v>
      </c>
      <c r="M17" s="109" t="n">
        <f aca="false">IF($E17="","",VLOOKUP($E17,[1]Proveedores!$A$6:$U$222,10,0))</f>
        <v>15700</v>
      </c>
      <c r="N17" s="109" t="str">
        <f aca="false">IF($E17="","",VLOOKUP($E17,[1]Proveedores!$A$6:$U$222,17,0))</f>
        <v>55-57-76-70-70</v>
      </c>
      <c r="O17" s="109" t="str">
        <f aca="false">IF($E17="","",VLOOKUP($E17,[1]Proveedores!$A$6:$U$222,15,0))</f>
        <v>ING. ALBERTO BECERRA</v>
      </c>
      <c r="P17" s="112" t="s">
        <v>521</v>
      </c>
      <c r="Q17" s="146" t="n">
        <v>60</v>
      </c>
      <c r="R17" s="112" t="s">
        <v>522</v>
      </c>
      <c r="S17" s="112" t="s">
        <v>523</v>
      </c>
      <c r="T17" s="112" t="s">
        <v>524</v>
      </c>
      <c r="U17" s="112" t="s">
        <v>525</v>
      </c>
      <c r="V17" s="113" t="n">
        <v>40</v>
      </c>
      <c r="W17" s="114" t="s">
        <v>550</v>
      </c>
      <c r="X17" s="115" t="n">
        <v>65.7</v>
      </c>
      <c r="Y17" s="116" t="n">
        <v>0</v>
      </c>
      <c r="Z17" s="116" t="str">
        <f aca="false">MID(W17,1,3)</f>
        <v>MAP</v>
      </c>
      <c r="AA17" s="147" t="str">
        <f aca="false">IF(B17="","",IF(Z17="MET",VLOOKUP(W17,[2]Hoja1!$A$1:$D$2661,4,0),"N/A"))</f>
        <v>N/A</v>
      </c>
      <c r="AB17" s="110" t="n">
        <v>42377</v>
      </c>
      <c r="AC17" s="117" t="s">
        <v>589</v>
      </c>
      <c r="AD17" s="117" t="n">
        <v>1</v>
      </c>
      <c r="AE17" s="109" t="str">
        <f aca="false">IF($W17="","",VLOOKUP($W17,[2]Hoja1!$A$1:$AB$2661,2,0))</f>
        <v>ESPUMA POLIURETANO B  </v>
      </c>
      <c r="AF17" s="109" t="str">
        <f aca="false">IF($W17="","",VLOOKUP($W17,[2]Hoja1!$A$1:$AB$2661,9,0))</f>
        <v>KGS</v>
      </c>
      <c r="AG17" s="118" t="n">
        <f aca="false">IF(X17="","",(X17*V17))</f>
        <v>2628</v>
      </c>
      <c r="AH17" s="113" t="n">
        <f aca="false">IF(X17="","",(X17*V17)*(Y17/100))</f>
        <v>0</v>
      </c>
      <c r="AI17" s="118" t="n">
        <f aca="false">IF(X17="","",(X17-(X17*Y17/100))*V17)</f>
        <v>2628</v>
      </c>
      <c r="AJ17" s="118" t="n">
        <f aca="false">IF(X17="","",(AI17*0.16))</f>
        <v>420.48</v>
      </c>
      <c r="AK17" s="118" t="n">
        <f aca="false">IF(X17="","",(AI17+AJ17))</f>
        <v>3048.48</v>
      </c>
      <c r="AL17" s="112"/>
      <c r="AM17" s="148" t="n">
        <v>42375</v>
      </c>
      <c r="AN17" s="120" t="str">
        <f aca="false">IF(B17="","",IF(AM17="","Pendiente", "Enviado"))</f>
        <v>Enviado</v>
      </c>
    </row>
    <row r="18" customFormat="false" ht="12" hidden="false" customHeight="true" outlineLevel="0" collapsed="false">
      <c r="A18" s="145" t="n">
        <f aca="false">IF(B18=B17,A17+1,1)</f>
        <v>1</v>
      </c>
      <c r="B18" s="108" t="s">
        <v>604</v>
      </c>
      <c r="C18" s="109" t="n">
        <v>1</v>
      </c>
      <c r="D18" s="110" t="n">
        <v>42375</v>
      </c>
      <c r="E18" s="111" t="s">
        <v>605</v>
      </c>
      <c r="F18" s="109" t="str">
        <f aca="false">IF($E18="","",VLOOKUP($E18,[1]Proveedores!$A$6:$U$222,2,0))</f>
        <v>INTERCONTINENTAL DE COMPOSITESYCERAMICAS A2 S.A. DE C.V.</v>
      </c>
      <c r="G18" s="109" t="str">
        <f aca="false">IF($E18="","",VLOOKUP($E18,[1]Proveedores!$A$6:$U$222,4,0))</f>
        <v>ICC-090514-8G5</v>
      </c>
      <c r="H18" s="109" t="str">
        <f aca="false">IF($E18="","",VLOOKUP($E18,[1]Proveedores!$A$6:$U$222,5,0))</f>
        <v>AV.JUANFERNANDEZ ALBARRAN</v>
      </c>
      <c r="I18" s="109" t="n">
        <f aca="false">IF($E18="","",VLOOKUP($E18,[1]Proveedores!$A$6:$U$222,8,0))</f>
        <v>64</v>
      </c>
      <c r="J18" s="109" t="str">
        <f aca="false">IF($E18="","",VLOOKUP($E18,[1]Proveedores!$A$6:$U$222,6,0))</f>
        <v>SAN PABLO XALPA</v>
      </c>
      <c r="K18" s="109" t="str">
        <f aca="false">IF($E18="","",VLOOKUP($E18,[1]Proveedores!$A$6:$U$222,7,0))</f>
        <v>TLANEPANTLA</v>
      </c>
      <c r="L18" s="109" t="str">
        <f aca="false">IF($E18="","",VLOOKUP($E18,[1]Proveedores!$A$6:$U$222,11,0))</f>
        <v>EDO</v>
      </c>
      <c r="M18" s="109" t="n">
        <f aca="false">IF($E18="","",VLOOKUP($E18,[1]Proveedores!$A$6:$U$222,10,0))</f>
        <v>54090</v>
      </c>
      <c r="N18" s="109" t="str">
        <f aca="false">IF($E18="","",VLOOKUP($E18,[1]Proveedores!$A$6:$U$222,17,0))</f>
        <v>55-52-20-09-00</v>
      </c>
      <c r="O18" s="109" t="str">
        <f aca="false">IF($E18="","",VLOOKUP($E18,[1]Proveedores!$A$6:$U$222,15,0))</f>
        <v>JOSE RIVERA</v>
      </c>
      <c r="P18" s="112" t="s">
        <v>521</v>
      </c>
      <c r="Q18" s="146" t="n">
        <v>45</v>
      </c>
      <c r="R18" s="112" t="s">
        <v>522</v>
      </c>
      <c r="S18" s="112" t="s">
        <v>523</v>
      </c>
      <c r="T18" s="112" t="s">
        <v>524</v>
      </c>
      <c r="U18" s="112" t="s">
        <v>525</v>
      </c>
      <c r="V18" s="113" t="n">
        <v>92</v>
      </c>
      <c r="W18" s="114" t="s">
        <v>606</v>
      </c>
      <c r="X18" s="115" t="n">
        <v>31</v>
      </c>
      <c r="Y18" s="116" t="n">
        <v>0</v>
      </c>
      <c r="Z18" s="116" t="str">
        <f aca="false">MID(W18,1,3)</f>
        <v>MAP</v>
      </c>
      <c r="AA18" s="147" t="str">
        <f aca="false">IF(B18="","",IF(Z18="MET",VLOOKUP(W18,[2]Hoja1!$A$1:$D$2661,4,0),"N/A"))</f>
        <v>N/A</v>
      </c>
      <c r="AB18" s="110" t="n">
        <v>42377</v>
      </c>
      <c r="AC18" s="117" t="s">
        <v>589</v>
      </c>
      <c r="AD18" s="117" t="n">
        <v>1</v>
      </c>
      <c r="AE18" s="109" t="str">
        <f aca="false">IF($W18="","",VLOOKUP($W18,[2]Hoja1!$A$1:$AB$2661,2,0))</f>
        <v>FIBRA DE VIDRIO 1 1/2 ONZ.  </v>
      </c>
      <c r="AF18" s="109" t="str">
        <f aca="false">IF($W18="","",VLOOKUP($W18,[2]Hoja1!$A$1:$AB$2661,9,0))</f>
        <v>KGS</v>
      </c>
      <c r="AG18" s="118" t="n">
        <f aca="false">IF(X18="","",(X18*V18))</f>
        <v>2852</v>
      </c>
      <c r="AH18" s="113" t="n">
        <f aca="false">IF(X18="","",(X18*V18)*(Y18/100))</f>
        <v>0</v>
      </c>
      <c r="AI18" s="118" t="n">
        <f aca="false">IF(X18="","",(X18-(X18*Y18/100))*V18)</f>
        <v>2852</v>
      </c>
      <c r="AJ18" s="118" t="n">
        <f aca="false">IF(X18="","",(AI18*0.16))</f>
        <v>456.32</v>
      </c>
      <c r="AK18" s="118" t="n">
        <f aca="false">IF(X18="","",(AI18+AJ18))</f>
        <v>3308.32</v>
      </c>
      <c r="AL18" s="112"/>
      <c r="AM18" s="148" t="n">
        <v>42375</v>
      </c>
      <c r="AN18" s="120" t="str">
        <f aca="false">IF(B18="","",IF(AM18="","Pendiente", "Enviado"))</f>
        <v>Enviado</v>
      </c>
    </row>
    <row r="19" customFormat="false" ht="12" hidden="false" customHeight="true" outlineLevel="0" collapsed="false">
      <c r="A19" s="145" t="n">
        <f aca="false">IF(B19=B18,A18+1,1)</f>
        <v>2</v>
      </c>
      <c r="B19" s="108" t="s">
        <v>604</v>
      </c>
      <c r="C19" s="109" t="n">
        <v>1</v>
      </c>
      <c r="D19" s="110" t="n">
        <v>42375</v>
      </c>
      <c r="E19" s="111" t="s">
        <v>605</v>
      </c>
      <c r="F19" s="109" t="str">
        <f aca="false">IF($E19="","",VLOOKUP($E19,[1]Proveedores!$A$6:$U$222,2,0))</f>
        <v>INTERCONTINENTAL DE COMPOSITESYCERAMICAS A2 S.A. DE C.V.</v>
      </c>
      <c r="G19" s="109" t="str">
        <f aca="false">IF($E19="","",VLOOKUP($E19,[1]Proveedores!$A$6:$U$222,4,0))</f>
        <v>ICC-090514-8G5</v>
      </c>
      <c r="H19" s="109" t="str">
        <f aca="false">IF($E19="","",VLOOKUP($E19,[1]Proveedores!$A$6:$U$222,5,0))</f>
        <v>AV.JUANFERNANDEZ ALBARRAN</v>
      </c>
      <c r="I19" s="109" t="n">
        <f aca="false">IF($E19="","",VLOOKUP($E19,[1]Proveedores!$A$6:$U$222,8,0))</f>
        <v>64</v>
      </c>
      <c r="J19" s="109" t="str">
        <f aca="false">IF($E19="","",VLOOKUP($E19,[1]Proveedores!$A$6:$U$222,6,0))</f>
        <v>SAN PABLO XALPA</v>
      </c>
      <c r="K19" s="109" t="str">
        <f aca="false">IF($E19="","",VLOOKUP($E19,[1]Proveedores!$A$6:$U$222,7,0))</f>
        <v>TLANEPANTLA</v>
      </c>
      <c r="L19" s="109" t="str">
        <f aca="false">IF($E19="","",VLOOKUP($E19,[1]Proveedores!$A$6:$U$222,11,0))</f>
        <v>EDO</v>
      </c>
      <c r="M19" s="109" t="n">
        <f aca="false">IF($E19="","",VLOOKUP($E19,[1]Proveedores!$A$6:$U$222,10,0))</f>
        <v>54090</v>
      </c>
      <c r="N19" s="109" t="str">
        <f aca="false">IF($E19="","",VLOOKUP($E19,[1]Proveedores!$A$6:$U$222,17,0))</f>
        <v>55-52-20-09-00</v>
      </c>
      <c r="O19" s="109" t="str">
        <f aca="false">IF($E19="","",VLOOKUP($E19,[1]Proveedores!$A$6:$U$222,15,0))</f>
        <v>JOSE RIVERA</v>
      </c>
      <c r="P19" s="112" t="s">
        <v>521</v>
      </c>
      <c r="Q19" s="146" t="n">
        <v>45</v>
      </c>
      <c r="R19" s="112" t="s">
        <v>522</v>
      </c>
      <c r="S19" s="112" t="s">
        <v>523</v>
      </c>
      <c r="T19" s="112" t="s">
        <v>524</v>
      </c>
      <c r="U19" s="112" t="s">
        <v>525</v>
      </c>
      <c r="V19" s="113" t="n">
        <v>4140</v>
      </c>
      <c r="W19" s="114" t="s">
        <v>607</v>
      </c>
      <c r="X19" s="115" t="n">
        <v>31</v>
      </c>
      <c r="Y19" s="116" t="n">
        <v>0</v>
      </c>
      <c r="Z19" s="116" t="str">
        <f aca="false">MID(W19,1,3)</f>
        <v>MAP</v>
      </c>
      <c r="AA19" s="147" t="str">
        <f aca="false">IF(B19="","",IF(Z19="MET",VLOOKUP(W19,[2]Hoja1!$A$1:$D$2661,4,0),"N/A"))</f>
        <v>N/A</v>
      </c>
      <c r="AB19" s="110" t="n">
        <v>42377</v>
      </c>
      <c r="AC19" s="117" t="s">
        <v>589</v>
      </c>
      <c r="AD19" s="117" t="n">
        <v>1</v>
      </c>
      <c r="AE19" s="109" t="str">
        <f aca="false">IF($W19="","",VLOOKUP($W19,[2]Hoja1!$A$1:$AB$2661,2,0))</f>
        <v>FIBRA DE VIDRIO 2 ONZ.  </v>
      </c>
      <c r="AF19" s="109" t="str">
        <f aca="false">IF($W19="","",VLOOKUP($W19,[2]Hoja1!$A$1:$AB$2661,9,0))</f>
        <v>KGS</v>
      </c>
      <c r="AG19" s="118" t="n">
        <f aca="false">IF(X19="","",(X19*V19))</f>
        <v>128340</v>
      </c>
      <c r="AH19" s="113" t="n">
        <f aca="false">IF(X19="","",(X19*V19)*(Y19/100))</f>
        <v>0</v>
      </c>
      <c r="AI19" s="118" t="n">
        <f aca="false">IF(X19="","",(X19-(X19*Y19/100))*V19)</f>
        <v>128340</v>
      </c>
      <c r="AJ19" s="118" t="n">
        <f aca="false">IF(X19="","",(AI19*0.16))</f>
        <v>20534.4</v>
      </c>
      <c r="AK19" s="118" t="n">
        <f aca="false">IF(X19="","",(AI19+AJ19))</f>
        <v>148874.4</v>
      </c>
      <c r="AL19" s="112"/>
      <c r="AM19" s="148" t="n">
        <v>42375</v>
      </c>
      <c r="AN19" s="120" t="str">
        <f aca="false">IF(B19="","",IF(AM19="","Pendiente", "Enviado"))</f>
        <v>Enviado</v>
      </c>
    </row>
    <row r="20" customFormat="false" ht="12" hidden="false" customHeight="true" outlineLevel="0" collapsed="false">
      <c r="A20" s="145" t="n">
        <f aca="false">IF(B20=B19,A19+1,1)</f>
        <v>1</v>
      </c>
      <c r="B20" s="108" t="s">
        <v>608</v>
      </c>
      <c r="C20" s="109" t="n">
        <v>1</v>
      </c>
      <c r="D20" s="110" t="n">
        <v>42375</v>
      </c>
      <c r="E20" s="111" t="s">
        <v>609</v>
      </c>
      <c r="F20" s="109" t="str">
        <f aca="false">IF($E20="","",VLOOKUP($E20,[1]Proveedores!$A$6:$U$222,2,0))</f>
        <v>ANGULOS Y PERFILES DE ACOLMAN, S.A. DE C.V.</v>
      </c>
      <c r="G20" s="109" t="str">
        <f aca="false">IF($E20="","",VLOOKUP($E20,[1]Proveedores!$A$6:$U$222,4,0))</f>
        <v>APA-081029-BC4</v>
      </c>
      <c r="H20" s="109" t="str">
        <f aca="false">IF($E20="","",VLOOKUP($E20,[1]Proveedores!$A$6:$U$222,5,0))</f>
        <v>LIBERTAD </v>
      </c>
      <c r="I20" s="109" t="n">
        <f aca="false">IF($E20="","",VLOOKUP($E20,[1]Proveedores!$A$6:$U$222,8,0))</f>
        <v>7</v>
      </c>
      <c r="J20" s="109" t="str">
        <f aca="false">IF($E20="","",VLOOKUP($E20,[1]Proveedores!$A$6:$U$222,6,0))</f>
        <v>SAN FRANCISCO ZACANGO</v>
      </c>
      <c r="K20" s="109" t="str">
        <f aca="false">IF($E20="","",VLOOKUP($E20,[1]Proveedores!$A$6:$U$222,7,0))</f>
        <v>ACOLMAN</v>
      </c>
      <c r="L20" s="109" t="str">
        <f aca="false">IF($E20="","",VLOOKUP($E20,[1]Proveedores!$A$6:$U$222,11,0))</f>
        <v>EDOMEX</v>
      </c>
      <c r="M20" s="109" t="n">
        <f aca="false">IF($E20="","",VLOOKUP($E20,[1]Proveedores!$A$6:$U$222,10,0))</f>
        <v>55895</v>
      </c>
      <c r="N20" s="109" t="n">
        <f aca="false">IF($E20="","",VLOOKUP($E20,[1]Proveedores!$A$6:$U$222,17,0))</f>
        <v>0</v>
      </c>
      <c r="O20" s="109" t="n">
        <f aca="false">IF($E20="","",VLOOKUP($E20,[1]Proveedores!$A$6:$U$222,15,0))</f>
        <v>0</v>
      </c>
      <c r="P20" s="112" t="s">
        <v>587</v>
      </c>
      <c r="Q20" s="146" t="n">
        <v>0</v>
      </c>
      <c r="R20" s="112" t="s">
        <v>522</v>
      </c>
      <c r="S20" s="112" t="s">
        <v>523</v>
      </c>
      <c r="T20" s="112" t="s">
        <v>524</v>
      </c>
      <c r="U20" s="112" t="s">
        <v>525</v>
      </c>
      <c r="V20" s="113" t="n">
        <v>7</v>
      </c>
      <c r="W20" s="114" t="s">
        <v>610</v>
      </c>
      <c r="X20" s="115" t="n">
        <f aca="false">7.47166666666667*6</f>
        <v>44.83</v>
      </c>
      <c r="Y20" s="116" t="n">
        <v>0</v>
      </c>
      <c r="Z20" s="116" t="str">
        <f aca="false">MID(W20,1,3)</f>
        <v>MET</v>
      </c>
      <c r="AA20" s="147" t="str">
        <f aca="false">IF(B20="","",IF(Z20="MET",VLOOKUP(W20,[2]Hoja1!$A$1:$D$2661,4,0),"N/A"))</f>
        <v>O</v>
      </c>
      <c r="AB20" s="110" t="n">
        <v>42376</v>
      </c>
      <c r="AC20" s="117" t="s">
        <v>589</v>
      </c>
      <c r="AD20" s="117" t="n">
        <v>1</v>
      </c>
      <c r="AE20" s="109" t="str">
        <f aca="false">IF($W20="","",VLOOKUP($W20,[2]Hoja1!$A$1:$AB$2661,2,0))</f>
        <v>REDONDO PULIDO 3/8 NEGRO 6 MTS</v>
      </c>
      <c r="AF20" s="109" t="str">
        <f aca="false">IF($W20="","",VLOOKUP($W20,[2]Hoja1!$A$1:$AB$2661,9,0))</f>
        <v>PZA</v>
      </c>
      <c r="AG20" s="118" t="n">
        <f aca="false">IF(X20="","",(X20*V20))</f>
        <v>313.81</v>
      </c>
      <c r="AH20" s="113" t="n">
        <f aca="false">IF(X20="","",(X20*V20)*(Y20/100))</f>
        <v>0</v>
      </c>
      <c r="AI20" s="118" t="n">
        <f aca="false">IF(X20="","",(X20-(X20*Y20/100))*V20)</f>
        <v>313.81</v>
      </c>
      <c r="AJ20" s="118" t="n">
        <f aca="false">IF(X20="","",(AI20*0.16))</f>
        <v>50.2096</v>
      </c>
      <c r="AK20" s="118" t="n">
        <f aca="false">IF(X20="","",(AI20+AJ20))</f>
        <v>364.0196</v>
      </c>
      <c r="AL20" s="112"/>
      <c r="AM20" s="148" t="n">
        <v>42375</v>
      </c>
      <c r="AN20" s="120" t="str">
        <f aca="false">IF(B20="","",IF(AM20="","Pendiente", "Enviado"))</f>
        <v>Enviado</v>
      </c>
    </row>
    <row r="21" customFormat="false" ht="12" hidden="false" customHeight="true" outlineLevel="0" collapsed="false">
      <c r="A21" s="145" t="n">
        <f aca="false">IF(B21=B20,A20+1,1)</f>
        <v>1</v>
      </c>
      <c r="B21" s="108" t="s">
        <v>611</v>
      </c>
      <c r="C21" s="109" t="n">
        <v>1</v>
      </c>
      <c r="D21" s="110" t="n">
        <v>42375</v>
      </c>
      <c r="E21" s="111" t="s">
        <v>612</v>
      </c>
      <c r="F21" s="109" t="s">
        <v>613</v>
      </c>
      <c r="G21" s="109" t="str">
        <f aca="false">IF($E21="","",VLOOKUP($E21,[1]Proveedores!$A$6:$U$222,4,0))</f>
        <v>GAS031205I41</v>
      </c>
      <c r="H21" s="109" t="str">
        <f aca="false">IF($E21="","",VLOOKUP($E21,[1]Proveedores!$A$6:$U$222,5,0))</f>
        <v>CARRETERA LECHERIA  TESCOCO</v>
      </c>
      <c r="I21" s="109" t="str">
        <f aca="false">IF($E21="","",VLOOKUP($E21,[1]Proveedores!$A$6:$U$222,8,0))</f>
        <v>KM 31</v>
      </c>
      <c r="J21" s="109" t="str">
        <f aca="false">IF($E21="","",VLOOKUP($E21,[1]Proveedores!$A$6:$U$222,6,0))</f>
        <v>AMPLEACION</v>
      </c>
      <c r="K21" s="109" t="str">
        <f aca="false">IF($E21="","",VLOOKUP($E21,[1]Proveedores!$A$6:$U$222,7,0))</f>
        <v>TEZOYUCA</v>
      </c>
      <c r="L21" s="109" t="str">
        <f aca="false">IF($E21="","",VLOOKUP($E21,[1]Proveedores!$A$6:$U$222,11,0))</f>
        <v>EDO MEXICO</v>
      </c>
      <c r="M21" s="109" t="n">
        <f aca="false">IF($E21="","",VLOOKUP($E21,[1]Proveedores!$A$6:$U$222,10,0))</f>
        <v>56000</v>
      </c>
      <c r="N21" s="109" t="str">
        <f aca="false">IF($E21="","",VLOOKUP($E21,[1]Proveedores!$A$6:$U$222,17,0))</f>
        <v>01-18-00-72-73-49</v>
      </c>
      <c r="O21" s="109" t="str">
        <f aca="false">IF($E21="","",VLOOKUP($E21,[1]Proveedores!$A$6:$U$222,15,0))</f>
        <v>CAROLINA MARIN</v>
      </c>
      <c r="P21" s="112" t="s">
        <v>587</v>
      </c>
      <c r="Q21" s="146" t="n">
        <v>0</v>
      </c>
      <c r="R21" s="112" t="s">
        <v>522</v>
      </c>
      <c r="S21" s="112" t="s">
        <v>523</v>
      </c>
      <c r="T21" s="112" t="s">
        <v>524</v>
      </c>
      <c r="U21" s="112" t="s">
        <v>525</v>
      </c>
      <c r="V21" s="113" t="n">
        <v>400</v>
      </c>
      <c r="W21" s="114" t="s">
        <v>614</v>
      </c>
      <c r="X21" s="115" t="n">
        <v>11.18</v>
      </c>
      <c r="Y21" s="116" t="n">
        <v>0</v>
      </c>
      <c r="Z21" s="116" t="str">
        <f aca="false">MID(W21,1,3)</f>
        <v>MAD</v>
      </c>
      <c r="AA21" s="147" t="str">
        <f aca="false">IF(B21="","",IF(Z21="MET",VLOOKUP(W21,[2]Hoja1!$A$1:$D$2661,4,0),"N/A"))</f>
        <v>N/A</v>
      </c>
      <c r="AB21" s="110" t="n">
        <v>42377</v>
      </c>
      <c r="AC21" s="117" t="s">
        <v>589</v>
      </c>
      <c r="AD21" s="117" t="n">
        <v>1</v>
      </c>
      <c r="AE21" s="109" t="str">
        <f aca="false">IF($W21="","",VLOOKUP($W21,[2]Hoja1!$A$1:$AB$2661,2,0))</f>
        <v>THINNER ESTÁNDAR  </v>
      </c>
      <c r="AF21" s="109" t="str">
        <f aca="false">IF($W21="","",VLOOKUP($W21,[2]Hoja1!$A$1:$AB$2661,9,0))</f>
        <v>LTS</v>
      </c>
      <c r="AG21" s="118" t="n">
        <f aca="false">IF(X21="","",(X21*V21))</f>
        <v>4472</v>
      </c>
      <c r="AH21" s="113" t="n">
        <f aca="false">IF(X21="","",(X21*V21)*(Y21/100))</f>
        <v>0</v>
      </c>
      <c r="AI21" s="118" t="n">
        <f aca="false">IF(X21="","",(X21-(X21*Y21/100))*V21)</f>
        <v>4472</v>
      </c>
      <c r="AJ21" s="118" t="n">
        <f aca="false">IF(X21="","",(AI21*0.16))</f>
        <v>715.52</v>
      </c>
      <c r="AK21" s="118" t="n">
        <f aca="false">IF(X21="","",(AI21+AJ21))</f>
        <v>5187.52</v>
      </c>
      <c r="AL21" s="112"/>
      <c r="AM21" s="148" t="n">
        <v>42375</v>
      </c>
      <c r="AN21" s="120" t="str">
        <f aca="false">IF(B21="","",IF(AM21="","Pendiente", "Enviado"))</f>
        <v>Enviado</v>
      </c>
    </row>
    <row r="22" customFormat="false" ht="12" hidden="false" customHeight="true" outlineLevel="0" collapsed="false">
      <c r="A22" s="145" t="n">
        <f aca="false">IF(B22=B21,A21+1,1)</f>
        <v>1</v>
      </c>
      <c r="B22" s="108" t="s">
        <v>615</v>
      </c>
      <c r="C22" s="109" t="n">
        <v>1</v>
      </c>
      <c r="D22" s="110" t="n">
        <v>42375</v>
      </c>
      <c r="E22" s="111" t="s">
        <v>616</v>
      </c>
      <c r="F22" s="109" t="str">
        <f aca="false">IF($E22="","",VLOOKUP($E22,[1]Proveedores!$A$6:$U$222,2,0))</f>
        <v>ARTICULOS INDUSTRIALES Y NEOPRENO DE MEXICO, S.A. DE C.V.</v>
      </c>
      <c r="G22" s="109" t="str">
        <f aca="false">IF($E22="","",VLOOKUP($E22,[1]Proveedores!$A$6:$U$222,4,0))</f>
        <v>AIN-120615-2D8</v>
      </c>
      <c r="H22" s="109" t="str">
        <f aca="false">IF($E22="","",VLOOKUP($E22,[1]Proveedores!$A$6:$U$222,5,0))</f>
        <v>CUAUHTEMOC</v>
      </c>
      <c r="I22" s="109" t="n">
        <f aca="false">IF($E22="","",VLOOKUP($E22,[1]Proveedores!$A$6:$U$222,8,0))</f>
        <v>53</v>
      </c>
      <c r="J22" s="109" t="str">
        <f aca="false">IF($E22="","",VLOOKUP($E22,[1]Proveedores!$A$6:$U$222,6,0))</f>
        <v>SAN MATEO</v>
      </c>
      <c r="K22" s="109" t="str">
        <f aca="false">IF($E22="","",VLOOKUP($E22,[1]Proveedores!$A$6:$U$222,7,0))</f>
        <v>TEXCOCO</v>
      </c>
      <c r="L22" s="109" t="str">
        <f aca="false">IF($E22="","",VLOOKUP($E22,[1]Proveedores!$A$6:$U$222,11,0))</f>
        <v>MEX</v>
      </c>
      <c r="M22" s="109" t="n">
        <f aca="false">IF($E22="","",VLOOKUP($E22,[1]Proveedores!$A$6:$U$222,10,0))</f>
        <v>53170</v>
      </c>
      <c r="N22" s="109" t="n">
        <f aca="false">IF($E22="","",VLOOKUP($E22,[1]Proveedores!$A$6:$U$222,17,0))</f>
        <v>5510570491</v>
      </c>
      <c r="O22" s="109" t="str">
        <f aca="false">IF($E22="","",VLOOKUP($E22,[1]Proveedores!$A$6:$U$222,15,0))</f>
        <v>SANDRA GAYTAN</v>
      </c>
      <c r="P22" s="112" t="s">
        <v>521</v>
      </c>
      <c r="Q22" s="146" t="n">
        <v>15</v>
      </c>
      <c r="R22" s="112" t="s">
        <v>522</v>
      </c>
      <c r="S22" s="112" t="s">
        <v>523</v>
      </c>
      <c r="T22" s="112" t="s">
        <v>524</v>
      </c>
      <c r="U22" s="112" t="s">
        <v>525</v>
      </c>
      <c r="V22" s="113" t="n">
        <v>150</v>
      </c>
      <c r="W22" s="114" t="s">
        <v>617</v>
      </c>
      <c r="X22" s="115" t="n">
        <v>32.8</v>
      </c>
      <c r="Y22" s="116" t="n">
        <v>0</v>
      </c>
      <c r="Z22" s="116" t="str">
        <f aca="false">MID(W22,1,3)</f>
        <v>MAD</v>
      </c>
      <c r="AA22" s="147" t="str">
        <f aca="false">IF(B22="","",IF(Z22="MET",VLOOKUP(W22,[2]Hoja1!$A$1:$D$2661,4,0),"N/A"))</f>
        <v>N/A</v>
      </c>
      <c r="AB22" s="110" t="n">
        <v>42382</v>
      </c>
      <c r="AC22" s="117" t="s">
        <v>589</v>
      </c>
      <c r="AD22" s="117" t="n">
        <v>1</v>
      </c>
      <c r="AE22" s="109" t="str">
        <f aca="false">IF($W22="","",VLOOKUP($W22,[2]Hoja1!$A$1:$AB$2661,2,0))</f>
        <v>GOMA SEGÚN MUESTRA P/DINA  </v>
      </c>
      <c r="AF22" s="109" t="str">
        <f aca="false">IF($W22="","",VLOOKUP($W22,[2]Hoja1!$A$1:$AB$2661,9,0))</f>
        <v>MTS</v>
      </c>
      <c r="AG22" s="118" t="n">
        <f aca="false">IF(X22="","",(X22*V22))</f>
        <v>4920</v>
      </c>
      <c r="AH22" s="113" t="n">
        <f aca="false">IF(X22="","",(X22*V22)*(Y22/100))</f>
        <v>0</v>
      </c>
      <c r="AI22" s="118" t="n">
        <f aca="false">IF(X22="","",(X22-(X22*Y22/100))*V22)</f>
        <v>4920</v>
      </c>
      <c r="AJ22" s="118" t="n">
        <f aca="false">IF(X22="","",(AI22*0.16))</f>
        <v>787.2</v>
      </c>
      <c r="AK22" s="118" t="n">
        <f aca="false">IF(X22="","",(AI22+AJ22))</f>
        <v>5707.2</v>
      </c>
      <c r="AL22" s="112"/>
      <c r="AM22" s="148" t="n">
        <v>42375</v>
      </c>
      <c r="AN22" s="120" t="str">
        <f aca="false">IF(B22="","",IF(AM22="","Pendiente", "Enviado"))</f>
        <v>Enviado</v>
      </c>
    </row>
    <row r="23" customFormat="false" ht="12" hidden="false" customHeight="true" outlineLevel="0" collapsed="false">
      <c r="A23" s="145" t="n">
        <f aca="false">IF(B23=B22,A22+1,1)</f>
        <v>1</v>
      </c>
      <c r="B23" s="108" t="s">
        <v>618</v>
      </c>
      <c r="C23" s="109" t="n">
        <v>1</v>
      </c>
      <c r="D23" s="110" t="n">
        <v>42375</v>
      </c>
      <c r="E23" s="111" t="s">
        <v>619</v>
      </c>
      <c r="F23" s="109" t="str">
        <f aca="false">IF($E23="","",VLOOKUP($E23,[1]Proveedores!$A$6:$U$222,2,0))</f>
        <v>MA. BEATRIZ MARTINEZ CHAVEZ</v>
      </c>
      <c r="G23" s="109" t="str">
        <f aca="false">IF($E23="","",VLOOKUP($E23,[1]Proveedores!$A$6:$U$222,4,0))</f>
        <v>MACM-810415-PT9</v>
      </c>
      <c r="H23" s="109" t="str">
        <f aca="false">IF($E23="","",VLOOKUP($E23,[1]Proveedores!$A$6:$U$222,5,0))</f>
        <v>18 DE JULIO</v>
      </c>
      <c r="I23" s="109" t="n">
        <f aca="false">IF($E23="","",VLOOKUP($E23,[1]Proveedores!$A$6:$U$222,8,0))</f>
        <v>21</v>
      </c>
      <c r="J23" s="109" t="str">
        <f aca="false">IF($E23="","",VLOOKUP($E23,[1]Proveedores!$A$6:$U$222,6,0))</f>
        <v>EL PEDREGAL</v>
      </c>
      <c r="K23" s="109" t="str">
        <f aca="false">IF($E23="","",VLOOKUP($E23,[1]Proveedores!$A$6:$U$222,7,0))</f>
        <v>TIZAYUCA</v>
      </c>
      <c r="L23" s="109" t="str">
        <f aca="false">IF($E23="","",VLOOKUP($E23,[1]Proveedores!$A$6:$U$222,11,0))</f>
        <v>TIZAYUCA</v>
      </c>
      <c r="M23" s="109" t="n">
        <f aca="false">IF($E23="","",VLOOKUP($E23,[1]Proveedores!$A$6:$U$222,10,0))</f>
        <v>43800</v>
      </c>
      <c r="N23" s="109" t="str">
        <f aca="false">IF($E23="","",VLOOKUP($E23,[1]Proveedores!$A$6:$U$222,17,0))</f>
        <v>55-55-09-71-66</v>
      </c>
      <c r="O23" s="109" t="str">
        <f aca="false">IF($E23="","",VLOOKUP($E23,[1]Proveedores!$A$6:$U$222,15,0))</f>
        <v>HERIBERTO GONZALEZ RODRIGUEZ</v>
      </c>
      <c r="P23" s="112" t="s">
        <v>587</v>
      </c>
      <c r="Q23" s="146" t="n">
        <v>0</v>
      </c>
      <c r="R23" s="112" t="s">
        <v>522</v>
      </c>
      <c r="S23" s="112" t="s">
        <v>523</v>
      </c>
      <c r="T23" s="112" t="s">
        <v>524</v>
      </c>
      <c r="U23" s="112" t="s">
        <v>525</v>
      </c>
      <c r="V23" s="113" t="n">
        <v>9</v>
      </c>
      <c r="W23" s="114" t="s">
        <v>620</v>
      </c>
      <c r="X23" s="115" t="n">
        <v>250</v>
      </c>
      <c r="Y23" s="116" t="n">
        <v>0</v>
      </c>
      <c r="Z23" s="116" t="str">
        <f aca="false">MID(W23,1,3)</f>
        <v>CYA</v>
      </c>
      <c r="AA23" s="147" t="str">
        <f aca="false">IF(B23="","",IF(Z23="MET",VLOOKUP(W23,[2]Hoja1!$A$1:$D$2661,4,0),"N/A"))</f>
        <v>N/A</v>
      </c>
      <c r="AB23" s="110" t="n">
        <v>42377</v>
      </c>
      <c r="AC23" s="117" t="s">
        <v>589</v>
      </c>
      <c r="AD23" s="117" t="n">
        <v>1</v>
      </c>
      <c r="AE23" s="109" t="str">
        <f aca="false">IF($W23="","",VLOOKUP($W23,[2]Hoja1!$A$1:$AB$2661,2,0))</f>
        <v>BORLA DE 7" MARCA MIRKA  </v>
      </c>
      <c r="AF23" s="109" t="str">
        <f aca="false">IF($W23="","",VLOOKUP($W23,[2]Hoja1!$A$1:$AB$2661,9,0))</f>
        <v>PZA</v>
      </c>
      <c r="AG23" s="118" t="n">
        <f aca="false">IF(X23="","",(X23*V23))</f>
        <v>2250</v>
      </c>
      <c r="AH23" s="113" t="n">
        <f aca="false">IF(X23="","",(X23*V23)*(Y23/100))</f>
        <v>0</v>
      </c>
      <c r="AI23" s="118" t="n">
        <f aca="false">IF(X23="","",(X23-(X23*Y23/100))*V23)</f>
        <v>2250</v>
      </c>
      <c r="AJ23" s="118" t="n">
        <f aca="false">IF(X23="","",(AI23*0.16))</f>
        <v>360</v>
      </c>
      <c r="AK23" s="118" t="n">
        <f aca="false">IF(X23="","",(AI23+AJ23))</f>
        <v>2610</v>
      </c>
      <c r="AL23" s="112"/>
      <c r="AM23" s="148" t="n">
        <v>42375</v>
      </c>
      <c r="AN23" s="120" t="str">
        <f aca="false">IF(B23="","",IF(AM23="","Pendiente", "Enviado"))</f>
        <v>Enviado</v>
      </c>
    </row>
    <row r="24" customFormat="false" ht="12" hidden="false" customHeight="true" outlineLevel="0" collapsed="false">
      <c r="A24" s="145" t="n">
        <f aca="false">IF(B24=B23,A23+1,1)</f>
        <v>2</v>
      </c>
      <c r="B24" s="108" t="s">
        <v>618</v>
      </c>
      <c r="C24" s="109" t="n">
        <v>1</v>
      </c>
      <c r="D24" s="110" t="n">
        <v>42375</v>
      </c>
      <c r="E24" s="111" t="s">
        <v>619</v>
      </c>
      <c r="F24" s="109" t="str">
        <f aca="false">IF($E24="","",VLOOKUP($E24,[1]Proveedores!$A$6:$U$222,2,0))</f>
        <v>MA. BEATRIZ MARTINEZ CHAVEZ</v>
      </c>
      <c r="G24" s="109" t="str">
        <f aca="false">IF($E24="","",VLOOKUP($E24,[1]Proveedores!$A$6:$U$222,4,0))</f>
        <v>MACM-810415-PT9</v>
      </c>
      <c r="H24" s="109" t="str">
        <f aca="false">IF($E24="","",VLOOKUP($E24,[1]Proveedores!$A$6:$U$222,5,0))</f>
        <v>18 DE JULIO</v>
      </c>
      <c r="I24" s="109" t="n">
        <f aca="false">IF($E24="","",VLOOKUP($E24,[1]Proveedores!$A$6:$U$222,8,0))</f>
        <v>21</v>
      </c>
      <c r="J24" s="109" t="str">
        <f aca="false">IF($E24="","",VLOOKUP($E24,[1]Proveedores!$A$6:$U$222,6,0))</f>
        <v>EL PEDREGAL</v>
      </c>
      <c r="K24" s="109" t="str">
        <f aca="false">IF($E24="","",VLOOKUP($E24,[1]Proveedores!$A$6:$U$222,7,0))</f>
        <v>TIZAYUCA</v>
      </c>
      <c r="L24" s="109" t="str">
        <f aca="false">IF($E24="","",VLOOKUP($E24,[1]Proveedores!$A$6:$U$222,11,0))</f>
        <v>TIZAYUCA</v>
      </c>
      <c r="M24" s="109" t="n">
        <f aca="false">IF($E24="","",VLOOKUP($E24,[1]Proveedores!$A$6:$U$222,10,0))</f>
        <v>43800</v>
      </c>
      <c r="N24" s="109" t="str">
        <f aca="false">IF($E24="","",VLOOKUP($E24,[1]Proveedores!$A$6:$U$222,17,0))</f>
        <v>55-55-09-71-66</v>
      </c>
      <c r="O24" s="109" t="str">
        <f aca="false">IF($E24="","",VLOOKUP($E24,[1]Proveedores!$A$6:$U$222,15,0))</f>
        <v>HERIBERTO GONZALEZ RODRIGUEZ</v>
      </c>
      <c r="P24" s="112" t="s">
        <v>587</v>
      </c>
      <c r="Q24" s="146" t="n">
        <v>0</v>
      </c>
      <c r="R24" s="112" t="s">
        <v>522</v>
      </c>
      <c r="S24" s="112" t="s">
        <v>523</v>
      </c>
      <c r="T24" s="112" t="s">
        <v>524</v>
      </c>
      <c r="U24" s="112" t="s">
        <v>525</v>
      </c>
      <c r="V24" s="113" t="n">
        <v>4</v>
      </c>
      <c r="W24" s="114" t="s">
        <v>621</v>
      </c>
      <c r="X24" s="115" t="n">
        <v>336.91</v>
      </c>
      <c r="Y24" s="116" t="n">
        <v>0</v>
      </c>
      <c r="Z24" s="116" t="str">
        <f aca="false">MID(W24,1,3)</f>
        <v>HER</v>
      </c>
      <c r="AA24" s="147" t="str">
        <f aca="false">IF(B24="","",IF(Z24="MET",VLOOKUP(W24,[2]Hoja1!$A$1:$D$2661,4,0),"N/A"))</f>
        <v>N/A</v>
      </c>
      <c r="AB24" s="110" t="n">
        <v>42377</v>
      </c>
      <c r="AC24" s="117" t="s">
        <v>589</v>
      </c>
      <c r="AD24" s="117" t="n">
        <v>1</v>
      </c>
      <c r="AE24" s="109" t="str">
        <f aca="false">IF($W24="","",VLOOKUP($W24,[2]Hoja1!$A$1:$AB$2661,2,0))</f>
        <v>ABRILLANTADOR POLARSHINE C20  </v>
      </c>
      <c r="AF24" s="109" t="str">
        <f aca="false">IF($W24="","",VLOOKUP($W24,[2]Hoja1!$A$1:$AB$2661,9,0))</f>
        <v>PZA</v>
      </c>
      <c r="AG24" s="118" t="n">
        <f aca="false">IF(X24="","",(X24*V24))</f>
        <v>1347.64</v>
      </c>
      <c r="AH24" s="113" t="n">
        <f aca="false">IF(X24="","",(X24*V24)*(Y24/100))</f>
        <v>0</v>
      </c>
      <c r="AI24" s="118" t="n">
        <f aca="false">IF(X24="","",(X24-(X24*Y24/100))*V24)</f>
        <v>1347.64</v>
      </c>
      <c r="AJ24" s="118" t="n">
        <f aca="false">IF(X24="","",(AI24*0.16))</f>
        <v>215.6224</v>
      </c>
      <c r="AK24" s="118" t="n">
        <f aca="false">IF(X24="","",(AI24+AJ24))</f>
        <v>1563.2624</v>
      </c>
      <c r="AL24" s="112"/>
      <c r="AM24" s="148" t="n">
        <v>42375</v>
      </c>
      <c r="AN24" s="120" t="str">
        <f aca="false">IF(B24="","",IF(AM24="","Pendiente", "Enviado"))</f>
        <v>Enviado</v>
      </c>
    </row>
    <row r="25" customFormat="false" ht="12" hidden="false" customHeight="true" outlineLevel="0" collapsed="false">
      <c r="A25" s="145" t="n">
        <f aca="false">IF(B25=B24,A24+1,1)</f>
        <v>3</v>
      </c>
      <c r="B25" s="108" t="s">
        <v>618</v>
      </c>
      <c r="C25" s="109" t="n">
        <v>1</v>
      </c>
      <c r="D25" s="110" t="n">
        <v>42375</v>
      </c>
      <c r="E25" s="111" t="s">
        <v>619</v>
      </c>
      <c r="F25" s="109" t="str">
        <f aca="false">IF($E25="","",VLOOKUP($E25,[1]Proveedores!$A$6:$U$222,2,0))</f>
        <v>MA. BEATRIZ MARTINEZ CHAVEZ</v>
      </c>
      <c r="G25" s="109" t="str">
        <f aca="false">IF($E25="","",VLOOKUP($E25,[1]Proveedores!$A$6:$U$222,4,0))</f>
        <v>MACM-810415-PT9</v>
      </c>
      <c r="H25" s="109" t="str">
        <f aca="false">IF($E25="","",VLOOKUP($E25,[1]Proveedores!$A$6:$U$222,5,0))</f>
        <v>18 DE JULIO</v>
      </c>
      <c r="I25" s="109" t="n">
        <f aca="false">IF($E25="","",VLOOKUP($E25,[1]Proveedores!$A$6:$U$222,8,0))</f>
        <v>21</v>
      </c>
      <c r="J25" s="109" t="str">
        <f aca="false">IF($E25="","",VLOOKUP($E25,[1]Proveedores!$A$6:$U$222,6,0))</f>
        <v>EL PEDREGAL</v>
      </c>
      <c r="K25" s="109" t="str">
        <f aca="false">IF($E25="","",VLOOKUP($E25,[1]Proveedores!$A$6:$U$222,7,0))</f>
        <v>TIZAYUCA</v>
      </c>
      <c r="L25" s="109" t="str">
        <f aca="false">IF($E25="","",VLOOKUP($E25,[1]Proveedores!$A$6:$U$222,11,0))</f>
        <v>TIZAYUCA</v>
      </c>
      <c r="M25" s="109" t="n">
        <f aca="false">IF($E25="","",VLOOKUP($E25,[1]Proveedores!$A$6:$U$222,10,0))</f>
        <v>43800</v>
      </c>
      <c r="N25" s="109" t="str">
        <f aca="false">IF($E25="","",VLOOKUP($E25,[1]Proveedores!$A$6:$U$222,17,0))</f>
        <v>55-55-09-71-66</v>
      </c>
      <c r="O25" s="109" t="str">
        <f aca="false">IF($E25="","",VLOOKUP($E25,[1]Proveedores!$A$6:$U$222,15,0))</f>
        <v>HERIBERTO GONZALEZ RODRIGUEZ</v>
      </c>
      <c r="P25" s="112" t="s">
        <v>587</v>
      </c>
      <c r="Q25" s="146" t="n">
        <v>0</v>
      </c>
      <c r="R25" s="112" t="s">
        <v>522</v>
      </c>
      <c r="S25" s="112" t="s">
        <v>523</v>
      </c>
      <c r="T25" s="112" t="s">
        <v>524</v>
      </c>
      <c r="U25" s="112" t="s">
        <v>525</v>
      </c>
      <c r="V25" s="113" t="n">
        <v>50</v>
      </c>
      <c r="W25" s="114" t="s">
        <v>622</v>
      </c>
      <c r="X25" s="115" t="n">
        <v>9.49</v>
      </c>
      <c r="Y25" s="116" t="n">
        <v>0</v>
      </c>
      <c r="Z25" s="116" t="str">
        <f aca="false">MID(W25,1,3)</f>
        <v>HER</v>
      </c>
      <c r="AA25" s="147" t="str">
        <f aca="false">IF(B25="","",IF(Z25="MET",VLOOKUP(W25,[2]Hoja1!$A$1:$D$2661,4,0),"N/A"))</f>
        <v>N/A</v>
      </c>
      <c r="AB25" s="110" t="n">
        <v>42377</v>
      </c>
      <c r="AC25" s="117" t="s">
        <v>589</v>
      </c>
      <c r="AD25" s="117" t="n">
        <v>1</v>
      </c>
      <c r="AE25" s="109" t="str">
        <f aca="false">IF($W25="","",VLOOKUP($W25,[2]Hoja1!$A$1:$AB$2661,2,0))</f>
        <v>LIJA ORBITAL AUTONET G-120  </v>
      </c>
      <c r="AF25" s="109" t="str">
        <f aca="false">IF($W25="","",VLOOKUP($W25,[2]Hoja1!$A$1:$AB$2661,9,0))</f>
        <v>PZA</v>
      </c>
      <c r="AG25" s="118" t="n">
        <f aca="false">IF(X25="","",(X25*V25))</f>
        <v>474.5</v>
      </c>
      <c r="AH25" s="113" t="n">
        <f aca="false">IF(X25="","",(X25*V25)*(Y25/100))</f>
        <v>0</v>
      </c>
      <c r="AI25" s="118" t="n">
        <f aca="false">IF(X25="","",(X25-(X25*Y25/100))*V25)</f>
        <v>474.5</v>
      </c>
      <c r="AJ25" s="118" t="n">
        <f aca="false">IF(X25="","",(AI25*0.16))</f>
        <v>75.92</v>
      </c>
      <c r="AK25" s="118" t="n">
        <f aca="false">IF(X25="","",(AI25+AJ25))</f>
        <v>550.42</v>
      </c>
      <c r="AL25" s="112"/>
      <c r="AM25" s="148" t="n">
        <v>42375</v>
      </c>
      <c r="AN25" s="120" t="str">
        <f aca="false">IF(B25="","",IF(AM25="","Pendiente", "Enviado"))</f>
        <v>Enviado</v>
      </c>
    </row>
    <row r="26" customFormat="false" ht="12" hidden="false" customHeight="true" outlineLevel="0" collapsed="false">
      <c r="A26" s="145" t="n">
        <f aca="false">IF(B26=B25,A25+1,1)</f>
        <v>4</v>
      </c>
      <c r="B26" s="108" t="s">
        <v>618</v>
      </c>
      <c r="C26" s="109" t="n">
        <v>1</v>
      </c>
      <c r="D26" s="110" t="n">
        <v>42375</v>
      </c>
      <c r="E26" s="111" t="s">
        <v>619</v>
      </c>
      <c r="F26" s="109" t="str">
        <f aca="false">IF($E26="","",VLOOKUP($E26,[1]Proveedores!$A$6:$U$222,2,0))</f>
        <v>MA. BEATRIZ MARTINEZ CHAVEZ</v>
      </c>
      <c r="G26" s="109" t="str">
        <f aca="false">IF($E26="","",VLOOKUP($E26,[1]Proveedores!$A$6:$U$222,4,0))</f>
        <v>MACM-810415-PT9</v>
      </c>
      <c r="H26" s="109" t="str">
        <f aca="false">IF($E26="","",VLOOKUP($E26,[1]Proveedores!$A$6:$U$222,5,0))</f>
        <v>18 DE JULIO</v>
      </c>
      <c r="I26" s="109" t="n">
        <f aca="false">IF($E26="","",VLOOKUP($E26,[1]Proveedores!$A$6:$U$222,8,0))</f>
        <v>21</v>
      </c>
      <c r="J26" s="109" t="str">
        <f aca="false">IF($E26="","",VLOOKUP($E26,[1]Proveedores!$A$6:$U$222,6,0))</f>
        <v>EL PEDREGAL</v>
      </c>
      <c r="K26" s="109" t="str">
        <f aca="false">IF($E26="","",VLOOKUP($E26,[1]Proveedores!$A$6:$U$222,7,0))</f>
        <v>TIZAYUCA</v>
      </c>
      <c r="L26" s="109" t="str">
        <f aca="false">IF($E26="","",VLOOKUP($E26,[1]Proveedores!$A$6:$U$222,11,0))</f>
        <v>TIZAYUCA</v>
      </c>
      <c r="M26" s="109" t="n">
        <f aca="false">IF($E26="","",VLOOKUP($E26,[1]Proveedores!$A$6:$U$222,10,0))</f>
        <v>43800</v>
      </c>
      <c r="N26" s="109" t="str">
        <f aca="false">IF($E26="","",VLOOKUP($E26,[1]Proveedores!$A$6:$U$222,17,0))</f>
        <v>55-55-09-71-66</v>
      </c>
      <c r="O26" s="109" t="str">
        <f aca="false">IF($E26="","",VLOOKUP($E26,[1]Proveedores!$A$6:$U$222,15,0))</f>
        <v>HERIBERTO GONZALEZ RODRIGUEZ</v>
      </c>
      <c r="P26" s="112" t="s">
        <v>587</v>
      </c>
      <c r="Q26" s="146" t="n">
        <v>0</v>
      </c>
      <c r="R26" s="112" t="s">
        <v>522</v>
      </c>
      <c r="S26" s="112" t="s">
        <v>523</v>
      </c>
      <c r="T26" s="112" t="s">
        <v>524</v>
      </c>
      <c r="U26" s="112" t="s">
        <v>525</v>
      </c>
      <c r="V26" s="113" t="n">
        <v>250</v>
      </c>
      <c r="W26" s="114" t="s">
        <v>623</v>
      </c>
      <c r="X26" s="115" t="n">
        <v>9.49</v>
      </c>
      <c r="Y26" s="116" t="n">
        <v>0</v>
      </c>
      <c r="Z26" s="116" t="str">
        <f aca="false">MID(W26,1,3)</f>
        <v>HER</v>
      </c>
      <c r="AA26" s="147" t="str">
        <f aca="false">IF(B26="","",IF(Z26="MET",VLOOKUP(W26,[2]Hoja1!$A$1:$D$2661,4,0),"N/A"))</f>
        <v>N/A</v>
      </c>
      <c r="AB26" s="110" t="n">
        <v>42377</v>
      </c>
      <c r="AC26" s="117" t="s">
        <v>589</v>
      </c>
      <c r="AD26" s="117" t="n">
        <v>1</v>
      </c>
      <c r="AE26" s="109" t="str">
        <f aca="false">IF($W26="","",VLOOKUP($W26,[2]Hoja1!$A$1:$AB$2661,2,0))</f>
        <v>LIJA ORBITAL AUTONET G-180  </v>
      </c>
      <c r="AF26" s="109" t="str">
        <f aca="false">IF($W26="","",VLOOKUP($W26,[2]Hoja1!$A$1:$AB$2661,9,0))</f>
        <v>PZA</v>
      </c>
      <c r="AG26" s="118" t="n">
        <f aca="false">IF(X26="","",(X26*V26))</f>
        <v>2372.5</v>
      </c>
      <c r="AH26" s="113" t="n">
        <f aca="false">IF(X26="","",(X26*V26)*(Y26/100))</f>
        <v>0</v>
      </c>
      <c r="AI26" s="118" t="n">
        <f aca="false">IF(X26="","",(X26-(X26*Y26/100))*V26)</f>
        <v>2372.5</v>
      </c>
      <c r="AJ26" s="118" t="n">
        <f aca="false">IF(X26="","",(AI26*0.16))</f>
        <v>379.6</v>
      </c>
      <c r="AK26" s="118" t="n">
        <f aca="false">IF(X26="","",(AI26+AJ26))</f>
        <v>2752.1</v>
      </c>
      <c r="AL26" s="112"/>
      <c r="AM26" s="148" t="n">
        <v>42375</v>
      </c>
      <c r="AN26" s="120" t="str">
        <f aca="false">IF(B26="","",IF(AM26="","Pendiente", "Enviado"))</f>
        <v>Enviado</v>
      </c>
    </row>
    <row r="27" customFormat="false" ht="12" hidden="false" customHeight="true" outlineLevel="0" collapsed="false">
      <c r="A27" s="145" t="n">
        <f aca="false">IF(B27=B26,A26+1,1)</f>
        <v>5</v>
      </c>
      <c r="B27" s="108" t="s">
        <v>618</v>
      </c>
      <c r="C27" s="109" t="n">
        <v>1</v>
      </c>
      <c r="D27" s="110" t="n">
        <v>42375</v>
      </c>
      <c r="E27" s="111" t="s">
        <v>619</v>
      </c>
      <c r="F27" s="109" t="str">
        <f aca="false">IF($E27="","",VLOOKUP($E27,[1]Proveedores!$A$6:$U$222,2,0))</f>
        <v>MA. BEATRIZ MARTINEZ CHAVEZ</v>
      </c>
      <c r="G27" s="109" t="str">
        <f aca="false">IF($E27="","",VLOOKUP($E27,[1]Proveedores!$A$6:$U$222,4,0))</f>
        <v>MACM-810415-PT9</v>
      </c>
      <c r="H27" s="109" t="str">
        <f aca="false">IF($E27="","",VLOOKUP($E27,[1]Proveedores!$A$6:$U$222,5,0))</f>
        <v>18 DE JULIO</v>
      </c>
      <c r="I27" s="109" t="n">
        <f aca="false">IF($E27="","",VLOOKUP($E27,[1]Proveedores!$A$6:$U$222,8,0))</f>
        <v>21</v>
      </c>
      <c r="J27" s="109" t="str">
        <f aca="false">IF($E27="","",VLOOKUP($E27,[1]Proveedores!$A$6:$U$222,6,0))</f>
        <v>EL PEDREGAL</v>
      </c>
      <c r="K27" s="109" t="str">
        <f aca="false">IF($E27="","",VLOOKUP($E27,[1]Proveedores!$A$6:$U$222,7,0))</f>
        <v>TIZAYUCA</v>
      </c>
      <c r="L27" s="109" t="str">
        <f aca="false">IF($E27="","",VLOOKUP($E27,[1]Proveedores!$A$6:$U$222,11,0))</f>
        <v>TIZAYUCA</v>
      </c>
      <c r="M27" s="109" t="n">
        <f aca="false">IF($E27="","",VLOOKUP($E27,[1]Proveedores!$A$6:$U$222,10,0))</f>
        <v>43800</v>
      </c>
      <c r="N27" s="109" t="str">
        <f aca="false">IF($E27="","",VLOOKUP($E27,[1]Proveedores!$A$6:$U$222,17,0))</f>
        <v>55-55-09-71-66</v>
      </c>
      <c r="O27" s="109" t="str">
        <f aca="false">IF($E27="","",VLOOKUP($E27,[1]Proveedores!$A$6:$U$222,15,0))</f>
        <v>HERIBERTO GONZALEZ RODRIGUEZ</v>
      </c>
      <c r="P27" s="112" t="s">
        <v>587</v>
      </c>
      <c r="Q27" s="146" t="n">
        <v>0</v>
      </c>
      <c r="R27" s="112" t="s">
        <v>522</v>
      </c>
      <c r="S27" s="112" t="s">
        <v>523</v>
      </c>
      <c r="T27" s="112" t="s">
        <v>524</v>
      </c>
      <c r="U27" s="112" t="s">
        <v>525</v>
      </c>
      <c r="V27" s="113" t="n">
        <v>50</v>
      </c>
      <c r="W27" s="114" t="s">
        <v>624</v>
      </c>
      <c r="X27" s="115" t="n">
        <v>11.21</v>
      </c>
      <c r="Y27" s="116" t="n">
        <v>0</v>
      </c>
      <c r="Z27" s="116" t="str">
        <f aca="false">MID(W27,1,3)</f>
        <v>HER</v>
      </c>
      <c r="AA27" s="147" t="str">
        <f aca="false">IF(B27="","",IF(Z27="MET",VLOOKUP(W27,[2]Hoja1!$A$1:$D$2661,4,0),"N/A"))</f>
        <v>N/A</v>
      </c>
      <c r="AB27" s="110" t="n">
        <v>42377</v>
      </c>
      <c r="AC27" s="117" t="s">
        <v>589</v>
      </c>
      <c r="AD27" s="117" t="n">
        <v>1</v>
      </c>
      <c r="AE27" s="109" t="str">
        <f aca="false">IF($W27="","",VLOOKUP($W27,[2]Hoja1!$A$1:$AB$2661,2,0))</f>
        <v>FIBRA GRIS GRANO UF1500 MIRLON TOTAL  </v>
      </c>
      <c r="AF27" s="109" t="str">
        <f aca="false">IF($W27="","",VLOOKUP($W27,[2]Hoja1!$A$1:$AB$2661,9,0))</f>
        <v>PZA</v>
      </c>
      <c r="AG27" s="118" t="n">
        <f aca="false">IF(X27="","",(X27*V27))</f>
        <v>560.5</v>
      </c>
      <c r="AH27" s="113" t="n">
        <f aca="false">IF(X27="","",(X27*V27)*(Y27/100))</f>
        <v>0</v>
      </c>
      <c r="AI27" s="118" t="n">
        <f aca="false">IF(X27="","",(X27-(X27*Y27/100))*V27)</f>
        <v>560.5</v>
      </c>
      <c r="AJ27" s="118" t="n">
        <f aca="false">IF(X27="","",(AI27*0.16))</f>
        <v>89.68</v>
      </c>
      <c r="AK27" s="118" t="n">
        <f aca="false">IF(X27="","",(AI27+AJ27))</f>
        <v>650.18</v>
      </c>
      <c r="AL27" s="112"/>
      <c r="AM27" s="148" t="n">
        <v>42375</v>
      </c>
      <c r="AN27" s="120" t="str">
        <f aca="false">IF(B27="","",IF(AM27="","Pendiente", "Enviado"))</f>
        <v>Enviado</v>
      </c>
    </row>
    <row r="28" customFormat="false" ht="12" hidden="false" customHeight="true" outlineLevel="0" collapsed="false">
      <c r="A28" s="145" t="n">
        <f aca="false">IF(B28=B27,A27+1,1)</f>
        <v>6</v>
      </c>
      <c r="B28" s="108" t="s">
        <v>618</v>
      </c>
      <c r="C28" s="109" t="n">
        <v>1</v>
      </c>
      <c r="D28" s="110" t="n">
        <v>42375</v>
      </c>
      <c r="E28" s="111" t="s">
        <v>619</v>
      </c>
      <c r="F28" s="109" t="str">
        <f aca="false">IF($E28="","",VLOOKUP($E28,[1]Proveedores!$A$6:$U$222,2,0))</f>
        <v>MA. BEATRIZ MARTINEZ CHAVEZ</v>
      </c>
      <c r="G28" s="109" t="str">
        <f aca="false">IF($E28="","",VLOOKUP($E28,[1]Proveedores!$A$6:$U$222,4,0))</f>
        <v>MACM-810415-PT9</v>
      </c>
      <c r="H28" s="109" t="str">
        <f aca="false">IF($E28="","",VLOOKUP($E28,[1]Proveedores!$A$6:$U$222,5,0))</f>
        <v>18 DE JULIO</v>
      </c>
      <c r="I28" s="109" t="n">
        <f aca="false">IF($E28="","",VLOOKUP($E28,[1]Proveedores!$A$6:$U$222,8,0))</f>
        <v>21</v>
      </c>
      <c r="J28" s="109" t="str">
        <f aca="false">IF($E28="","",VLOOKUP($E28,[1]Proveedores!$A$6:$U$222,6,0))</f>
        <v>EL PEDREGAL</v>
      </c>
      <c r="K28" s="109" t="str">
        <f aca="false">IF($E28="","",VLOOKUP($E28,[1]Proveedores!$A$6:$U$222,7,0))</f>
        <v>TIZAYUCA</v>
      </c>
      <c r="L28" s="109" t="str">
        <f aca="false">IF($E28="","",VLOOKUP($E28,[1]Proveedores!$A$6:$U$222,11,0))</f>
        <v>TIZAYUCA</v>
      </c>
      <c r="M28" s="109" t="n">
        <f aca="false">IF($E28="","",VLOOKUP($E28,[1]Proveedores!$A$6:$U$222,10,0))</f>
        <v>43800</v>
      </c>
      <c r="N28" s="109" t="str">
        <f aca="false">IF($E28="","",VLOOKUP($E28,[1]Proveedores!$A$6:$U$222,17,0))</f>
        <v>55-55-09-71-66</v>
      </c>
      <c r="O28" s="109" t="str">
        <f aca="false">IF($E28="","",VLOOKUP($E28,[1]Proveedores!$A$6:$U$222,15,0))</f>
        <v>HERIBERTO GONZALEZ RODRIGUEZ</v>
      </c>
      <c r="P28" s="112" t="s">
        <v>587</v>
      </c>
      <c r="Q28" s="146" t="n">
        <v>0</v>
      </c>
      <c r="R28" s="112" t="s">
        <v>522</v>
      </c>
      <c r="S28" s="112" t="s">
        <v>523</v>
      </c>
      <c r="T28" s="112" t="s">
        <v>524</v>
      </c>
      <c r="U28" s="112" t="s">
        <v>525</v>
      </c>
      <c r="V28" s="113" t="n">
        <v>50</v>
      </c>
      <c r="W28" s="114" t="s">
        <v>625</v>
      </c>
      <c r="X28" s="115" t="n">
        <v>9.49</v>
      </c>
      <c r="Y28" s="116" t="n">
        <v>0</v>
      </c>
      <c r="Z28" s="116" t="str">
        <f aca="false">MID(W28,1,3)</f>
        <v>HER</v>
      </c>
      <c r="AA28" s="147" t="str">
        <f aca="false">IF(B28="","",IF(Z28="MET",VLOOKUP(W28,[2]Hoja1!$A$1:$D$2661,4,0),"N/A"))</f>
        <v>N/A</v>
      </c>
      <c r="AB28" s="110" t="n">
        <v>42377</v>
      </c>
      <c r="AC28" s="117" t="s">
        <v>589</v>
      </c>
      <c r="AD28" s="117" t="n">
        <v>1</v>
      </c>
      <c r="AE28" s="109" t="str">
        <f aca="false">IF($W28="","",VLOOKUP($W28,[2]Hoja1!$A$1:$AB$2661,2,0))</f>
        <v>LIJA AUTONET 6" G240  </v>
      </c>
      <c r="AF28" s="109" t="str">
        <f aca="false">IF($W28="","",VLOOKUP($W28,[2]Hoja1!$A$1:$AB$2661,9,0))</f>
        <v>PZA</v>
      </c>
      <c r="AG28" s="118" t="n">
        <f aca="false">IF(X28="","",(X28*V28))</f>
        <v>474.5</v>
      </c>
      <c r="AH28" s="113" t="n">
        <f aca="false">IF(X28="","",(X28*V28)*(Y28/100))</f>
        <v>0</v>
      </c>
      <c r="AI28" s="118" t="n">
        <f aca="false">IF(X28="","",(X28-(X28*Y28/100))*V28)</f>
        <v>474.5</v>
      </c>
      <c r="AJ28" s="118" t="n">
        <f aca="false">IF(X28="","",(AI28*0.16))</f>
        <v>75.92</v>
      </c>
      <c r="AK28" s="118" t="n">
        <f aca="false">IF(X28="","",(AI28+AJ28))</f>
        <v>550.42</v>
      </c>
      <c r="AL28" s="112"/>
      <c r="AM28" s="148" t="n">
        <v>42375</v>
      </c>
      <c r="AN28" s="120" t="str">
        <f aca="false">IF(B28="","",IF(AM28="","Pendiente", "Enviado"))</f>
        <v>Enviado</v>
      </c>
    </row>
    <row r="29" customFormat="false" ht="12" hidden="false" customHeight="true" outlineLevel="0" collapsed="false">
      <c r="A29" s="145" t="n">
        <f aca="false">IF(B29=B28,A28+1,1)</f>
        <v>7</v>
      </c>
      <c r="B29" s="108" t="s">
        <v>618</v>
      </c>
      <c r="C29" s="109" t="n">
        <v>1</v>
      </c>
      <c r="D29" s="110" t="n">
        <v>42375</v>
      </c>
      <c r="E29" s="111" t="s">
        <v>619</v>
      </c>
      <c r="F29" s="109" t="str">
        <f aca="false">IF($E29="","",VLOOKUP($E29,[1]Proveedores!$A$6:$U$222,2,0))</f>
        <v>MA. BEATRIZ MARTINEZ CHAVEZ</v>
      </c>
      <c r="G29" s="109" t="str">
        <f aca="false">IF($E29="","",VLOOKUP($E29,[1]Proveedores!$A$6:$U$222,4,0))</f>
        <v>MACM-810415-PT9</v>
      </c>
      <c r="H29" s="109" t="str">
        <f aca="false">IF($E29="","",VLOOKUP($E29,[1]Proveedores!$A$6:$U$222,5,0))</f>
        <v>18 DE JULIO</v>
      </c>
      <c r="I29" s="109" t="n">
        <f aca="false">IF($E29="","",VLOOKUP($E29,[1]Proveedores!$A$6:$U$222,8,0))</f>
        <v>21</v>
      </c>
      <c r="J29" s="109" t="str">
        <f aca="false">IF($E29="","",VLOOKUP($E29,[1]Proveedores!$A$6:$U$222,6,0))</f>
        <v>EL PEDREGAL</v>
      </c>
      <c r="K29" s="109" t="str">
        <f aca="false">IF($E29="","",VLOOKUP($E29,[1]Proveedores!$A$6:$U$222,7,0))</f>
        <v>TIZAYUCA</v>
      </c>
      <c r="L29" s="109" t="str">
        <f aca="false">IF($E29="","",VLOOKUP($E29,[1]Proveedores!$A$6:$U$222,11,0))</f>
        <v>TIZAYUCA</v>
      </c>
      <c r="M29" s="109" t="n">
        <f aca="false">IF($E29="","",VLOOKUP($E29,[1]Proveedores!$A$6:$U$222,10,0))</f>
        <v>43800</v>
      </c>
      <c r="N29" s="109" t="str">
        <f aca="false">IF($E29="","",VLOOKUP($E29,[1]Proveedores!$A$6:$U$222,17,0))</f>
        <v>55-55-09-71-66</v>
      </c>
      <c r="O29" s="109" t="str">
        <f aca="false">IF($E29="","",VLOOKUP($E29,[1]Proveedores!$A$6:$U$222,15,0))</f>
        <v>HERIBERTO GONZALEZ RODRIGUEZ</v>
      </c>
      <c r="P29" s="112" t="s">
        <v>587</v>
      </c>
      <c r="Q29" s="146" t="n">
        <v>0</v>
      </c>
      <c r="R29" s="112" t="s">
        <v>522</v>
      </c>
      <c r="S29" s="112" t="s">
        <v>523</v>
      </c>
      <c r="T29" s="112" t="s">
        <v>524</v>
      </c>
      <c r="U29" s="112" t="s">
        <v>525</v>
      </c>
      <c r="V29" s="113" t="n">
        <v>36</v>
      </c>
      <c r="W29" s="114" t="s">
        <v>626</v>
      </c>
      <c r="X29" s="115" t="n">
        <v>67.71</v>
      </c>
      <c r="Y29" s="116" t="n">
        <v>0</v>
      </c>
      <c r="Z29" s="116" t="str">
        <f aca="false">MID(W29,1,3)</f>
        <v>HER</v>
      </c>
      <c r="AA29" s="147" t="str">
        <f aca="false">IF(B29="","",IF(Z29="MET",VLOOKUP(W29,[2]Hoja1!$A$1:$D$2661,4,0),"N/A"))</f>
        <v>N/A</v>
      </c>
      <c r="AB29" s="110" t="n">
        <v>42377</v>
      </c>
      <c r="AC29" s="117" t="s">
        <v>589</v>
      </c>
      <c r="AD29" s="117" t="n">
        <v>1</v>
      </c>
      <c r="AE29" s="109" t="str">
        <f aca="false">IF($W29="","",VLOOKUP($W29,[2]Hoja1!$A$1:$AB$2661,2,0))</f>
        <v>BORLA DE LANA NATURAL 3" GRIP  </v>
      </c>
      <c r="AF29" s="109" t="str">
        <f aca="false">IF($W29="","",VLOOKUP($W29,[2]Hoja1!$A$1:$AB$2661,9,0))</f>
        <v>PZA</v>
      </c>
      <c r="AG29" s="118" t="n">
        <f aca="false">IF(X29="","",(X29*V29))</f>
        <v>2437.56</v>
      </c>
      <c r="AH29" s="113" t="n">
        <f aca="false">IF(X29="","",(X29*V29)*(Y29/100))</f>
        <v>0</v>
      </c>
      <c r="AI29" s="118" t="n">
        <f aca="false">IF(X29="","",(X29-(X29*Y29/100))*V29)</f>
        <v>2437.56</v>
      </c>
      <c r="AJ29" s="118" t="n">
        <f aca="false">IF(X29="","",(AI29*0.16))</f>
        <v>390.0096</v>
      </c>
      <c r="AK29" s="118" t="n">
        <f aca="false">IF(X29="","",(AI29+AJ29))</f>
        <v>2827.5696</v>
      </c>
      <c r="AL29" s="112"/>
      <c r="AM29" s="148" t="n">
        <v>42375</v>
      </c>
      <c r="AN29" s="120" t="str">
        <f aca="false">IF(B29="","",IF(AM29="","Pendiente", "Enviado"))</f>
        <v>Enviado</v>
      </c>
    </row>
    <row r="30" customFormat="false" ht="12" hidden="false" customHeight="true" outlineLevel="0" collapsed="false">
      <c r="A30" s="145" t="n">
        <f aca="false">IF(B30=B29,A29+1,1)</f>
        <v>8</v>
      </c>
      <c r="B30" s="108" t="s">
        <v>618</v>
      </c>
      <c r="C30" s="109" t="n">
        <v>1</v>
      </c>
      <c r="D30" s="110" t="n">
        <v>42375</v>
      </c>
      <c r="E30" s="111" t="s">
        <v>619</v>
      </c>
      <c r="F30" s="109" t="str">
        <f aca="false">IF($E30="","",VLOOKUP($E30,[1]Proveedores!$A$6:$U$222,2,0))</f>
        <v>MA. BEATRIZ MARTINEZ CHAVEZ</v>
      </c>
      <c r="G30" s="109" t="str">
        <f aca="false">IF($E30="","",VLOOKUP($E30,[1]Proveedores!$A$6:$U$222,4,0))</f>
        <v>MACM-810415-PT9</v>
      </c>
      <c r="H30" s="109" t="str">
        <f aca="false">IF($E30="","",VLOOKUP($E30,[1]Proveedores!$A$6:$U$222,5,0))</f>
        <v>18 DE JULIO</v>
      </c>
      <c r="I30" s="109" t="n">
        <f aca="false">IF($E30="","",VLOOKUP($E30,[1]Proveedores!$A$6:$U$222,8,0))</f>
        <v>21</v>
      </c>
      <c r="J30" s="109" t="str">
        <f aca="false">IF($E30="","",VLOOKUP($E30,[1]Proveedores!$A$6:$U$222,6,0))</f>
        <v>EL PEDREGAL</v>
      </c>
      <c r="K30" s="109" t="str">
        <f aca="false">IF($E30="","",VLOOKUP($E30,[1]Proveedores!$A$6:$U$222,7,0))</f>
        <v>TIZAYUCA</v>
      </c>
      <c r="L30" s="109" t="str">
        <f aca="false">IF($E30="","",VLOOKUP($E30,[1]Proveedores!$A$6:$U$222,11,0))</f>
        <v>TIZAYUCA</v>
      </c>
      <c r="M30" s="109" t="n">
        <f aca="false">IF($E30="","",VLOOKUP($E30,[1]Proveedores!$A$6:$U$222,10,0))</f>
        <v>43800</v>
      </c>
      <c r="N30" s="109" t="str">
        <f aca="false">IF($E30="","",VLOOKUP($E30,[1]Proveedores!$A$6:$U$222,17,0))</f>
        <v>55-55-09-71-66</v>
      </c>
      <c r="O30" s="109" t="str">
        <f aca="false">IF($E30="","",VLOOKUP($E30,[1]Proveedores!$A$6:$U$222,15,0))</f>
        <v>HERIBERTO GONZALEZ RODRIGUEZ</v>
      </c>
      <c r="P30" s="112" t="s">
        <v>587</v>
      </c>
      <c r="Q30" s="146" t="n">
        <v>0</v>
      </c>
      <c r="R30" s="112" t="s">
        <v>522</v>
      </c>
      <c r="S30" s="112" t="s">
        <v>523</v>
      </c>
      <c r="T30" s="112" t="s">
        <v>524</v>
      </c>
      <c r="U30" s="112" t="s">
        <v>525</v>
      </c>
      <c r="V30" s="113" t="n">
        <v>200</v>
      </c>
      <c r="W30" s="114" t="s">
        <v>627</v>
      </c>
      <c r="X30" s="115" t="n">
        <v>4.31</v>
      </c>
      <c r="Y30" s="116" t="n">
        <v>0</v>
      </c>
      <c r="Z30" s="116" t="str">
        <f aca="false">MID(W30,1,3)</f>
        <v>MAD</v>
      </c>
      <c r="AA30" s="147" t="str">
        <f aca="false">IF(B30="","",IF(Z30="MET",VLOOKUP(W30,[2]Hoja1!$A$1:$D$2661,4,0),"N/A"))</f>
        <v>N/A</v>
      </c>
      <c r="AB30" s="110" t="n">
        <v>42377</v>
      </c>
      <c r="AC30" s="117" t="s">
        <v>589</v>
      </c>
      <c r="AD30" s="117" t="n">
        <v>1</v>
      </c>
      <c r="AE30" s="109" t="s">
        <v>628</v>
      </c>
      <c r="AF30" s="109" t="s">
        <v>4</v>
      </c>
      <c r="AG30" s="118" t="n">
        <f aca="false">IF(X30="","",(X30*V30))</f>
        <v>862</v>
      </c>
      <c r="AH30" s="113" t="n">
        <f aca="false">IF(X30="","",(X30*V30)*(Y30/100))</f>
        <v>0</v>
      </c>
      <c r="AI30" s="118" t="n">
        <f aca="false">IF(X30="","",(X30-(X30*Y30/100))*V30)</f>
        <v>862</v>
      </c>
      <c r="AJ30" s="118" t="n">
        <f aca="false">IF(X30="","",(AI30*0.16))</f>
        <v>137.92</v>
      </c>
      <c r="AK30" s="118" t="n">
        <f aca="false">IF(X30="","",(AI30+AJ30))</f>
        <v>999.92</v>
      </c>
      <c r="AL30" s="112"/>
      <c r="AM30" s="148" t="n">
        <v>42375</v>
      </c>
      <c r="AN30" s="120" t="str">
        <f aca="false">IF(B30="","",IF(AM30="","Pendiente", "Enviado"))</f>
        <v>Enviado</v>
      </c>
    </row>
    <row r="31" customFormat="false" ht="12" hidden="false" customHeight="true" outlineLevel="0" collapsed="false">
      <c r="A31" s="145" t="n">
        <f aca="false">IF(B31=B30,A30+1,1)</f>
        <v>1</v>
      </c>
      <c r="B31" s="108" t="s">
        <v>629</v>
      </c>
      <c r="C31" s="109" t="n">
        <v>1</v>
      </c>
      <c r="D31" s="110" t="n">
        <v>42375</v>
      </c>
      <c r="E31" s="111" t="s">
        <v>630</v>
      </c>
      <c r="F31" s="109" t="str">
        <f aca="false">IF($E31="","",VLOOKUP($E31,[1]Proveedores!$A$6:$U$222,2,0))</f>
        <v>DIEGO ESPINOZA GARCIA (PRODUCTOS DE LIMPIEZA)</v>
      </c>
      <c r="G31" s="109" t="str">
        <f aca="false">IF($E31="","",VLOOKUP($E31,[1]Proveedores!$A$6:$U$222,4,0))</f>
        <v>EIGD-681113-PV7</v>
      </c>
      <c r="H31" s="109" t="str">
        <f aca="false">IF($E31="","",VLOOKUP($E31,[1]Proveedores!$A$6:$U$222,5,0))</f>
        <v>ALDAMA</v>
      </c>
      <c r="I31" s="109" t="str">
        <f aca="false">IF($E31="","",VLOOKUP($E31,[1]Proveedores!$A$6:$U$222,8,0))</f>
        <v>4</v>
      </c>
      <c r="J31" s="109" t="str">
        <f aca="false">IF($E31="","",VLOOKUP($E31,[1]Proveedores!$A$6:$U$222,6,0))</f>
        <v>CENTRO</v>
      </c>
      <c r="K31" s="109" t="str">
        <f aca="false">IF($E31="","",VLOOKUP($E31,[1]Proveedores!$A$6:$U$222,7,0))</f>
        <v>TIZAYUCA</v>
      </c>
      <c r="L31" s="109" t="str">
        <f aca="false">IF($E31="","",VLOOKUP($E31,[1]Proveedores!$A$6:$U$222,11,0))</f>
        <v>HGO</v>
      </c>
      <c r="M31" s="109" t="str">
        <f aca="false">IF($E31="","",VLOOKUP($E31,[1]Proveedores!$A$6:$U$222,10,0))</f>
        <v>43810</v>
      </c>
      <c r="N31" s="109" t="str">
        <f aca="false">IF($E31="","",VLOOKUP($E31,[1]Proveedores!$A$6:$U$222,17,0))</f>
        <v>1-00-60-59</v>
      </c>
      <c r="O31" s="109" t="str">
        <f aca="false">IF($E31="","",VLOOKUP($E31,[1]Proveedores!$A$6:$U$222,15,0))</f>
        <v>DIEGO ESPINOZA GARCIA</v>
      </c>
      <c r="P31" s="112" t="s">
        <v>587</v>
      </c>
      <c r="Q31" s="146" t="n">
        <v>0</v>
      </c>
      <c r="R31" s="112" t="s">
        <v>522</v>
      </c>
      <c r="S31" s="112" t="s">
        <v>523</v>
      </c>
      <c r="T31" s="112" t="s">
        <v>524</v>
      </c>
      <c r="U31" s="112" t="s">
        <v>525</v>
      </c>
      <c r="V31" s="113" t="n">
        <v>20</v>
      </c>
      <c r="W31" s="114" t="s">
        <v>631</v>
      </c>
      <c r="X31" s="115" t="n">
        <v>8</v>
      </c>
      <c r="Y31" s="116" t="n">
        <v>0</v>
      </c>
      <c r="Z31" s="116" t="str">
        <f aca="false">MID(W31,1,3)</f>
        <v>LIM</v>
      </c>
      <c r="AA31" s="147" t="str">
        <f aca="false">IF(B31="","",IF(Z31="MET",VLOOKUP(W31,[2]Hoja1!$A$1:$D$2661,4,0),"N/A"))</f>
        <v>N/A</v>
      </c>
      <c r="AB31" s="110" t="n">
        <v>42376</v>
      </c>
      <c r="AC31" s="117" t="s">
        <v>589</v>
      </c>
      <c r="AD31" s="117" t="n">
        <v>1</v>
      </c>
      <c r="AE31" s="109" t="str">
        <f aca="false">IF($W31="","",VLOOKUP($W31,[2]Hoja1!$A$1:$AB$2661,2,0))</f>
        <v>PINO  </v>
      </c>
      <c r="AF31" s="109" t="str">
        <f aca="false">IF($W31="","",VLOOKUP($W31,[2]Hoja1!$A$1:$AB$2661,9,0))</f>
        <v>LTS</v>
      </c>
      <c r="AG31" s="118" t="n">
        <f aca="false">IF(X31="","",(X31*V31))</f>
        <v>160</v>
      </c>
      <c r="AH31" s="113" t="n">
        <f aca="false">IF(X31="","",(X31*V31)*(Y31/100))</f>
        <v>0</v>
      </c>
      <c r="AI31" s="118" t="n">
        <f aca="false">IF(X31="","",(X31-(X31*Y31/100))*V31)</f>
        <v>160</v>
      </c>
      <c r="AJ31" s="118" t="n">
        <f aca="false">IF(X31="","",(AI31*0.16))</f>
        <v>25.6</v>
      </c>
      <c r="AK31" s="118" t="n">
        <f aca="false">IF(X31="","",(AI31+AJ31))</f>
        <v>185.6</v>
      </c>
      <c r="AL31" s="112"/>
      <c r="AM31" s="148" t="n">
        <v>42375</v>
      </c>
      <c r="AN31" s="120" t="str">
        <f aca="false">IF(B31="","",IF(AM31="","Pendiente", "Enviado"))</f>
        <v>Enviado</v>
      </c>
    </row>
    <row r="32" customFormat="false" ht="12" hidden="false" customHeight="true" outlineLevel="0" collapsed="false">
      <c r="A32" s="145" t="n">
        <f aca="false">IF(B32=B31,A31+1,1)</f>
        <v>2</v>
      </c>
      <c r="B32" s="108" t="s">
        <v>629</v>
      </c>
      <c r="C32" s="109" t="n">
        <v>1</v>
      </c>
      <c r="D32" s="110" t="n">
        <v>42375</v>
      </c>
      <c r="E32" s="111" t="s">
        <v>630</v>
      </c>
      <c r="F32" s="109" t="str">
        <f aca="false">IF($E32="","",VLOOKUP($E32,[1]Proveedores!$A$6:$U$222,2,0))</f>
        <v>DIEGO ESPINOZA GARCIA (PRODUCTOS DE LIMPIEZA)</v>
      </c>
      <c r="G32" s="109" t="str">
        <f aca="false">IF($E32="","",VLOOKUP($E32,[1]Proveedores!$A$6:$U$222,4,0))</f>
        <v>EIGD-681113-PV7</v>
      </c>
      <c r="H32" s="109" t="str">
        <f aca="false">IF($E32="","",VLOOKUP($E32,[1]Proveedores!$A$6:$U$222,5,0))</f>
        <v>ALDAMA</v>
      </c>
      <c r="I32" s="109" t="str">
        <f aca="false">IF($E32="","",VLOOKUP($E32,[1]Proveedores!$A$6:$U$222,8,0))</f>
        <v>4</v>
      </c>
      <c r="J32" s="109" t="str">
        <f aca="false">IF($E32="","",VLOOKUP($E32,[1]Proveedores!$A$6:$U$222,6,0))</f>
        <v>CENTRO</v>
      </c>
      <c r="K32" s="109" t="str">
        <f aca="false">IF($E32="","",VLOOKUP($E32,[1]Proveedores!$A$6:$U$222,7,0))</f>
        <v>TIZAYUCA</v>
      </c>
      <c r="L32" s="109" t="str">
        <f aca="false">IF($E32="","",VLOOKUP($E32,[1]Proveedores!$A$6:$U$222,11,0))</f>
        <v>HGO</v>
      </c>
      <c r="M32" s="109" t="str">
        <f aca="false">IF($E32="","",VLOOKUP($E32,[1]Proveedores!$A$6:$U$222,10,0))</f>
        <v>43810</v>
      </c>
      <c r="N32" s="109" t="str">
        <f aca="false">IF($E32="","",VLOOKUP($E32,[1]Proveedores!$A$6:$U$222,17,0))</f>
        <v>1-00-60-59</v>
      </c>
      <c r="O32" s="109" t="str">
        <f aca="false">IF($E32="","",VLOOKUP($E32,[1]Proveedores!$A$6:$U$222,15,0))</f>
        <v>DIEGO ESPINOZA GARCIA</v>
      </c>
      <c r="P32" s="112" t="s">
        <v>587</v>
      </c>
      <c r="Q32" s="146" t="n">
        <v>0</v>
      </c>
      <c r="R32" s="112" t="s">
        <v>522</v>
      </c>
      <c r="S32" s="112" t="s">
        <v>523</v>
      </c>
      <c r="T32" s="112" t="s">
        <v>524</v>
      </c>
      <c r="U32" s="112" t="s">
        <v>525</v>
      </c>
      <c r="V32" s="113" t="n">
        <v>20</v>
      </c>
      <c r="W32" s="114" t="s">
        <v>632</v>
      </c>
      <c r="X32" s="115" t="n">
        <v>2.76</v>
      </c>
      <c r="Y32" s="116" t="n">
        <v>0</v>
      </c>
      <c r="Z32" s="116" t="str">
        <f aca="false">MID(W32,1,3)</f>
        <v>LIM</v>
      </c>
      <c r="AA32" s="147" t="str">
        <f aca="false">IF(B32="","",IF(Z32="MET",VLOOKUP(W32,[2]Hoja1!$A$1:$D$2661,4,0),"N/A"))</f>
        <v>N/A</v>
      </c>
      <c r="AB32" s="110" t="n">
        <v>42376</v>
      </c>
      <c r="AC32" s="117" t="s">
        <v>589</v>
      </c>
      <c r="AD32" s="117" t="n">
        <v>1</v>
      </c>
      <c r="AE32" s="109" t="str">
        <f aca="false">IF($W32="","",VLOOKUP($W32,[2]Hoja1!$A$1:$AB$2661,2,0))</f>
        <v>CLORO  </v>
      </c>
      <c r="AF32" s="109" t="str">
        <f aca="false">IF($W32="","",VLOOKUP($W32,[2]Hoja1!$A$1:$AB$2661,9,0))</f>
        <v>LTS</v>
      </c>
      <c r="AG32" s="118" t="n">
        <f aca="false">IF(X32="","",(X32*V32))</f>
        <v>55.2</v>
      </c>
      <c r="AH32" s="113" t="n">
        <f aca="false">IF(X32="","",(X32*V32)*(Y32/100))</f>
        <v>0</v>
      </c>
      <c r="AI32" s="118" t="n">
        <f aca="false">IF(X32="","",(X32-(X32*Y32/100))*V32)</f>
        <v>55.2</v>
      </c>
      <c r="AJ32" s="118" t="n">
        <f aca="false">IF(X32="","",(AI32*0.16))</f>
        <v>8.832</v>
      </c>
      <c r="AK32" s="118" t="n">
        <f aca="false">IF(X32="","",(AI32+AJ32))</f>
        <v>64.032</v>
      </c>
      <c r="AL32" s="112"/>
      <c r="AM32" s="148" t="n">
        <v>42375</v>
      </c>
      <c r="AN32" s="120" t="str">
        <f aca="false">IF(B32="","",IF(AM32="","Pendiente", "Enviado"))</f>
        <v>Enviado</v>
      </c>
    </row>
    <row r="33" customFormat="false" ht="12" hidden="false" customHeight="true" outlineLevel="0" collapsed="false">
      <c r="A33" s="145" t="n">
        <f aca="false">IF(B33=B32,A32+1,1)</f>
        <v>3</v>
      </c>
      <c r="B33" s="108" t="s">
        <v>629</v>
      </c>
      <c r="C33" s="109" t="n">
        <v>1</v>
      </c>
      <c r="D33" s="110" t="n">
        <v>42375</v>
      </c>
      <c r="E33" s="111" t="s">
        <v>630</v>
      </c>
      <c r="F33" s="109" t="str">
        <f aca="false">IF($E33="","",VLOOKUP($E33,[1]Proveedores!$A$6:$U$222,2,0))</f>
        <v>DIEGO ESPINOZA GARCIA (PRODUCTOS DE LIMPIEZA)</v>
      </c>
      <c r="G33" s="109" t="str">
        <f aca="false">IF($E33="","",VLOOKUP($E33,[1]Proveedores!$A$6:$U$222,4,0))</f>
        <v>EIGD-681113-PV7</v>
      </c>
      <c r="H33" s="109" t="str">
        <f aca="false">IF($E33="","",VLOOKUP($E33,[1]Proveedores!$A$6:$U$222,5,0))</f>
        <v>ALDAMA</v>
      </c>
      <c r="I33" s="109" t="str">
        <f aca="false">IF($E33="","",VLOOKUP($E33,[1]Proveedores!$A$6:$U$222,8,0))</f>
        <v>4</v>
      </c>
      <c r="J33" s="109" t="str">
        <f aca="false">IF($E33="","",VLOOKUP($E33,[1]Proveedores!$A$6:$U$222,6,0))</f>
        <v>CENTRO</v>
      </c>
      <c r="K33" s="109" t="str">
        <f aca="false">IF($E33="","",VLOOKUP($E33,[1]Proveedores!$A$6:$U$222,7,0))</f>
        <v>TIZAYUCA</v>
      </c>
      <c r="L33" s="109" t="str">
        <f aca="false">IF($E33="","",VLOOKUP($E33,[1]Proveedores!$A$6:$U$222,11,0))</f>
        <v>HGO</v>
      </c>
      <c r="M33" s="109" t="str">
        <f aca="false">IF($E33="","",VLOOKUP($E33,[1]Proveedores!$A$6:$U$222,10,0))</f>
        <v>43810</v>
      </c>
      <c r="N33" s="109" t="str">
        <f aca="false">IF($E33="","",VLOOKUP($E33,[1]Proveedores!$A$6:$U$222,17,0))</f>
        <v>1-00-60-59</v>
      </c>
      <c r="O33" s="109" t="str">
        <f aca="false">IF($E33="","",VLOOKUP($E33,[1]Proveedores!$A$6:$U$222,15,0))</f>
        <v>DIEGO ESPINOZA GARCIA</v>
      </c>
      <c r="P33" s="112" t="s">
        <v>587</v>
      </c>
      <c r="Q33" s="146" t="n">
        <v>0</v>
      </c>
      <c r="R33" s="112" t="s">
        <v>522</v>
      </c>
      <c r="S33" s="112" t="s">
        <v>523</v>
      </c>
      <c r="T33" s="112" t="s">
        <v>524</v>
      </c>
      <c r="U33" s="112" t="s">
        <v>525</v>
      </c>
      <c r="V33" s="113" t="n">
        <v>20</v>
      </c>
      <c r="W33" s="114" t="s">
        <v>633</v>
      </c>
      <c r="X33" s="115" t="n">
        <v>22</v>
      </c>
      <c r="Y33" s="116" t="n">
        <v>0</v>
      </c>
      <c r="Z33" s="116" t="str">
        <f aca="false">MID(W33,1,3)</f>
        <v>LIM</v>
      </c>
      <c r="AA33" s="147" t="str">
        <f aca="false">IF(B33="","",IF(Z33="MET",VLOOKUP(W33,[2]Hoja1!$A$1:$D$2661,4,0),"N/A"))</f>
        <v>N/A</v>
      </c>
      <c r="AB33" s="110" t="n">
        <v>42376</v>
      </c>
      <c r="AC33" s="117" t="s">
        <v>589</v>
      </c>
      <c r="AD33" s="117" t="n">
        <v>1</v>
      </c>
      <c r="AE33" s="109" t="str">
        <f aca="false">IF($W33="","",VLOOKUP($W33,[2]Hoja1!$A$1:$AB$2661,2,0))</f>
        <v>LIQUIDO DESENGRASANTE  </v>
      </c>
      <c r="AF33" s="109" t="str">
        <f aca="false">IF($W33="","",VLOOKUP($W33,[2]Hoja1!$A$1:$AB$2661,9,0))</f>
        <v>LTS</v>
      </c>
      <c r="AG33" s="118" t="n">
        <f aca="false">IF(X33="","",(X33*V33))</f>
        <v>440</v>
      </c>
      <c r="AH33" s="113" t="n">
        <f aca="false">IF(X33="","",(X33*V33)*(Y33/100))</f>
        <v>0</v>
      </c>
      <c r="AI33" s="118" t="n">
        <f aca="false">IF(X33="","",(X33-(X33*Y33/100))*V33)</f>
        <v>440</v>
      </c>
      <c r="AJ33" s="118" t="n">
        <f aca="false">IF(X33="","",(AI33*0.16))</f>
        <v>70.4</v>
      </c>
      <c r="AK33" s="118" t="n">
        <f aca="false">IF(X33="","",(AI33+AJ33))</f>
        <v>510.4</v>
      </c>
      <c r="AL33" s="112"/>
      <c r="AM33" s="148" t="n">
        <v>42375</v>
      </c>
      <c r="AN33" s="120" t="str">
        <f aca="false">IF(B33="","",IF(AM33="","Pendiente", "Enviado"))</f>
        <v>Enviado</v>
      </c>
    </row>
    <row r="34" customFormat="false" ht="12" hidden="false" customHeight="true" outlineLevel="0" collapsed="false">
      <c r="A34" s="145" t="n">
        <f aca="false">IF(B34=B33,A33+1,1)</f>
        <v>1</v>
      </c>
      <c r="B34" s="108" t="s">
        <v>634</v>
      </c>
      <c r="C34" s="109" t="n">
        <v>1</v>
      </c>
      <c r="D34" s="110" t="n">
        <v>42375</v>
      </c>
      <c r="E34" s="111" t="s">
        <v>635</v>
      </c>
      <c r="F34" s="109" t="str">
        <f aca="false">IF($E34="","",VLOOKUP($E34,[1]Proveedores!$A$6:$U$222,2,0))</f>
        <v>IMAGEN Y RECUBRIMIENTOS PERDURABLES, S.A. DE C.V.</v>
      </c>
      <c r="G34" s="109" t="str">
        <f aca="false">IF($E34="","",VLOOKUP($E34,[1]Proveedores!$A$6:$U$222,4,0))</f>
        <v>IRP970902U99</v>
      </c>
      <c r="H34" s="109" t="str">
        <f aca="false">IF($E34="","",VLOOKUP($E34,[1]Proveedores!$A$6:$U$222,5,0))</f>
        <v>CARRETERA MEXICO PACHUCA</v>
      </c>
      <c r="I34" s="109" t="str">
        <f aca="false">IF($E34="","",VLOOKUP($E34,[1]Proveedores!$A$6:$U$222,8,0))</f>
        <v>KM 32.5</v>
      </c>
      <c r="J34" s="109" t="str">
        <f aca="false">IF($E34="","",VLOOKUP($E34,[1]Proveedores!$A$6:$U$222,6,0))</f>
        <v>LOMA BONITA</v>
      </c>
      <c r="K34" s="109" t="str">
        <f aca="false">IF($E34="","",VLOOKUP($E34,[1]Proveedores!$A$6:$U$222,7,0))</f>
        <v>TECAMAC</v>
      </c>
      <c r="L34" s="109" t="str">
        <f aca="false">IF($E34="","",VLOOKUP($E34,[1]Proveedores!$A$6:$U$222,11,0))</f>
        <v>EDOMEX</v>
      </c>
      <c r="M34" s="109" t="n">
        <f aca="false">IF($E34="","",VLOOKUP($E34,[1]Proveedores!$A$6:$U$222,10,0))</f>
        <v>55765</v>
      </c>
      <c r="N34" s="109" t="n">
        <f aca="false">IF($E34="","",VLOOKUP($E34,[1]Proveedores!$A$6:$U$222,17,0))</f>
        <v>5559384764</v>
      </c>
      <c r="O34" s="109" t="str">
        <f aca="false">IF($E34="","",VLOOKUP($E34,[1]Proveedores!$A$6:$U$222,15,0))</f>
        <v>Aaron Quiroz</v>
      </c>
      <c r="P34" s="112" t="s">
        <v>587</v>
      </c>
      <c r="Q34" s="146" t="n">
        <v>0</v>
      </c>
      <c r="R34" s="112" t="s">
        <v>522</v>
      </c>
      <c r="S34" s="112" t="s">
        <v>523</v>
      </c>
      <c r="T34" s="112" t="s">
        <v>524</v>
      </c>
      <c r="U34" s="112" t="s">
        <v>525</v>
      </c>
      <c r="V34" s="113" t="n">
        <v>12</v>
      </c>
      <c r="W34" s="114" t="s">
        <v>636</v>
      </c>
      <c r="X34" s="115" t="n">
        <v>13.36207</v>
      </c>
      <c r="Y34" s="116" t="n">
        <v>0</v>
      </c>
      <c r="Z34" s="116" t="str">
        <f aca="false">MID(W34,1,3)</f>
        <v>HER</v>
      </c>
      <c r="AA34" s="147" t="str">
        <f aca="false">IF(B34="","",IF(Z34="MET",VLOOKUP(W34,[2]Hoja1!$A$1:$D$2661,4,0),"N/A"))</f>
        <v>N/A</v>
      </c>
      <c r="AB34" s="110" t="n">
        <v>42376</v>
      </c>
      <c r="AC34" s="117" t="s">
        <v>589</v>
      </c>
      <c r="AD34" s="117" t="n">
        <v>1</v>
      </c>
      <c r="AE34" s="109" t="str">
        <f aca="false">IF($W34="","",VLOOKUP($W34,[2]Hoja1!$A$1:$AB$2661,2,0))</f>
        <v>BROCHA 1 1/2"  </v>
      </c>
      <c r="AF34" s="109" t="str">
        <f aca="false">IF($W34="","",VLOOKUP($W34,[2]Hoja1!$A$1:$AB$2661,9,0))</f>
        <v>PZA</v>
      </c>
      <c r="AG34" s="118" t="n">
        <f aca="false">IF(X34="","",(X34*V34))</f>
        <v>160.34484</v>
      </c>
      <c r="AH34" s="113" t="n">
        <f aca="false">IF(X34="","",(X34*V34)*(Y34/100))</f>
        <v>0</v>
      </c>
      <c r="AI34" s="118" t="n">
        <f aca="false">IF(X34="","",(X34-(X34*Y34/100))*V34)</f>
        <v>160.34484</v>
      </c>
      <c r="AJ34" s="118" t="n">
        <f aca="false">IF(X34="","",(AI34*0.16))</f>
        <v>25.6551744</v>
      </c>
      <c r="AK34" s="118" t="n">
        <f aca="false">IF(X34="","",(AI34+AJ34))</f>
        <v>186.0000144</v>
      </c>
      <c r="AL34" s="112"/>
      <c r="AM34" s="148" t="n">
        <v>42375</v>
      </c>
      <c r="AN34" s="120" t="str">
        <f aca="false">IF(B34="","",IF(AM34="","Pendiente", "Enviado"))</f>
        <v>Enviado</v>
      </c>
    </row>
    <row r="35" customFormat="false" ht="12" hidden="false" customHeight="true" outlineLevel="0" collapsed="false">
      <c r="A35" s="145" t="n">
        <f aca="false">IF(B35=B34,A34+1,1)</f>
        <v>2</v>
      </c>
      <c r="B35" s="108" t="s">
        <v>634</v>
      </c>
      <c r="C35" s="109" t="n">
        <v>1</v>
      </c>
      <c r="D35" s="110" t="n">
        <v>42375</v>
      </c>
      <c r="E35" s="111" t="s">
        <v>635</v>
      </c>
      <c r="F35" s="109" t="str">
        <f aca="false">IF($E35="","",VLOOKUP($E35,[1]Proveedores!$A$6:$U$222,2,0))</f>
        <v>IMAGEN Y RECUBRIMIENTOS PERDURABLES, S.A. DE C.V.</v>
      </c>
      <c r="G35" s="109" t="str">
        <f aca="false">IF($E35="","",VLOOKUP($E35,[1]Proveedores!$A$6:$U$222,4,0))</f>
        <v>IRP970902U99</v>
      </c>
      <c r="H35" s="109" t="str">
        <f aca="false">IF($E35="","",VLOOKUP($E35,[1]Proveedores!$A$6:$U$222,5,0))</f>
        <v>CARRETERA MEXICO PACHUCA</v>
      </c>
      <c r="I35" s="109" t="str">
        <f aca="false">IF($E35="","",VLOOKUP($E35,[1]Proveedores!$A$6:$U$222,8,0))</f>
        <v>KM 32.5</v>
      </c>
      <c r="J35" s="109" t="str">
        <f aca="false">IF($E35="","",VLOOKUP($E35,[1]Proveedores!$A$6:$U$222,6,0))</f>
        <v>LOMA BONITA</v>
      </c>
      <c r="K35" s="109" t="str">
        <f aca="false">IF($E35="","",VLOOKUP($E35,[1]Proveedores!$A$6:$U$222,7,0))</f>
        <v>TECAMAC</v>
      </c>
      <c r="L35" s="109" t="str">
        <f aca="false">IF($E35="","",VLOOKUP($E35,[1]Proveedores!$A$6:$U$222,11,0))</f>
        <v>EDOMEX</v>
      </c>
      <c r="M35" s="109" t="n">
        <f aca="false">IF($E35="","",VLOOKUP($E35,[1]Proveedores!$A$6:$U$222,10,0))</f>
        <v>55765</v>
      </c>
      <c r="N35" s="109" t="n">
        <f aca="false">IF($E35="","",VLOOKUP($E35,[1]Proveedores!$A$6:$U$222,17,0))</f>
        <v>5559384764</v>
      </c>
      <c r="O35" s="109" t="str">
        <f aca="false">IF($E35="","",VLOOKUP($E35,[1]Proveedores!$A$6:$U$222,15,0))</f>
        <v>Aaron Quiroz</v>
      </c>
      <c r="P35" s="112" t="s">
        <v>587</v>
      </c>
      <c r="Q35" s="146" t="n">
        <v>0</v>
      </c>
      <c r="R35" s="112" t="s">
        <v>522</v>
      </c>
      <c r="S35" s="112" t="s">
        <v>523</v>
      </c>
      <c r="T35" s="112" t="s">
        <v>524</v>
      </c>
      <c r="U35" s="112" t="s">
        <v>525</v>
      </c>
      <c r="V35" s="113" t="n">
        <v>36</v>
      </c>
      <c r="W35" s="114" t="s">
        <v>637</v>
      </c>
      <c r="X35" s="115" t="n">
        <v>25.86</v>
      </c>
      <c r="Y35" s="116" t="n">
        <v>0</v>
      </c>
      <c r="Z35" s="116" t="str">
        <f aca="false">MID(W35,1,3)</f>
        <v>HER</v>
      </c>
      <c r="AA35" s="147" t="str">
        <f aca="false">IF(B35="","",IF(Z35="MET",VLOOKUP(W35,[2]Hoja1!$A$1:$D$2661,4,0),"N/A"))</f>
        <v>N/A</v>
      </c>
      <c r="AB35" s="110" t="n">
        <v>42376</v>
      </c>
      <c r="AC35" s="117" t="s">
        <v>589</v>
      </c>
      <c r="AD35" s="117" t="n">
        <v>1</v>
      </c>
      <c r="AE35" s="109" t="str">
        <f aca="false">IF($W35="","",VLOOKUP($W35,[2]Hoja1!$A$1:$AB$2661,2,0))</f>
        <v>BROCHA 3"  </v>
      </c>
      <c r="AF35" s="109" t="str">
        <f aca="false">IF($W35="","",VLOOKUP($W35,[2]Hoja1!$A$1:$AB$2661,9,0))</f>
        <v>PZA</v>
      </c>
      <c r="AG35" s="118" t="n">
        <f aca="false">IF(X35="","",(X35*V35))</f>
        <v>930.96</v>
      </c>
      <c r="AH35" s="113" t="n">
        <f aca="false">IF(X35="","",(X35*V35)*(Y35/100))</f>
        <v>0</v>
      </c>
      <c r="AI35" s="118" t="n">
        <f aca="false">IF(X35="","",(X35-(X35*Y35/100))*V35)</f>
        <v>930.96</v>
      </c>
      <c r="AJ35" s="118" t="n">
        <f aca="false">IF(X35="","",(AI35*0.16))</f>
        <v>148.9536</v>
      </c>
      <c r="AK35" s="118" t="n">
        <f aca="false">IF(X35="","",(AI35+AJ35))</f>
        <v>1079.9136</v>
      </c>
      <c r="AL35" s="112"/>
      <c r="AM35" s="148" t="n">
        <v>42375</v>
      </c>
      <c r="AN35" s="120" t="str">
        <f aca="false">IF(B35="","",IF(AM35="","Pendiente", "Enviado"))</f>
        <v>Enviado</v>
      </c>
    </row>
    <row r="36" customFormat="false" ht="12" hidden="false" customHeight="true" outlineLevel="0" collapsed="false">
      <c r="A36" s="145" t="n">
        <f aca="false">IF(B36=B35,A35+1,1)</f>
        <v>3</v>
      </c>
      <c r="B36" s="108" t="s">
        <v>634</v>
      </c>
      <c r="C36" s="109" t="n">
        <v>1</v>
      </c>
      <c r="D36" s="110" t="n">
        <v>42375</v>
      </c>
      <c r="E36" s="111" t="s">
        <v>635</v>
      </c>
      <c r="F36" s="109" t="str">
        <f aca="false">IF($E36="","",VLOOKUP($E36,[1]Proveedores!$A$6:$U$222,2,0))</f>
        <v>IMAGEN Y RECUBRIMIENTOS PERDURABLES, S.A. DE C.V.</v>
      </c>
      <c r="G36" s="109" t="str">
        <f aca="false">IF($E36="","",VLOOKUP($E36,[1]Proveedores!$A$6:$U$222,4,0))</f>
        <v>IRP970902U99</v>
      </c>
      <c r="H36" s="109" t="str">
        <f aca="false">IF($E36="","",VLOOKUP($E36,[1]Proveedores!$A$6:$U$222,5,0))</f>
        <v>CARRETERA MEXICO PACHUCA</v>
      </c>
      <c r="I36" s="109" t="str">
        <f aca="false">IF($E36="","",VLOOKUP($E36,[1]Proveedores!$A$6:$U$222,8,0))</f>
        <v>KM 32.5</v>
      </c>
      <c r="J36" s="109" t="str">
        <f aca="false">IF($E36="","",VLOOKUP($E36,[1]Proveedores!$A$6:$U$222,6,0))</f>
        <v>LOMA BONITA</v>
      </c>
      <c r="K36" s="109" t="str">
        <f aca="false">IF($E36="","",VLOOKUP($E36,[1]Proveedores!$A$6:$U$222,7,0))</f>
        <v>TECAMAC</v>
      </c>
      <c r="L36" s="109" t="str">
        <f aca="false">IF($E36="","",VLOOKUP($E36,[1]Proveedores!$A$6:$U$222,11,0))</f>
        <v>EDOMEX</v>
      </c>
      <c r="M36" s="109" t="n">
        <f aca="false">IF($E36="","",VLOOKUP($E36,[1]Proveedores!$A$6:$U$222,10,0))</f>
        <v>55765</v>
      </c>
      <c r="N36" s="109" t="n">
        <f aca="false">IF($E36="","",VLOOKUP($E36,[1]Proveedores!$A$6:$U$222,17,0))</f>
        <v>5559384764</v>
      </c>
      <c r="O36" s="109" t="str">
        <f aca="false">IF($E36="","",VLOOKUP($E36,[1]Proveedores!$A$6:$U$222,15,0))</f>
        <v>Aaron Quiroz</v>
      </c>
      <c r="P36" s="112" t="s">
        <v>587</v>
      </c>
      <c r="Q36" s="146" t="n">
        <v>0</v>
      </c>
      <c r="R36" s="112" t="s">
        <v>522</v>
      </c>
      <c r="S36" s="112" t="s">
        <v>523</v>
      </c>
      <c r="T36" s="112" t="s">
        <v>524</v>
      </c>
      <c r="U36" s="112" t="s">
        <v>525</v>
      </c>
      <c r="V36" s="113" t="n">
        <v>52</v>
      </c>
      <c r="W36" s="114" t="s">
        <v>638</v>
      </c>
      <c r="X36" s="115" t="n">
        <v>43.1</v>
      </c>
      <c r="Y36" s="116" t="n">
        <v>0</v>
      </c>
      <c r="Z36" s="116" t="str">
        <f aca="false">MID(W36,1,3)</f>
        <v>HER</v>
      </c>
      <c r="AA36" s="147" t="str">
        <f aca="false">IF(B36="","",IF(Z36="MET",VLOOKUP(W36,[2]Hoja1!$A$1:$D$2661,4,0),"N/A"))</f>
        <v>N/A</v>
      </c>
      <c r="AB36" s="110" t="n">
        <v>42376</v>
      </c>
      <c r="AC36" s="117" t="s">
        <v>589</v>
      </c>
      <c r="AD36" s="117" t="n">
        <v>1</v>
      </c>
      <c r="AE36" s="109" t="str">
        <f aca="false">IF($W36="","",VLOOKUP($W36,[2]Hoja1!$A$1:$AB$2661,2,0))</f>
        <v>BROCHA 4"  </v>
      </c>
      <c r="AF36" s="109" t="str">
        <f aca="false">IF($W36="","",VLOOKUP($W36,[2]Hoja1!$A$1:$AB$2661,9,0))</f>
        <v>PZA</v>
      </c>
      <c r="AG36" s="118" t="n">
        <f aca="false">IF(X36="","",(X36*V36))</f>
        <v>2241.2</v>
      </c>
      <c r="AH36" s="113" t="n">
        <f aca="false">IF(X36="","",(X36*V36)*(Y36/100))</f>
        <v>0</v>
      </c>
      <c r="AI36" s="118" t="n">
        <f aca="false">IF(X36="","",(X36-(X36*Y36/100))*V36)</f>
        <v>2241.2</v>
      </c>
      <c r="AJ36" s="118" t="n">
        <f aca="false">IF(X36="","",(AI36*0.16))</f>
        <v>358.592</v>
      </c>
      <c r="AK36" s="118" t="n">
        <f aca="false">IF(X36="","",(AI36+AJ36))</f>
        <v>2599.792</v>
      </c>
      <c r="AL36" s="112"/>
      <c r="AM36" s="148" t="n">
        <v>42375</v>
      </c>
      <c r="AN36" s="120" t="str">
        <f aca="false">IF(B36="","",IF(AM36="","Pendiente", "Enviado"))</f>
        <v>Enviado</v>
      </c>
    </row>
    <row r="37" customFormat="false" ht="12" hidden="false" customHeight="true" outlineLevel="0" collapsed="false">
      <c r="A37" s="145" t="n">
        <f aca="false">IF(B37=B36,A36+1,1)</f>
        <v>4</v>
      </c>
      <c r="B37" s="108" t="s">
        <v>634</v>
      </c>
      <c r="C37" s="109" t="n">
        <v>1</v>
      </c>
      <c r="D37" s="110" t="n">
        <v>42375</v>
      </c>
      <c r="E37" s="111" t="s">
        <v>635</v>
      </c>
      <c r="F37" s="109" t="str">
        <f aca="false">IF($E37="","",VLOOKUP($E37,[1]Proveedores!$A$6:$U$222,2,0))</f>
        <v>IMAGEN Y RECUBRIMIENTOS PERDURABLES, S.A. DE C.V.</v>
      </c>
      <c r="G37" s="109" t="str">
        <f aca="false">IF($E37="","",VLOOKUP($E37,[1]Proveedores!$A$6:$U$222,4,0))</f>
        <v>IRP970902U99</v>
      </c>
      <c r="H37" s="109" t="str">
        <f aca="false">IF($E37="","",VLOOKUP($E37,[1]Proveedores!$A$6:$U$222,5,0))</f>
        <v>CARRETERA MEXICO PACHUCA</v>
      </c>
      <c r="I37" s="109" t="str">
        <f aca="false">IF($E37="","",VLOOKUP($E37,[1]Proveedores!$A$6:$U$222,8,0))</f>
        <v>KM 32.5</v>
      </c>
      <c r="J37" s="109" t="str">
        <f aca="false">IF($E37="","",VLOOKUP($E37,[1]Proveedores!$A$6:$U$222,6,0))</f>
        <v>LOMA BONITA</v>
      </c>
      <c r="K37" s="109" t="str">
        <f aca="false">IF($E37="","",VLOOKUP($E37,[1]Proveedores!$A$6:$U$222,7,0))</f>
        <v>TECAMAC</v>
      </c>
      <c r="L37" s="109" t="str">
        <f aca="false">IF($E37="","",VLOOKUP($E37,[1]Proveedores!$A$6:$U$222,11,0))</f>
        <v>EDOMEX</v>
      </c>
      <c r="M37" s="109" t="n">
        <f aca="false">IF($E37="","",VLOOKUP($E37,[1]Proveedores!$A$6:$U$222,10,0))</f>
        <v>55765</v>
      </c>
      <c r="N37" s="109" t="n">
        <f aca="false">IF($E37="","",VLOOKUP($E37,[1]Proveedores!$A$6:$U$222,17,0))</f>
        <v>5559384764</v>
      </c>
      <c r="O37" s="109" t="str">
        <f aca="false">IF($E37="","",VLOOKUP($E37,[1]Proveedores!$A$6:$U$222,15,0))</f>
        <v>Aaron Quiroz</v>
      </c>
      <c r="P37" s="112" t="s">
        <v>587</v>
      </c>
      <c r="Q37" s="146" t="n">
        <v>0</v>
      </c>
      <c r="R37" s="112" t="s">
        <v>522</v>
      </c>
      <c r="S37" s="112" t="s">
        <v>523</v>
      </c>
      <c r="T37" s="112" t="s">
        <v>524</v>
      </c>
      <c r="U37" s="112" t="s">
        <v>525</v>
      </c>
      <c r="V37" s="113" t="n">
        <v>70</v>
      </c>
      <c r="W37" s="114" t="s">
        <v>639</v>
      </c>
      <c r="X37" s="115" t="n">
        <v>8.19</v>
      </c>
      <c r="Y37" s="116" t="n">
        <v>0</v>
      </c>
      <c r="Z37" s="116" t="str">
        <f aca="false">MID(W37,1,3)</f>
        <v>HER</v>
      </c>
      <c r="AA37" s="147" t="str">
        <f aca="false">IF(B37="","",IF(Z37="MET",VLOOKUP(W37,[2]Hoja1!$A$1:$D$2661,4,0),"N/A"))</f>
        <v>N/A</v>
      </c>
      <c r="AB37" s="110" t="n">
        <v>42376</v>
      </c>
      <c r="AC37" s="117" t="s">
        <v>589</v>
      </c>
      <c r="AD37" s="117" t="n">
        <v>1</v>
      </c>
      <c r="AE37" s="109" t="str">
        <f aca="false">IF($W37="","",VLOOKUP($W37,[2]Hoja1!$A$1:$AB$2661,2,0))</f>
        <v>DISCO ESMERIL NUM.36    5"  </v>
      </c>
      <c r="AF37" s="109" t="str">
        <f aca="false">IF($W37="","",VLOOKUP($W37,[2]Hoja1!$A$1:$AB$2661,9,0))</f>
        <v>PZA</v>
      </c>
      <c r="AG37" s="118" t="n">
        <f aca="false">IF(X37="","",(X37*V37))</f>
        <v>573.3</v>
      </c>
      <c r="AH37" s="113" t="n">
        <f aca="false">IF(X37="","",(X37*V37)*(Y37/100))</f>
        <v>0</v>
      </c>
      <c r="AI37" s="118" t="n">
        <f aca="false">IF(X37="","",(X37-(X37*Y37/100))*V37)</f>
        <v>573.3</v>
      </c>
      <c r="AJ37" s="118" t="n">
        <f aca="false">IF(X37="","",(AI37*0.16))</f>
        <v>91.728</v>
      </c>
      <c r="AK37" s="118" t="n">
        <f aca="false">IF(X37="","",(AI37+AJ37))</f>
        <v>665.028</v>
      </c>
      <c r="AL37" s="112"/>
      <c r="AM37" s="148" t="n">
        <v>42375</v>
      </c>
      <c r="AN37" s="120" t="str">
        <f aca="false">IF(B37="","",IF(AM37="","Pendiente", "Enviado"))</f>
        <v>Enviado</v>
      </c>
    </row>
    <row r="38" customFormat="false" ht="12" hidden="false" customHeight="true" outlineLevel="0" collapsed="false">
      <c r="A38" s="145" t="n">
        <f aca="false">IF(B38=B37,A37+1,1)</f>
        <v>5</v>
      </c>
      <c r="B38" s="108" t="s">
        <v>634</v>
      </c>
      <c r="C38" s="109" t="n">
        <v>1</v>
      </c>
      <c r="D38" s="110" t="n">
        <v>42375</v>
      </c>
      <c r="E38" s="111" t="s">
        <v>635</v>
      </c>
      <c r="F38" s="109" t="str">
        <f aca="false">IF($E38="","",VLOOKUP($E38,[1]Proveedores!$A$6:$U$222,2,0))</f>
        <v>IMAGEN Y RECUBRIMIENTOS PERDURABLES, S.A. DE C.V.</v>
      </c>
      <c r="G38" s="109" t="str">
        <f aca="false">IF($E38="","",VLOOKUP($E38,[1]Proveedores!$A$6:$U$222,4,0))</f>
        <v>IRP970902U99</v>
      </c>
      <c r="H38" s="109" t="str">
        <f aca="false">IF($E38="","",VLOOKUP($E38,[1]Proveedores!$A$6:$U$222,5,0))</f>
        <v>CARRETERA MEXICO PACHUCA</v>
      </c>
      <c r="I38" s="109" t="str">
        <f aca="false">IF($E38="","",VLOOKUP($E38,[1]Proveedores!$A$6:$U$222,8,0))</f>
        <v>KM 32.5</v>
      </c>
      <c r="J38" s="109" t="str">
        <f aca="false">IF($E38="","",VLOOKUP($E38,[1]Proveedores!$A$6:$U$222,6,0))</f>
        <v>LOMA BONITA</v>
      </c>
      <c r="K38" s="109" t="str">
        <f aca="false">IF($E38="","",VLOOKUP($E38,[1]Proveedores!$A$6:$U$222,7,0))</f>
        <v>TECAMAC</v>
      </c>
      <c r="L38" s="109" t="str">
        <f aca="false">IF($E38="","",VLOOKUP($E38,[1]Proveedores!$A$6:$U$222,11,0))</f>
        <v>EDOMEX</v>
      </c>
      <c r="M38" s="109" t="n">
        <f aca="false">IF($E38="","",VLOOKUP($E38,[1]Proveedores!$A$6:$U$222,10,0))</f>
        <v>55765</v>
      </c>
      <c r="N38" s="109" t="n">
        <f aca="false">IF($E38="","",VLOOKUP($E38,[1]Proveedores!$A$6:$U$222,17,0))</f>
        <v>5559384764</v>
      </c>
      <c r="O38" s="109" t="str">
        <f aca="false">IF($E38="","",VLOOKUP($E38,[1]Proveedores!$A$6:$U$222,15,0))</f>
        <v>Aaron Quiroz</v>
      </c>
      <c r="P38" s="112" t="s">
        <v>587</v>
      </c>
      <c r="Q38" s="146" t="n">
        <v>0</v>
      </c>
      <c r="R38" s="112" t="s">
        <v>522</v>
      </c>
      <c r="S38" s="112" t="s">
        <v>523</v>
      </c>
      <c r="T38" s="112" t="s">
        <v>524</v>
      </c>
      <c r="U38" s="112" t="s">
        <v>525</v>
      </c>
      <c r="V38" s="113" t="n">
        <v>25</v>
      </c>
      <c r="W38" s="114" t="s">
        <v>640</v>
      </c>
      <c r="X38" s="115" t="n">
        <v>9.48</v>
      </c>
      <c r="Y38" s="116" t="n">
        <v>0</v>
      </c>
      <c r="Z38" s="116" t="str">
        <f aca="false">MID(W38,1,3)</f>
        <v>HER</v>
      </c>
      <c r="AA38" s="147" t="str">
        <f aca="false">IF(B38="","",IF(Z38="MET",VLOOKUP(W38,[2]Hoja1!$A$1:$D$2661,4,0),"N/A"))</f>
        <v>N/A</v>
      </c>
      <c r="AB38" s="110" t="n">
        <v>42376</v>
      </c>
      <c r="AC38" s="117" t="s">
        <v>589</v>
      </c>
      <c r="AD38" s="117" t="n">
        <v>1</v>
      </c>
      <c r="AE38" s="109" t="str">
        <f aca="false">IF($W38="","",VLOOKUP($W38,[2]Hoja1!$A$1:$AB$2661,2,0))</f>
        <v>LIJA 1200 CUADRADA  </v>
      </c>
      <c r="AF38" s="109" t="str">
        <f aca="false">IF($W38="","",VLOOKUP($W38,[2]Hoja1!$A$1:$AB$2661,9,0))</f>
        <v>PZA</v>
      </c>
      <c r="AG38" s="118" t="n">
        <f aca="false">IF(X38="","",(X38*V38))</f>
        <v>237</v>
      </c>
      <c r="AH38" s="113" t="n">
        <f aca="false">IF(X38="","",(X38*V38)*(Y38/100))</f>
        <v>0</v>
      </c>
      <c r="AI38" s="118" t="n">
        <f aca="false">IF(X38="","",(X38-(X38*Y38/100))*V38)</f>
        <v>237</v>
      </c>
      <c r="AJ38" s="118" t="n">
        <f aca="false">IF(X38="","",(AI38*0.16))</f>
        <v>37.92</v>
      </c>
      <c r="AK38" s="118" t="n">
        <f aca="false">IF(X38="","",(AI38+AJ38))</f>
        <v>274.92</v>
      </c>
      <c r="AL38" s="112"/>
      <c r="AM38" s="148" t="n">
        <v>42375</v>
      </c>
      <c r="AN38" s="120" t="str">
        <f aca="false">IF(B38="","",IF(AM38="","Pendiente", "Enviado"))</f>
        <v>Enviado</v>
      </c>
    </row>
    <row r="39" customFormat="false" ht="12" hidden="false" customHeight="true" outlineLevel="0" collapsed="false">
      <c r="A39" s="145" t="n">
        <f aca="false">IF(B39=B38,A38+1,1)</f>
        <v>6</v>
      </c>
      <c r="B39" s="108" t="s">
        <v>634</v>
      </c>
      <c r="C39" s="109" t="n">
        <v>1</v>
      </c>
      <c r="D39" s="110" t="n">
        <v>42375</v>
      </c>
      <c r="E39" s="111" t="s">
        <v>635</v>
      </c>
      <c r="F39" s="109" t="str">
        <f aca="false">IF($E39="","",VLOOKUP($E39,[1]Proveedores!$A$6:$U$222,2,0))</f>
        <v>IMAGEN Y RECUBRIMIENTOS PERDURABLES, S.A. DE C.V.</v>
      </c>
      <c r="G39" s="109" t="str">
        <f aca="false">IF($E39="","",VLOOKUP($E39,[1]Proveedores!$A$6:$U$222,4,0))</f>
        <v>IRP970902U99</v>
      </c>
      <c r="H39" s="109" t="str">
        <f aca="false">IF($E39="","",VLOOKUP($E39,[1]Proveedores!$A$6:$U$222,5,0))</f>
        <v>CARRETERA MEXICO PACHUCA</v>
      </c>
      <c r="I39" s="109" t="str">
        <f aca="false">IF($E39="","",VLOOKUP($E39,[1]Proveedores!$A$6:$U$222,8,0))</f>
        <v>KM 32.5</v>
      </c>
      <c r="J39" s="109" t="str">
        <f aca="false">IF($E39="","",VLOOKUP($E39,[1]Proveedores!$A$6:$U$222,6,0))</f>
        <v>LOMA BONITA</v>
      </c>
      <c r="K39" s="109" t="str">
        <f aca="false">IF($E39="","",VLOOKUP($E39,[1]Proveedores!$A$6:$U$222,7,0))</f>
        <v>TECAMAC</v>
      </c>
      <c r="L39" s="109" t="str">
        <f aca="false">IF($E39="","",VLOOKUP($E39,[1]Proveedores!$A$6:$U$222,11,0))</f>
        <v>EDOMEX</v>
      </c>
      <c r="M39" s="109" t="n">
        <f aca="false">IF($E39="","",VLOOKUP($E39,[1]Proveedores!$A$6:$U$222,10,0))</f>
        <v>55765</v>
      </c>
      <c r="N39" s="109" t="n">
        <f aca="false">IF($E39="","",VLOOKUP($E39,[1]Proveedores!$A$6:$U$222,17,0))</f>
        <v>5559384764</v>
      </c>
      <c r="O39" s="109" t="str">
        <f aca="false">IF($E39="","",VLOOKUP($E39,[1]Proveedores!$A$6:$U$222,15,0))</f>
        <v>Aaron Quiroz</v>
      </c>
      <c r="P39" s="112" t="s">
        <v>587</v>
      </c>
      <c r="Q39" s="146" t="n">
        <v>0</v>
      </c>
      <c r="R39" s="112" t="s">
        <v>522</v>
      </c>
      <c r="S39" s="112" t="s">
        <v>523</v>
      </c>
      <c r="T39" s="112" t="s">
        <v>524</v>
      </c>
      <c r="U39" s="112" t="s">
        <v>525</v>
      </c>
      <c r="V39" s="113" t="n">
        <v>150</v>
      </c>
      <c r="W39" s="114" t="s">
        <v>641</v>
      </c>
      <c r="X39" s="115" t="n">
        <v>6.9</v>
      </c>
      <c r="Y39" s="116" t="n">
        <v>0</v>
      </c>
      <c r="Z39" s="116" t="str">
        <f aca="false">MID(W39,1,3)</f>
        <v>HER</v>
      </c>
      <c r="AA39" s="147" t="str">
        <f aca="false">IF(B39="","",IF(Z39="MET",VLOOKUP(W39,[2]Hoja1!$A$1:$D$2661,4,0),"N/A"))</f>
        <v>N/A</v>
      </c>
      <c r="AB39" s="110" t="n">
        <v>42376</v>
      </c>
      <c r="AC39" s="117" t="s">
        <v>589</v>
      </c>
      <c r="AD39" s="117" t="n">
        <v>1</v>
      </c>
      <c r="AE39" s="109" t="str">
        <f aca="false">IF($W39="","",VLOOKUP($W39,[2]Hoja1!$A$1:$AB$2661,2,0))</f>
        <v>LIJA 220 ORBITAL C/VELCRO A080  </v>
      </c>
      <c r="AF39" s="109" t="str">
        <f aca="false">IF($W39="","",VLOOKUP($W39,[2]Hoja1!$A$1:$AB$2661,9,0))</f>
        <v>PZA</v>
      </c>
      <c r="AG39" s="118" t="n">
        <f aca="false">IF(X39="","",(X39*V39))</f>
        <v>1035</v>
      </c>
      <c r="AH39" s="113" t="n">
        <f aca="false">IF(X39="","",(X39*V39)*(Y39/100))</f>
        <v>0</v>
      </c>
      <c r="AI39" s="118" t="n">
        <f aca="false">IF(X39="","",(X39-(X39*Y39/100))*V39)</f>
        <v>1035</v>
      </c>
      <c r="AJ39" s="118" t="n">
        <f aca="false">IF(X39="","",(AI39*0.16))</f>
        <v>165.6</v>
      </c>
      <c r="AK39" s="118" t="n">
        <f aca="false">IF(X39="","",(AI39+AJ39))</f>
        <v>1200.6</v>
      </c>
      <c r="AL39" s="112"/>
      <c r="AM39" s="148" t="n">
        <v>42375</v>
      </c>
      <c r="AN39" s="120" t="str">
        <f aca="false">IF(B39="","",IF(AM39="","Pendiente", "Enviado"))</f>
        <v>Enviado</v>
      </c>
    </row>
    <row r="40" customFormat="false" ht="12" hidden="false" customHeight="true" outlineLevel="0" collapsed="false">
      <c r="A40" s="145" t="n">
        <f aca="false">IF(B40=B39,A39+1,1)</f>
        <v>7</v>
      </c>
      <c r="B40" s="108" t="s">
        <v>634</v>
      </c>
      <c r="C40" s="109" t="n">
        <v>1</v>
      </c>
      <c r="D40" s="110" t="n">
        <v>42375</v>
      </c>
      <c r="E40" s="111" t="s">
        <v>635</v>
      </c>
      <c r="F40" s="109" t="str">
        <f aca="false">IF($E40="","",VLOOKUP($E40,[1]Proveedores!$A$6:$U$222,2,0))</f>
        <v>IMAGEN Y RECUBRIMIENTOS PERDURABLES, S.A. DE C.V.</v>
      </c>
      <c r="G40" s="109" t="str">
        <f aca="false">IF($E40="","",VLOOKUP($E40,[1]Proveedores!$A$6:$U$222,4,0))</f>
        <v>IRP970902U99</v>
      </c>
      <c r="H40" s="109" t="str">
        <f aca="false">IF($E40="","",VLOOKUP($E40,[1]Proveedores!$A$6:$U$222,5,0))</f>
        <v>CARRETERA MEXICO PACHUCA</v>
      </c>
      <c r="I40" s="109" t="str">
        <f aca="false">IF($E40="","",VLOOKUP($E40,[1]Proveedores!$A$6:$U$222,8,0))</f>
        <v>KM 32.5</v>
      </c>
      <c r="J40" s="109" t="str">
        <f aca="false">IF($E40="","",VLOOKUP($E40,[1]Proveedores!$A$6:$U$222,6,0))</f>
        <v>LOMA BONITA</v>
      </c>
      <c r="K40" s="109" t="str">
        <f aca="false">IF($E40="","",VLOOKUP($E40,[1]Proveedores!$A$6:$U$222,7,0))</f>
        <v>TECAMAC</v>
      </c>
      <c r="L40" s="109" t="str">
        <f aca="false">IF($E40="","",VLOOKUP($E40,[1]Proveedores!$A$6:$U$222,11,0))</f>
        <v>EDOMEX</v>
      </c>
      <c r="M40" s="109" t="n">
        <f aca="false">IF($E40="","",VLOOKUP($E40,[1]Proveedores!$A$6:$U$222,10,0))</f>
        <v>55765</v>
      </c>
      <c r="N40" s="109" t="n">
        <f aca="false">IF($E40="","",VLOOKUP($E40,[1]Proveedores!$A$6:$U$222,17,0))</f>
        <v>5559384764</v>
      </c>
      <c r="O40" s="109" t="str">
        <f aca="false">IF($E40="","",VLOOKUP($E40,[1]Proveedores!$A$6:$U$222,15,0))</f>
        <v>Aaron Quiroz</v>
      </c>
      <c r="P40" s="112" t="s">
        <v>587</v>
      </c>
      <c r="Q40" s="146" t="n">
        <v>0</v>
      </c>
      <c r="R40" s="112" t="s">
        <v>522</v>
      </c>
      <c r="S40" s="112" t="s">
        <v>523</v>
      </c>
      <c r="T40" s="112" t="s">
        <v>524</v>
      </c>
      <c r="U40" s="112" t="s">
        <v>525</v>
      </c>
      <c r="V40" s="113" t="n">
        <v>25</v>
      </c>
      <c r="W40" s="114" t="s">
        <v>642</v>
      </c>
      <c r="X40" s="115" t="n">
        <v>15.09</v>
      </c>
      <c r="Y40" s="116" t="n">
        <v>0</v>
      </c>
      <c r="Z40" s="116" t="str">
        <f aca="false">MID(W40,1,3)</f>
        <v>HER</v>
      </c>
      <c r="AA40" s="147" t="str">
        <f aca="false">IF(B40="","",IF(Z40="MET",VLOOKUP(W40,[2]Hoja1!$A$1:$D$2661,4,0),"N/A"))</f>
        <v>N/A</v>
      </c>
      <c r="AB40" s="110" t="n">
        <v>42376</v>
      </c>
      <c r="AC40" s="117" t="s">
        <v>589</v>
      </c>
      <c r="AD40" s="117" t="n">
        <v>1</v>
      </c>
      <c r="AE40" s="109" t="str">
        <f aca="false">IF($W40="","",VLOOKUP($W40,[2]Hoja1!$A$1:$AB$2661,2,0))</f>
        <v>LIJA 36 CUADRADA DE ESMERIL  </v>
      </c>
      <c r="AF40" s="109" t="str">
        <f aca="false">IF($W40="","",VLOOKUP($W40,[2]Hoja1!$A$1:$AB$2661,9,0))</f>
        <v>PZA</v>
      </c>
      <c r="AG40" s="118" t="n">
        <f aca="false">IF(X40="","",(X40*V40))</f>
        <v>377.25</v>
      </c>
      <c r="AH40" s="113" t="n">
        <f aca="false">IF(X40="","",(X40*V40)*(Y40/100))</f>
        <v>0</v>
      </c>
      <c r="AI40" s="118" t="n">
        <f aca="false">IF(X40="","",(X40-(X40*Y40/100))*V40)</f>
        <v>377.25</v>
      </c>
      <c r="AJ40" s="118" t="n">
        <f aca="false">IF(X40="","",(AI40*0.16))</f>
        <v>60.36</v>
      </c>
      <c r="AK40" s="118" t="n">
        <f aca="false">IF(X40="","",(AI40+AJ40))</f>
        <v>437.61</v>
      </c>
      <c r="AL40" s="112"/>
      <c r="AM40" s="148" t="n">
        <v>42375</v>
      </c>
      <c r="AN40" s="120" t="str">
        <f aca="false">IF(B40="","",IF(AM40="","Pendiente", "Enviado"))</f>
        <v>Enviado</v>
      </c>
    </row>
    <row r="41" customFormat="false" ht="12" hidden="false" customHeight="true" outlineLevel="0" collapsed="false">
      <c r="A41" s="145" t="n">
        <f aca="false">IF(B41=B40,A40+1,1)</f>
        <v>8</v>
      </c>
      <c r="B41" s="108" t="s">
        <v>634</v>
      </c>
      <c r="C41" s="109" t="n">
        <v>1</v>
      </c>
      <c r="D41" s="110" t="n">
        <v>42375</v>
      </c>
      <c r="E41" s="111" t="s">
        <v>635</v>
      </c>
      <c r="F41" s="109" t="str">
        <f aca="false">IF($E41="","",VLOOKUP($E41,[1]Proveedores!$A$6:$U$222,2,0))</f>
        <v>IMAGEN Y RECUBRIMIENTOS PERDURABLES, S.A. DE C.V.</v>
      </c>
      <c r="G41" s="109" t="str">
        <f aca="false">IF($E41="","",VLOOKUP($E41,[1]Proveedores!$A$6:$U$222,4,0))</f>
        <v>IRP970902U99</v>
      </c>
      <c r="H41" s="109" t="str">
        <f aca="false">IF($E41="","",VLOOKUP($E41,[1]Proveedores!$A$6:$U$222,5,0))</f>
        <v>CARRETERA MEXICO PACHUCA</v>
      </c>
      <c r="I41" s="109" t="str">
        <f aca="false">IF($E41="","",VLOOKUP($E41,[1]Proveedores!$A$6:$U$222,8,0))</f>
        <v>KM 32.5</v>
      </c>
      <c r="J41" s="109" t="str">
        <f aca="false">IF($E41="","",VLOOKUP($E41,[1]Proveedores!$A$6:$U$222,6,0))</f>
        <v>LOMA BONITA</v>
      </c>
      <c r="K41" s="109" t="str">
        <f aca="false">IF($E41="","",VLOOKUP($E41,[1]Proveedores!$A$6:$U$222,7,0))</f>
        <v>TECAMAC</v>
      </c>
      <c r="L41" s="109" t="str">
        <f aca="false">IF($E41="","",VLOOKUP($E41,[1]Proveedores!$A$6:$U$222,11,0))</f>
        <v>EDOMEX</v>
      </c>
      <c r="M41" s="109" t="n">
        <f aca="false">IF($E41="","",VLOOKUP($E41,[1]Proveedores!$A$6:$U$222,10,0))</f>
        <v>55765</v>
      </c>
      <c r="N41" s="109" t="n">
        <f aca="false">IF($E41="","",VLOOKUP($E41,[1]Proveedores!$A$6:$U$222,17,0))</f>
        <v>5559384764</v>
      </c>
      <c r="O41" s="109" t="str">
        <f aca="false">IF($E41="","",VLOOKUP($E41,[1]Proveedores!$A$6:$U$222,15,0))</f>
        <v>Aaron Quiroz</v>
      </c>
      <c r="P41" s="112" t="s">
        <v>587</v>
      </c>
      <c r="Q41" s="146" t="n">
        <v>0</v>
      </c>
      <c r="R41" s="112" t="s">
        <v>522</v>
      </c>
      <c r="S41" s="112" t="s">
        <v>523</v>
      </c>
      <c r="T41" s="112" t="s">
        <v>524</v>
      </c>
      <c r="U41" s="112" t="s">
        <v>525</v>
      </c>
      <c r="V41" s="113" t="n">
        <v>70</v>
      </c>
      <c r="W41" s="114" t="s">
        <v>643</v>
      </c>
      <c r="X41" s="115" t="n">
        <v>4.74137931034483</v>
      </c>
      <c r="Y41" s="116" t="n">
        <v>0</v>
      </c>
      <c r="Z41" s="116" t="str">
        <f aca="false">MID(W41,1,3)</f>
        <v>HER</v>
      </c>
      <c r="AA41" s="147" t="str">
        <f aca="false">IF(B41="","",IF(Z41="MET",VLOOKUP(W41,[2]Hoja1!$A$1:$D$2661,4,0),"N/A"))</f>
        <v>N/A</v>
      </c>
      <c r="AB41" s="110" t="n">
        <v>42376</v>
      </c>
      <c r="AC41" s="117" t="s">
        <v>589</v>
      </c>
      <c r="AD41" s="117" t="n">
        <v>1</v>
      </c>
      <c r="AE41" s="109" t="str">
        <f aca="false">IF($W41="","",VLOOKUP($W41,[2]Hoja1!$A$1:$AB$2661,2,0))</f>
        <v>LIJA 80 CUADRADA P/METAL  </v>
      </c>
      <c r="AF41" s="109" t="str">
        <f aca="false">IF($W41="","",VLOOKUP($W41,[2]Hoja1!$A$1:$AB$2661,9,0))</f>
        <v>PZA</v>
      </c>
      <c r="AG41" s="118" t="n">
        <f aca="false">IF(X41="","",(X41*V41))</f>
        <v>331.896551724138</v>
      </c>
      <c r="AH41" s="113" t="n">
        <f aca="false">IF(X41="","",(X41*V41)*(Y41/100))</f>
        <v>0</v>
      </c>
      <c r="AI41" s="118" t="n">
        <f aca="false">IF(X41="","",(X41-(X41*Y41/100))*V41)</f>
        <v>331.896551724138</v>
      </c>
      <c r="AJ41" s="118" t="n">
        <f aca="false">IF(X41="","",(AI41*0.16))</f>
        <v>53.1034482758621</v>
      </c>
      <c r="AK41" s="118" t="n">
        <f aca="false">IF(X41="","",(AI41+AJ41))</f>
        <v>385</v>
      </c>
      <c r="AL41" s="112"/>
      <c r="AM41" s="148" t="n">
        <v>42375</v>
      </c>
      <c r="AN41" s="120" t="str">
        <f aca="false">IF(B41="","",IF(AM41="","Pendiente", "Enviado"))</f>
        <v>Enviado</v>
      </c>
    </row>
    <row r="42" customFormat="false" ht="12" hidden="false" customHeight="true" outlineLevel="0" collapsed="false">
      <c r="A42" s="145" t="n">
        <f aca="false">IF(B42=B41,A41+1,1)</f>
        <v>9</v>
      </c>
      <c r="B42" s="108" t="s">
        <v>634</v>
      </c>
      <c r="C42" s="109" t="n">
        <v>1</v>
      </c>
      <c r="D42" s="110" t="n">
        <v>42375</v>
      </c>
      <c r="E42" s="111" t="s">
        <v>635</v>
      </c>
      <c r="F42" s="109" t="str">
        <f aca="false">IF($E42="","",VLOOKUP($E42,[1]Proveedores!$A$6:$U$222,2,0))</f>
        <v>IMAGEN Y RECUBRIMIENTOS PERDURABLES, S.A. DE C.V.</v>
      </c>
      <c r="G42" s="109" t="str">
        <f aca="false">IF($E42="","",VLOOKUP($E42,[1]Proveedores!$A$6:$U$222,4,0))</f>
        <v>IRP970902U99</v>
      </c>
      <c r="H42" s="109" t="str">
        <f aca="false">IF($E42="","",VLOOKUP($E42,[1]Proveedores!$A$6:$U$222,5,0))</f>
        <v>CARRETERA MEXICO PACHUCA</v>
      </c>
      <c r="I42" s="109" t="str">
        <f aca="false">IF($E42="","",VLOOKUP($E42,[1]Proveedores!$A$6:$U$222,8,0))</f>
        <v>KM 32.5</v>
      </c>
      <c r="J42" s="109" t="str">
        <f aca="false">IF($E42="","",VLOOKUP($E42,[1]Proveedores!$A$6:$U$222,6,0))</f>
        <v>LOMA BONITA</v>
      </c>
      <c r="K42" s="109" t="str">
        <f aca="false">IF($E42="","",VLOOKUP($E42,[1]Proveedores!$A$6:$U$222,7,0))</f>
        <v>TECAMAC</v>
      </c>
      <c r="L42" s="109" t="str">
        <f aca="false">IF($E42="","",VLOOKUP($E42,[1]Proveedores!$A$6:$U$222,11,0))</f>
        <v>EDOMEX</v>
      </c>
      <c r="M42" s="109" t="n">
        <f aca="false">IF($E42="","",VLOOKUP($E42,[1]Proveedores!$A$6:$U$222,10,0))</f>
        <v>55765</v>
      </c>
      <c r="N42" s="109" t="n">
        <f aca="false">IF($E42="","",VLOOKUP($E42,[1]Proveedores!$A$6:$U$222,17,0))</f>
        <v>5559384764</v>
      </c>
      <c r="O42" s="109" t="str">
        <f aca="false">IF($E42="","",VLOOKUP($E42,[1]Proveedores!$A$6:$U$222,15,0))</f>
        <v>Aaron Quiroz</v>
      </c>
      <c r="P42" s="112" t="s">
        <v>587</v>
      </c>
      <c r="Q42" s="146" t="n">
        <v>0</v>
      </c>
      <c r="R42" s="112" t="s">
        <v>522</v>
      </c>
      <c r="S42" s="112" t="s">
        <v>523</v>
      </c>
      <c r="T42" s="112" t="s">
        <v>524</v>
      </c>
      <c r="U42" s="112" t="s">
        <v>525</v>
      </c>
      <c r="V42" s="113" t="n">
        <v>300</v>
      </c>
      <c r="W42" s="114" t="s">
        <v>644</v>
      </c>
      <c r="X42" s="115" t="n">
        <v>6.9</v>
      </c>
      <c r="Y42" s="116" t="n">
        <v>0</v>
      </c>
      <c r="Z42" s="116" t="str">
        <f aca="false">MID(W42,1,3)</f>
        <v>HER</v>
      </c>
      <c r="AA42" s="147" t="str">
        <f aca="false">IF(B42="","",IF(Z42="MET",VLOOKUP(W42,[2]Hoja1!$A$1:$D$2661,4,0),"N/A"))</f>
        <v>N/A</v>
      </c>
      <c r="AB42" s="110" t="n">
        <v>42376</v>
      </c>
      <c r="AC42" s="117" t="s">
        <v>589</v>
      </c>
      <c r="AD42" s="117" t="n">
        <v>1</v>
      </c>
      <c r="AE42" s="109" t="str">
        <f aca="false">IF($W42="","",VLOOKUP($W42,[2]Hoja1!$A$1:$AB$2661,2,0))</f>
        <v>LIJA 80 ORBITAL C/VELCRO A080  </v>
      </c>
      <c r="AF42" s="109" t="str">
        <f aca="false">IF($W42="","",VLOOKUP($W42,[2]Hoja1!$A$1:$AB$2661,9,0))</f>
        <v>PZA</v>
      </c>
      <c r="AG42" s="118" t="n">
        <f aca="false">IF(X42="","",(X42*V42))</f>
        <v>2070</v>
      </c>
      <c r="AH42" s="113" t="n">
        <f aca="false">IF(X42="","",(X42*V42)*(Y42/100))</f>
        <v>0</v>
      </c>
      <c r="AI42" s="118" t="n">
        <f aca="false">IF(X42="","",(X42-(X42*Y42/100))*V42)</f>
        <v>2070</v>
      </c>
      <c r="AJ42" s="118" t="n">
        <f aca="false">IF(X42="","",(AI42*0.16))</f>
        <v>331.2</v>
      </c>
      <c r="AK42" s="118" t="n">
        <f aca="false">IF(X42="","",(AI42+AJ42))</f>
        <v>2401.2</v>
      </c>
      <c r="AL42" s="112"/>
      <c r="AM42" s="148" t="n">
        <v>42375</v>
      </c>
      <c r="AN42" s="120" t="str">
        <f aca="false">IF(B42="","",IF(AM42="","Pendiente", "Enviado"))</f>
        <v>Enviado</v>
      </c>
    </row>
    <row r="43" customFormat="false" ht="12" hidden="false" customHeight="true" outlineLevel="0" collapsed="false">
      <c r="A43" s="145" t="n">
        <f aca="false">IF(B43=B42,A42+1,1)</f>
        <v>10</v>
      </c>
      <c r="B43" s="108" t="s">
        <v>634</v>
      </c>
      <c r="C43" s="109" t="n">
        <v>1</v>
      </c>
      <c r="D43" s="110" t="n">
        <v>42375</v>
      </c>
      <c r="E43" s="111" t="s">
        <v>635</v>
      </c>
      <c r="F43" s="109" t="str">
        <f aca="false">IF($E43="","",VLOOKUP($E43,[1]Proveedores!$A$6:$U$222,2,0))</f>
        <v>IMAGEN Y RECUBRIMIENTOS PERDURABLES, S.A. DE C.V.</v>
      </c>
      <c r="G43" s="109" t="str">
        <f aca="false">IF($E43="","",VLOOKUP($E43,[1]Proveedores!$A$6:$U$222,4,0))</f>
        <v>IRP970902U99</v>
      </c>
      <c r="H43" s="109" t="str">
        <f aca="false">IF($E43="","",VLOOKUP($E43,[1]Proveedores!$A$6:$U$222,5,0))</f>
        <v>CARRETERA MEXICO PACHUCA</v>
      </c>
      <c r="I43" s="109" t="str">
        <f aca="false">IF($E43="","",VLOOKUP($E43,[1]Proveedores!$A$6:$U$222,8,0))</f>
        <v>KM 32.5</v>
      </c>
      <c r="J43" s="109" t="str">
        <f aca="false">IF($E43="","",VLOOKUP($E43,[1]Proveedores!$A$6:$U$222,6,0))</f>
        <v>LOMA BONITA</v>
      </c>
      <c r="K43" s="109" t="str">
        <f aca="false">IF($E43="","",VLOOKUP($E43,[1]Proveedores!$A$6:$U$222,7,0))</f>
        <v>TECAMAC</v>
      </c>
      <c r="L43" s="109" t="str">
        <f aca="false">IF($E43="","",VLOOKUP($E43,[1]Proveedores!$A$6:$U$222,11,0))</f>
        <v>EDOMEX</v>
      </c>
      <c r="M43" s="109" t="n">
        <f aca="false">IF($E43="","",VLOOKUP($E43,[1]Proveedores!$A$6:$U$222,10,0))</f>
        <v>55765</v>
      </c>
      <c r="N43" s="109" t="n">
        <f aca="false">IF($E43="","",VLOOKUP($E43,[1]Proveedores!$A$6:$U$222,17,0))</f>
        <v>5559384764</v>
      </c>
      <c r="O43" s="109" t="str">
        <f aca="false">IF($E43="","",VLOOKUP($E43,[1]Proveedores!$A$6:$U$222,15,0))</f>
        <v>Aaron Quiroz</v>
      </c>
      <c r="P43" s="112" t="s">
        <v>587</v>
      </c>
      <c r="Q43" s="146" t="n">
        <v>0</v>
      </c>
      <c r="R43" s="112" t="s">
        <v>522</v>
      </c>
      <c r="S43" s="112" t="s">
        <v>523</v>
      </c>
      <c r="T43" s="112" t="s">
        <v>524</v>
      </c>
      <c r="U43" s="112" t="s">
        <v>525</v>
      </c>
      <c r="V43" s="113" t="n">
        <v>20</v>
      </c>
      <c r="W43" s="114" t="s">
        <v>645</v>
      </c>
      <c r="X43" s="115" t="n">
        <v>11.21</v>
      </c>
      <c r="Y43" s="116" t="n">
        <v>0</v>
      </c>
      <c r="Z43" s="116" t="str">
        <f aca="false">MID(W43,1,3)</f>
        <v>HER</v>
      </c>
      <c r="AA43" s="147" t="str">
        <f aca="false">IF(B43="","",IF(Z43="MET",VLOOKUP(W43,[2]Hoja1!$A$1:$D$2661,4,0),"N/A"))</f>
        <v>N/A</v>
      </c>
      <c r="AB43" s="110" t="n">
        <v>42376</v>
      </c>
      <c r="AC43" s="117" t="s">
        <v>589</v>
      </c>
      <c r="AD43" s="117" t="n">
        <v>1</v>
      </c>
      <c r="AE43" s="109" t="str">
        <f aca="false">IF($W43="","",VLOOKUP($W43,[2]Hoja1!$A$1:$AB$2661,2,0))</f>
        <v>FIBRA MARRON FANDELI  </v>
      </c>
      <c r="AF43" s="109" t="str">
        <f aca="false">IF($W43="","",VLOOKUP($W43,[2]Hoja1!$A$1:$AB$2661,9,0))</f>
        <v>PZA</v>
      </c>
      <c r="AG43" s="118" t="n">
        <f aca="false">IF(X43="","",(X43*V43))</f>
        <v>224.2</v>
      </c>
      <c r="AH43" s="113" t="n">
        <f aca="false">IF(X43="","",(X43*V43)*(Y43/100))</f>
        <v>0</v>
      </c>
      <c r="AI43" s="118" t="n">
        <f aca="false">IF(X43="","",(X43-(X43*Y43/100))*V43)</f>
        <v>224.2</v>
      </c>
      <c r="AJ43" s="118" t="n">
        <f aca="false">IF(X43="","",(AI43*0.16))</f>
        <v>35.872</v>
      </c>
      <c r="AK43" s="118" t="n">
        <f aca="false">IF(X43="","",(AI43+AJ43))</f>
        <v>260.072</v>
      </c>
      <c r="AL43" s="112"/>
      <c r="AM43" s="148" t="n">
        <v>42375</v>
      </c>
      <c r="AN43" s="120" t="str">
        <f aca="false">IF(B43="","",IF(AM43="","Pendiente", "Enviado"))</f>
        <v>Enviado</v>
      </c>
    </row>
    <row r="44" customFormat="false" ht="12" hidden="false" customHeight="true" outlineLevel="0" collapsed="false">
      <c r="A44" s="145" t="n">
        <f aca="false">IF(B44=B43,A43+1,1)</f>
        <v>11</v>
      </c>
      <c r="B44" s="108" t="s">
        <v>634</v>
      </c>
      <c r="C44" s="109" t="n">
        <v>1</v>
      </c>
      <c r="D44" s="110" t="n">
        <v>42375</v>
      </c>
      <c r="E44" s="111" t="s">
        <v>635</v>
      </c>
      <c r="F44" s="109" t="str">
        <f aca="false">IF($E44="","",VLOOKUP($E44,[1]Proveedores!$A$6:$U$222,2,0))</f>
        <v>IMAGEN Y RECUBRIMIENTOS PERDURABLES, S.A. DE C.V.</v>
      </c>
      <c r="G44" s="109" t="str">
        <f aca="false">IF($E44="","",VLOOKUP($E44,[1]Proveedores!$A$6:$U$222,4,0))</f>
        <v>IRP970902U99</v>
      </c>
      <c r="H44" s="109" t="str">
        <f aca="false">IF($E44="","",VLOOKUP($E44,[1]Proveedores!$A$6:$U$222,5,0))</f>
        <v>CARRETERA MEXICO PACHUCA</v>
      </c>
      <c r="I44" s="109" t="str">
        <f aca="false">IF($E44="","",VLOOKUP($E44,[1]Proveedores!$A$6:$U$222,8,0))</f>
        <v>KM 32.5</v>
      </c>
      <c r="J44" s="109" t="str">
        <f aca="false">IF($E44="","",VLOOKUP($E44,[1]Proveedores!$A$6:$U$222,6,0))</f>
        <v>LOMA BONITA</v>
      </c>
      <c r="K44" s="109" t="str">
        <f aca="false">IF($E44="","",VLOOKUP($E44,[1]Proveedores!$A$6:$U$222,7,0))</f>
        <v>TECAMAC</v>
      </c>
      <c r="L44" s="109" t="str">
        <f aca="false">IF($E44="","",VLOOKUP($E44,[1]Proveedores!$A$6:$U$222,11,0))</f>
        <v>EDOMEX</v>
      </c>
      <c r="M44" s="109" t="n">
        <f aca="false">IF($E44="","",VLOOKUP($E44,[1]Proveedores!$A$6:$U$222,10,0))</f>
        <v>55765</v>
      </c>
      <c r="N44" s="109" t="n">
        <f aca="false">IF($E44="","",VLOOKUP($E44,[1]Proveedores!$A$6:$U$222,17,0))</f>
        <v>5559384764</v>
      </c>
      <c r="O44" s="109" t="str">
        <f aca="false">IF($E44="","",VLOOKUP($E44,[1]Proveedores!$A$6:$U$222,15,0))</f>
        <v>Aaron Quiroz</v>
      </c>
      <c r="P44" s="112" t="s">
        <v>587</v>
      </c>
      <c r="Q44" s="146" t="n">
        <v>0</v>
      </c>
      <c r="R44" s="112" t="s">
        <v>522</v>
      </c>
      <c r="S44" s="112" t="s">
        <v>523</v>
      </c>
      <c r="T44" s="112" t="s">
        <v>524</v>
      </c>
      <c r="U44" s="112" t="s">
        <v>525</v>
      </c>
      <c r="V44" s="113" t="n">
        <v>45</v>
      </c>
      <c r="W44" s="114" t="s">
        <v>646</v>
      </c>
      <c r="X44" s="115" t="n">
        <v>12.93</v>
      </c>
      <c r="Y44" s="116" t="n">
        <v>0</v>
      </c>
      <c r="Z44" s="116" t="str">
        <f aca="false">MID(W44,1,3)</f>
        <v>HER</v>
      </c>
      <c r="AA44" s="147" t="str">
        <f aca="false">IF(B44="","",IF(Z44="MET",VLOOKUP(W44,[2]Hoja1!$A$1:$D$2661,4,0),"N/A"))</f>
        <v>N/A</v>
      </c>
      <c r="AB44" s="110" t="n">
        <v>42376</v>
      </c>
      <c r="AC44" s="117" t="s">
        <v>589</v>
      </c>
      <c r="AD44" s="117" t="n">
        <v>1</v>
      </c>
      <c r="AE44" s="109" t="str">
        <f aca="false">IF($W44="","",VLOOKUP($W44,[2]Hoja1!$A$1:$AB$2661,2,0))</f>
        <v>SEGUETA PARA ARCO  </v>
      </c>
      <c r="AF44" s="109" t="str">
        <f aca="false">IF($W44="","",VLOOKUP($W44,[2]Hoja1!$A$1:$AB$2661,9,0))</f>
        <v>PZA</v>
      </c>
      <c r="AG44" s="118" t="n">
        <f aca="false">IF(X44="","",(X44*V44))</f>
        <v>581.85</v>
      </c>
      <c r="AH44" s="113" t="n">
        <f aca="false">IF(X44="","",(X44*V44)*(Y44/100))</f>
        <v>0</v>
      </c>
      <c r="AI44" s="118" t="n">
        <f aca="false">IF(X44="","",(X44-(X44*Y44/100))*V44)</f>
        <v>581.85</v>
      </c>
      <c r="AJ44" s="118" t="n">
        <f aca="false">IF(X44="","",(AI44*0.16))</f>
        <v>93.096</v>
      </c>
      <c r="AK44" s="118" t="n">
        <f aca="false">IF(X44="","",(AI44+AJ44))</f>
        <v>674.946</v>
      </c>
      <c r="AL44" s="112"/>
      <c r="AM44" s="148" t="n">
        <v>42375</v>
      </c>
      <c r="AN44" s="120" t="str">
        <f aca="false">IF(B44="","",IF(AM44="","Pendiente", "Enviado"))</f>
        <v>Enviado</v>
      </c>
    </row>
    <row r="45" customFormat="false" ht="12" hidden="false" customHeight="true" outlineLevel="0" collapsed="false">
      <c r="A45" s="145" t="n">
        <f aca="false">IF(B45=B44,A44+1,1)</f>
        <v>12</v>
      </c>
      <c r="B45" s="108" t="s">
        <v>634</v>
      </c>
      <c r="C45" s="109" t="n">
        <v>1</v>
      </c>
      <c r="D45" s="110" t="n">
        <v>42375</v>
      </c>
      <c r="E45" s="111" t="s">
        <v>635</v>
      </c>
      <c r="F45" s="109" t="str">
        <f aca="false">IF($E45="","",VLOOKUP($E45,[1]Proveedores!$A$6:$U$222,2,0))</f>
        <v>IMAGEN Y RECUBRIMIENTOS PERDURABLES, S.A. DE C.V.</v>
      </c>
      <c r="G45" s="109" t="str">
        <f aca="false">IF($E45="","",VLOOKUP($E45,[1]Proveedores!$A$6:$U$222,4,0))</f>
        <v>IRP970902U99</v>
      </c>
      <c r="H45" s="109" t="str">
        <f aca="false">IF($E45="","",VLOOKUP($E45,[1]Proveedores!$A$6:$U$222,5,0))</f>
        <v>CARRETERA MEXICO PACHUCA</v>
      </c>
      <c r="I45" s="109" t="str">
        <f aca="false">IF($E45="","",VLOOKUP($E45,[1]Proveedores!$A$6:$U$222,8,0))</f>
        <v>KM 32.5</v>
      </c>
      <c r="J45" s="109" t="str">
        <f aca="false">IF($E45="","",VLOOKUP($E45,[1]Proveedores!$A$6:$U$222,6,0))</f>
        <v>LOMA BONITA</v>
      </c>
      <c r="K45" s="109" t="str">
        <f aca="false">IF($E45="","",VLOOKUP($E45,[1]Proveedores!$A$6:$U$222,7,0))</f>
        <v>TECAMAC</v>
      </c>
      <c r="L45" s="109" t="str">
        <f aca="false">IF($E45="","",VLOOKUP($E45,[1]Proveedores!$A$6:$U$222,11,0))</f>
        <v>EDOMEX</v>
      </c>
      <c r="M45" s="109" t="n">
        <f aca="false">IF($E45="","",VLOOKUP($E45,[1]Proveedores!$A$6:$U$222,10,0))</f>
        <v>55765</v>
      </c>
      <c r="N45" s="109" t="n">
        <f aca="false">IF($E45="","",VLOOKUP($E45,[1]Proveedores!$A$6:$U$222,17,0))</f>
        <v>5559384764</v>
      </c>
      <c r="O45" s="109" t="str">
        <f aca="false">IF($E45="","",VLOOKUP($E45,[1]Proveedores!$A$6:$U$222,15,0))</f>
        <v>Aaron Quiroz</v>
      </c>
      <c r="P45" s="112" t="s">
        <v>587</v>
      </c>
      <c r="Q45" s="146" t="n">
        <v>0</v>
      </c>
      <c r="R45" s="112" t="s">
        <v>522</v>
      </c>
      <c r="S45" s="112" t="s">
        <v>523</v>
      </c>
      <c r="T45" s="112" t="s">
        <v>524</v>
      </c>
      <c r="U45" s="112" t="s">
        <v>525</v>
      </c>
      <c r="V45" s="113" t="n">
        <v>1</v>
      </c>
      <c r="W45" s="114" t="s">
        <v>647</v>
      </c>
      <c r="X45" s="115" t="n">
        <v>1.72413793103448</v>
      </c>
      <c r="Y45" s="116" t="n">
        <v>0</v>
      </c>
      <c r="Z45" s="116" t="str">
        <f aca="false">MID(W45,1,3)</f>
        <v>HER</v>
      </c>
      <c r="AA45" s="147" t="str">
        <f aca="false">IF(B45="","",IF(Z45="MET",VLOOKUP(W45,[2]Hoja1!$A$1:$D$2661,4,0),"N/A"))</f>
        <v>N/A</v>
      </c>
      <c r="AB45" s="110" t="n">
        <v>42376</v>
      </c>
      <c r="AC45" s="117" t="s">
        <v>589</v>
      </c>
      <c r="AD45" s="117" t="n">
        <v>1</v>
      </c>
      <c r="AE45" s="109" t="str">
        <f aca="false">IF($W45="","",VLOOKUP($W45,[2]Hoja1!$A$1:$AB$2661,2,0))</f>
        <v>CUÑA DE ACERO CHICA  </v>
      </c>
      <c r="AF45" s="109" t="str">
        <f aca="false">IF($W45="","",VLOOKUP($W45,[2]Hoja1!$A$1:$AB$2661,9,0))</f>
        <v>PZA</v>
      </c>
      <c r="AG45" s="118" t="n">
        <f aca="false">IF(X45="","",(X45*V45))</f>
        <v>1.72413793103448</v>
      </c>
      <c r="AH45" s="113" t="n">
        <f aca="false">IF(X45="","",(X45*V45)*(Y45/100))</f>
        <v>0</v>
      </c>
      <c r="AI45" s="118" t="n">
        <f aca="false">IF(X45="","",(X45-(X45*Y45/100))*V45)</f>
        <v>1.72413793103448</v>
      </c>
      <c r="AJ45" s="118" t="n">
        <f aca="false">IF(X45="","",(AI45*0.16))</f>
        <v>0.275862068965517</v>
      </c>
      <c r="AK45" s="118" t="n">
        <f aca="false">IF(X45="","",(AI45+AJ45))</f>
        <v>2</v>
      </c>
      <c r="AL45" s="112"/>
      <c r="AM45" s="148" t="n">
        <v>42375</v>
      </c>
      <c r="AN45" s="120" t="str">
        <f aca="false">IF(B45="","",IF(AM45="","Pendiente", "Enviado"))</f>
        <v>Enviado</v>
      </c>
    </row>
    <row r="46" customFormat="false" ht="12" hidden="false" customHeight="true" outlineLevel="0" collapsed="false">
      <c r="A46" s="145" t="n">
        <f aca="false">IF(B46=B45,A45+1,1)</f>
        <v>13</v>
      </c>
      <c r="B46" s="108" t="s">
        <v>634</v>
      </c>
      <c r="C46" s="109" t="n">
        <v>1</v>
      </c>
      <c r="D46" s="110" t="n">
        <v>42375</v>
      </c>
      <c r="E46" s="111" t="s">
        <v>635</v>
      </c>
      <c r="F46" s="109" t="str">
        <f aca="false">IF($E46="","",VLOOKUP($E46,[1]Proveedores!$A$6:$U$222,2,0))</f>
        <v>IMAGEN Y RECUBRIMIENTOS PERDURABLES, S.A. DE C.V.</v>
      </c>
      <c r="G46" s="109" t="str">
        <f aca="false">IF($E46="","",VLOOKUP($E46,[1]Proveedores!$A$6:$U$222,4,0))</f>
        <v>IRP970902U99</v>
      </c>
      <c r="H46" s="109" t="str">
        <f aca="false">IF($E46="","",VLOOKUP($E46,[1]Proveedores!$A$6:$U$222,5,0))</f>
        <v>CARRETERA MEXICO PACHUCA</v>
      </c>
      <c r="I46" s="109" t="str">
        <f aca="false">IF($E46="","",VLOOKUP($E46,[1]Proveedores!$A$6:$U$222,8,0))</f>
        <v>KM 32.5</v>
      </c>
      <c r="J46" s="109" t="str">
        <f aca="false">IF($E46="","",VLOOKUP($E46,[1]Proveedores!$A$6:$U$222,6,0))</f>
        <v>LOMA BONITA</v>
      </c>
      <c r="K46" s="109" t="str">
        <f aca="false">IF($E46="","",VLOOKUP($E46,[1]Proveedores!$A$6:$U$222,7,0))</f>
        <v>TECAMAC</v>
      </c>
      <c r="L46" s="109" t="str">
        <f aca="false">IF($E46="","",VLOOKUP($E46,[1]Proveedores!$A$6:$U$222,11,0))</f>
        <v>EDOMEX</v>
      </c>
      <c r="M46" s="109" t="n">
        <f aca="false">IF($E46="","",VLOOKUP($E46,[1]Proveedores!$A$6:$U$222,10,0))</f>
        <v>55765</v>
      </c>
      <c r="N46" s="109" t="n">
        <f aca="false">IF($E46="","",VLOOKUP($E46,[1]Proveedores!$A$6:$U$222,17,0))</f>
        <v>5559384764</v>
      </c>
      <c r="O46" s="109" t="str">
        <f aca="false">IF($E46="","",VLOOKUP($E46,[1]Proveedores!$A$6:$U$222,15,0))</f>
        <v>Aaron Quiroz</v>
      </c>
      <c r="P46" s="112" t="s">
        <v>587</v>
      </c>
      <c r="Q46" s="146" t="n">
        <v>0</v>
      </c>
      <c r="R46" s="112" t="s">
        <v>522</v>
      </c>
      <c r="S46" s="112" t="s">
        <v>523</v>
      </c>
      <c r="T46" s="112" t="s">
        <v>524</v>
      </c>
      <c r="U46" s="112" t="s">
        <v>525</v>
      </c>
      <c r="V46" s="113" t="n">
        <v>1</v>
      </c>
      <c r="W46" s="114" t="s">
        <v>648</v>
      </c>
      <c r="X46" s="115" t="n">
        <v>3.44827586206897</v>
      </c>
      <c r="Y46" s="116" t="n">
        <v>0</v>
      </c>
      <c r="Z46" s="116" t="str">
        <f aca="false">MID(W46,1,3)</f>
        <v>HER</v>
      </c>
      <c r="AA46" s="147" t="str">
        <f aca="false">IF(B46="","",IF(Z46="MET",VLOOKUP(W46,[2]Hoja1!$A$1:$D$2661,4,0),"N/A"))</f>
        <v>N/A</v>
      </c>
      <c r="AB46" s="110" t="n">
        <v>42376</v>
      </c>
      <c r="AC46" s="117" t="s">
        <v>589</v>
      </c>
      <c r="AD46" s="117" t="n">
        <v>1</v>
      </c>
      <c r="AE46" s="109" t="str">
        <f aca="false">IF($W46="","",VLOOKUP($W46,[2]Hoja1!$A$1:$AB$2661,2,0))</f>
        <v>CUÑA DE ACERO  MEDIANA  </v>
      </c>
      <c r="AF46" s="109" t="str">
        <f aca="false">IF($W46="","",VLOOKUP($W46,[2]Hoja1!$A$1:$AB$2661,9,0))</f>
        <v>PZA</v>
      </c>
      <c r="AG46" s="118" t="n">
        <f aca="false">IF(X46="","",(X46*V46))</f>
        <v>3.44827586206897</v>
      </c>
      <c r="AH46" s="113" t="n">
        <f aca="false">IF(X46="","",(X46*V46)*(Y46/100))</f>
        <v>0</v>
      </c>
      <c r="AI46" s="118" t="n">
        <f aca="false">IF(X46="","",(X46-(X46*Y46/100))*V46)</f>
        <v>3.44827586206897</v>
      </c>
      <c r="AJ46" s="118" t="n">
        <f aca="false">IF(X46="","",(AI46*0.16))</f>
        <v>0.551724137931035</v>
      </c>
      <c r="AK46" s="118" t="n">
        <f aca="false">IF(X46="","",(AI46+AJ46))</f>
        <v>4</v>
      </c>
      <c r="AL46" s="112"/>
      <c r="AM46" s="148" t="n">
        <v>42375</v>
      </c>
      <c r="AN46" s="120" t="str">
        <f aca="false">IF(B46="","",IF(AM46="","Pendiente", "Enviado"))</f>
        <v>Enviado</v>
      </c>
    </row>
    <row r="47" customFormat="false" ht="12" hidden="false" customHeight="true" outlineLevel="0" collapsed="false">
      <c r="A47" s="145" t="n">
        <f aca="false">IF(B47=B46,A46+1,1)</f>
        <v>14</v>
      </c>
      <c r="B47" s="108" t="s">
        <v>634</v>
      </c>
      <c r="C47" s="109" t="n">
        <v>1</v>
      </c>
      <c r="D47" s="110" t="n">
        <v>42375</v>
      </c>
      <c r="E47" s="111" t="s">
        <v>635</v>
      </c>
      <c r="F47" s="109" t="str">
        <f aca="false">IF($E47="","",VLOOKUP($E47,[1]Proveedores!$A$6:$U$222,2,0))</f>
        <v>IMAGEN Y RECUBRIMIENTOS PERDURABLES, S.A. DE C.V.</v>
      </c>
      <c r="G47" s="109" t="str">
        <f aca="false">IF($E47="","",VLOOKUP($E47,[1]Proveedores!$A$6:$U$222,4,0))</f>
        <v>IRP970902U99</v>
      </c>
      <c r="H47" s="109" t="str">
        <f aca="false">IF($E47="","",VLOOKUP($E47,[1]Proveedores!$A$6:$U$222,5,0))</f>
        <v>CARRETERA MEXICO PACHUCA</v>
      </c>
      <c r="I47" s="109" t="str">
        <f aca="false">IF($E47="","",VLOOKUP($E47,[1]Proveedores!$A$6:$U$222,8,0))</f>
        <v>KM 32.5</v>
      </c>
      <c r="J47" s="109" t="str">
        <f aca="false">IF($E47="","",VLOOKUP($E47,[1]Proveedores!$A$6:$U$222,6,0))</f>
        <v>LOMA BONITA</v>
      </c>
      <c r="K47" s="109" t="str">
        <f aca="false">IF($E47="","",VLOOKUP($E47,[1]Proveedores!$A$6:$U$222,7,0))</f>
        <v>TECAMAC</v>
      </c>
      <c r="L47" s="109" t="str">
        <f aca="false">IF($E47="","",VLOOKUP($E47,[1]Proveedores!$A$6:$U$222,11,0))</f>
        <v>EDOMEX</v>
      </c>
      <c r="M47" s="109" t="n">
        <f aca="false">IF($E47="","",VLOOKUP($E47,[1]Proveedores!$A$6:$U$222,10,0))</f>
        <v>55765</v>
      </c>
      <c r="N47" s="109" t="n">
        <f aca="false">IF($E47="","",VLOOKUP($E47,[1]Proveedores!$A$6:$U$222,17,0))</f>
        <v>5559384764</v>
      </c>
      <c r="O47" s="109" t="str">
        <f aca="false">IF($E47="","",VLOOKUP($E47,[1]Proveedores!$A$6:$U$222,15,0))</f>
        <v>Aaron Quiroz</v>
      </c>
      <c r="P47" s="112" t="s">
        <v>587</v>
      </c>
      <c r="Q47" s="146" t="n">
        <v>0</v>
      </c>
      <c r="R47" s="112" t="s">
        <v>522</v>
      </c>
      <c r="S47" s="112" t="s">
        <v>523</v>
      </c>
      <c r="T47" s="112" t="s">
        <v>524</v>
      </c>
      <c r="U47" s="112" t="s">
        <v>525</v>
      </c>
      <c r="V47" s="113" t="n">
        <v>1</v>
      </c>
      <c r="W47" s="114" t="s">
        <v>649</v>
      </c>
      <c r="X47" s="115" t="n">
        <v>3.87931034482759</v>
      </c>
      <c r="Y47" s="116" t="n">
        <v>0</v>
      </c>
      <c r="Z47" s="116" t="str">
        <f aca="false">MID(W47,1,3)</f>
        <v>HER</v>
      </c>
      <c r="AA47" s="147" t="str">
        <f aca="false">IF(B47="","",IF(Z47="MET",VLOOKUP(W47,[2]Hoja1!$A$1:$D$2661,4,0),"N/A"))</f>
        <v>N/A</v>
      </c>
      <c r="AB47" s="110" t="n">
        <v>42376</v>
      </c>
      <c r="AC47" s="117" t="s">
        <v>589</v>
      </c>
      <c r="AD47" s="117" t="n">
        <v>1</v>
      </c>
      <c r="AE47" s="109" t="str">
        <f aca="false">IF($W47="","",VLOOKUP($W47,[2]Hoja1!$A$1:$AB$2661,2,0))</f>
        <v>CUÑA DE ACERO GRANDE  </v>
      </c>
      <c r="AF47" s="109" t="str">
        <f aca="false">IF($W47="","",VLOOKUP($W47,[2]Hoja1!$A$1:$AB$2661,9,0))</f>
        <v>PZA</v>
      </c>
      <c r="AG47" s="118" t="n">
        <f aca="false">IF(X47="","",(X47*V47))</f>
        <v>3.87931034482759</v>
      </c>
      <c r="AH47" s="113" t="n">
        <f aca="false">IF(X47="","",(X47*V47)*(Y47/100))</f>
        <v>0</v>
      </c>
      <c r="AI47" s="118" t="n">
        <f aca="false">IF(X47="","",(X47-(X47*Y47/100))*V47)</f>
        <v>3.87931034482759</v>
      </c>
      <c r="AJ47" s="118" t="n">
        <f aca="false">IF(X47="","",(AI47*0.16))</f>
        <v>0.620689655172414</v>
      </c>
      <c r="AK47" s="118" t="n">
        <f aca="false">IF(X47="","",(AI47+AJ47))</f>
        <v>4.5</v>
      </c>
      <c r="AL47" s="112"/>
      <c r="AM47" s="148" t="n">
        <v>42375</v>
      </c>
      <c r="AN47" s="120" t="str">
        <f aca="false">IF(B47="","",IF(AM47="","Pendiente", "Enviado"))</f>
        <v>Enviado</v>
      </c>
    </row>
    <row r="48" customFormat="false" ht="12" hidden="false" customHeight="true" outlineLevel="0" collapsed="false">
      <c r="A48" s="145" t="n">
        <f aca="false">IF(B48=B47,A47+1,1)</f>
        <v>15</v>
      </c>
      <c r="B48" s="108" t="s">
        <v>634</v>
      </c>
      <c r="C48" s="109" t="n">
        <v>1</v>
      </c>
      <c r="D48" s="110" t="n">
        <v>42375</v>
      </c>
      <c r="E48" s="111" t="s">
        <v>635</v>
      </c>
      <c r="F48" s="109" t="str">
        <f aca="false">IF($E48="","",VLOOKUP($E48,[1]Proveedores!$A$6:$U$222,2,0))</f>
        <v>IMAGEN Y RECUBRIMIENTOS PERDURABLES, S.A. DE C.V.</v>
      </c>
      <c r="G48" s="109" t="str">
        <f aca="false">IF($E48="","",VLOOKUP($E48,[1]Proveedores!$A$6:$U$222,4,0))</f>
        <v>IRP970902U99</v>
      </c>
      <c r="H48" s="109" t="str">
        <f aca="false">IF($E48="","",VLOOKUP($E48,[1]Proveedores!$A$6:$U$222,5,0))</f>
        <v>CARRETERA MEXICO PACHUCA</v>
      </c>
      <c r="I48" s="109" t="str">
        <f aca="false">IF($E48="","",VLOOKUP($E48,[1]Proveedores!$A$6:$U$222,8,0))</f>
        <v>KM 32.5</v>
      </c>
      <c r="J48" s="109" t="str">
        <f aca="false">IF($E48="","",VLOOKUP($E48,[1]Proveedores!$A$6:$U$222,6,0))</f>
        <v>LOMA BONITA</v>
      </c>
      <c r="K48" s="109" t="str">
        <f aca="false">IF($E48="","",VLOOKUP($E48,[1]Proveedores!$A$6:$U$222,7,0))</f>
        <v>TECAMAC</v>
      </c>
      <c r="L48" s="109" t="str">
        <f aca="false">IF($E48="","",VLOOKUP($E48,[1]Proveedores!$A$6:$U$222,11,0))</f>
        <v>EDOMEX</v>
      </c>
      <c r="M48" s="109" t="n">
        <f aca="false">IF($E48="","",VLOOKUP($E48,[1]Proveedores!$A$6:$U$222,10,0))</f>
        <v>55765</v>
      </c>
      <c r="N48" s="109" t="n">
        <f aca="false">IF($E48="","",VLOOKUP($E48,[1]Proveedores!$A$6:$U$222,17,0))</f>
        <v>5559384764</v>
      </c>
      <c r="O48" s="109" t="str">
        <f aca="false">IF($E48="","",VLOOKUP($E48,[1]Proveedores!$A$6:$U$222,15,0))</f>
        <v>Aaron Quiroz</v>
      </c>
      <c r="P48" s="112" t="s">
        <v>587</v>
      </c>
      <c r="Q48" s="146" t="n">
        <v>0</v>
      </c>
      <c r="R48" s="112" t="s">
        <v>522</v>
      </c>
      <c r="S48" s="112" t="s">
        <v>523</v>
      </c>
      <c r="T48" s="112" t="s">
        <v>524</v>
      </c>
      <c r="U48" s="112" t="s">
        <v>525</v>
      </c>
      <c r="V48" s="113" t="n">
        <v>1</v>
      </c>
      <c r="W48" s="114" t="s">
        <v>650</v>
      </c>
      <c r="X48" s="115" t="n">
        <v>38.36</v>
      </c>
      <c r="Y48" s="116" t="n">
        <v>0</v>
      </c>
      <c r="Z48" s="116" t="str">
        <f aca="false">MID(W48,1,3)</f>
        <v>MAD</v>
      </c>
      <c r="AA48" s="147" t="str">
        <f aca="false">IF(B48="","",IF(Z48="MET",VLOOKUP(W48,[2]Hoja1!$A$1:$D$2661,4,0),"N/A"))</f>
        <v>N/A</v>
      </c>
      <c r="AB48" s="110" t="n">
        <v>42376</v>
      </c>
      <c r="AC48" s="117" t="s">
        <v>589</v>
      </c>
      <c r="AD48" s="117" t="n">
        <v>1</v>
      </c>
      <c r="AE48" s="109" t="str">
        <f aca="false">IF($W48="","",VLOOKUP($W48,[2]Hoja1!$A$1:$AB$2661,2,0))</f>
        <v>AEROSOL NEGRO  </v>
      </c>
      <c r="AF48" s="109" t="str">
        <f aca="false">IF($W48="","",VLOOKUP($W48,[2]Hoja1!$A$1:$AB$2661,9,0))</f>
        <v>PZA</v>
      </c>
      <c r="AG48" s="118" t="n">
        <f aca="false">IF(X48="","",(X48*V48))</f>
        <v>38.36</v>
      </c>
      <c r="AH48" s="113" t="n">
        <f aca="false">IF(X48="","",(X48*V48)*(Y48/100))</f>
        <v>0</v>
      </c>
      <c r="AI48" s="118" t="n">
        <f aca="false">IF(X48="","",(X48-(X48*Y48/100))*V48)</f>
        <v>38.36</v>
      </c>
      <c r="AJ48" s="118" t="n">
        <f aca="false">IF(X48="","",(AI48*0.16))</f>
        <v>6.1376</v>
      </c>
      <c r="AK48" s="118" t="n">
        <f aca="false">IF(X48="","",(AI48+AJ48))</f>
        <v>44.4976</v>
      </c>
      <c r="AL48" s="112"/>
      <c r="AM48" s="148" t="n">
        <v>42375</v>
      </c>
      <c r="AN48" s="120" t="str">
        <f aca="false">IF(B48="","",IF(AM48="","Pendiente", "Enviado"))</f>
        <v>Enviado</v>
      </c>
    </row>
    <row r="49" customFormat="false" ht="12" hidden="false" customHeight="true" outlineLevel="0" collapsed="false">
      <c r="A49" s="145" t="n">
        <f aca="false">IF(B49=B48,A48+1,1)</f>
        <v>16</v>
      </c>
      <c r="B49" s="108" t="s">
        <v>634</v>
      </c>
      <c r="C49" s="109" t="n">
        <v>1</v>
      </c>
      <c r="D49" s="110" t="n">
        <v>42375</v>
      </c>
      <c r="E49" s="111" t="s">
        <v>635</v>
      </c>
      <c r="F49" s="109" t="str">
        <f aca="false">IF($E49="","",VLOOKUP($E49,[1]Proveedores!$A$6:$U$222,2,0))</f>
        <v>IMAGEN Y RECUBRIMIENTOS PERDURABLES, S.A. DE C.V.</v>
      </c>
      <c r="G49" s="109" t="str">
        <f aca="false">IF($E49="","",VLOOKUP($E49,[1]Proveedores!$A$6:$U$222,4,0))</f>
        <v>IRP970902U99</v>
      </c>
      <c r="H49" s="109" t="str">
        <f aca="false">IF($E49="","",VLOOKUP($E49,[1]Proveedores!$A$6:$U$222,5,0))</f>
        <v>CARRETERA MEXICO PACHUCA</v>
      </c>
      <c r="I49" s="109" t="str">
        <f aca="false">IF($E49="","",VLOOKUP($E49,[1]Proveedores!$A$6:$U$222,8,0))</f>
        <v>KM 32.5</v>
      </c>
      <c r="J49" s="109" t="str">
        <f aca="false">IF($E49="","",VLOOKUP($E49,[1]Proveedores!$A$6:$U$222,6,0))</f>
        <v>LOMA BONITA</v>
      </c>
      <c r="K49" s="109" t="str">
        <f aca="false">IF($E49="","",VLOOKUP($E49,[1]Proveedores!$A$6:$U$222,7,0))</f>
        <v>TECAMAC</v>
      </c>
      <c r="L49" s="109" t="str">
        <f aca="false">IF($E49="","",VLOOKUP($E49,[1]Proveedores!$A$6:$U$222,11,0))</f>
        <v>EDOMEX</v>
      </c>
      <c r="M49" s="109" t="n">
        <f aca="false">IF($E49="","",VLOOKUP($E49,[1]Proveedores!$A$6:$U$222,10,0))</f>
        <v>55765</v>
      </c>
      <c r="N49" s="109" t="n">
        <f aca="false">IF($E49="","",VLOOKUP($E49,[1]Proveedores!$A$6:$U$222,17,0))</f>
        <v>5559384764</v>
      </c>
      <c r="O49" s="109" t="str">
        <f aca="false">IF($E49="","",VLOOKUP($E49,[1]Proveedores!$A$6:$U$222,15,0))</f>
        <v>Aaron Quiroz</v>
      </c>
      <c r="P49" s="112" t="s">
        <v>587</v>
      </c>
      <c r="Q49" s="146" t="n">
        <v>0</v>
      </c>
      <c r="R49" s="112" t="s">
        <v>522</v>
      </c>
      <c r="S49" s="112" t="s">
        <v>523</v>
      </c>
      <c r="T49" s="112" t="s">
        <v>524</v>
      </c>
      <c r="U49" s="112" t="s">
        <v>525</v>
      </c>
      <c r="V49" s="113" t="n">
        <v>38</v>
      </c>
      <c r="W49" s="114" t="s">
        <v>651</v>
      </c>
      <c r="X49" s="115" t="n">
        <v>72.96</v>
      </c>
      <c r="Y49" s="116" t="n">
        <v>0</v>
      </c>
      <c r="Z49" s="116" t="str">
        <f aca="false">MID(W49,1,3)</f>
        <v>MAD</v>
      </c>
      <c r="AA49" s="147" t="str">
        <f aca="false">IF(B49="","",IF(Z49="MET",VLOOKUP(W49,[2]Hoja1!$A$1:$D$2661,4,0),"N/A"))</f>
        <v>N/A</v>
      </c>
      <c r="AB49" s="110" t="n">
        <v>42376</v>
      </c>
      <c r="AC49" s="117" t="s">
        <v>589</v>
      </c>
      <c r="AD49" s="117" t="n">
        <v>1</v>
      </c>
      <c r="AE49" s="109" t="str">
        <f aca="false">IF($W49="","",VLOOKUP($W49,[2]Hoja1!$A$1:$AB$2661,2,0))</f>
        <v>LACA NEGRA INDUSTRIAL  </v>
      </c>
      <c r="AF49" s="109" t="str">
        <f aca="false">IF($W49="","",VLOOKUP($W49,[2]Hoja1!$A$1:$AB$2661,9,0))</f>
        <v>LTS</v>
      </c>
      <c r="AG49" s="118" t="n">
        <f aca="false">IF(X49="","",(X49*V49))</f>
        <v>2772.48</v>
      </c>
      <c r="AH49" s="113" t="n">
        <f aca="false">IF(X49="","",(X49*V49)*(Y49/100))</f>
        <v>0</v>
      </c>
      <c r="AI49" s="118" t="n">
        <f aca="false">IF(X49="","",(X49-(X49*Y49/100))*V49)</f>
        <v>2772.48</v>
      </c>
      <c r="AJ49" s="118" t="n">
        <f aca="false">IF(X49="","",(AI49*0.16))</f>
        <v>443.5968</v>
      </c>
      <c r="AK49" s="118" t="n">
        <f aca="false">IF(X49="","",(AI49+AJ49))</f>
        <v>3216.0768</v>
      </c>
      <c r="AL49" s="112"/>
      <c r="AM49" s="148" t="n">
        <v>42375</v>
      </c>
      <c r="AN49" s="120" t="str">
        <f aca="false">IF(B49="","",IF(AM49="","Pendiente", "Enviado"))</f>
        <v>Enviado</v>
      </c>
    </row>
    <row r="50" customFormat="false" ht="12" hidden="false" customHeight="true" outlineLevel="0" collapsed="false">
      <c r="A50" s="145" t="n">
        <f aca="false">IF(B50=B49,A49+1,1)</f>
        <v>1</v>
      </c>
      <c r="B50" s="108" t="s">
        <v>652</v>
      </c>
      <c r="C50" s="109" t="n">
        <v>1</v>
      </c>
      <c r="D50" s="110" t="n">
        <v>42375</v>
      </c>
      <c r="E50" s="111" t="s">
        <v>653</v>
      </c>
      <c r="F50" s="109" t="s">
        <v>654</v>
      </c>
      <c r="G50" s="109" t="str">
        <f aca="false">IF($E50="","",VLOOKUP($E50,[1]Proveedores!$A$6:$U$222,4,0))</f>
        <v>CUGI790917QCA</v>
      </c>
      <c r="H50" s="109" t="str">
        <f aca="false">IF($E50="","",VLOOKUP($E50,[1]Proveedores!$A$6:$U$222,5,0))</f>
        <v>CDA.CALVARIO </v>
      </c>
      <c r="I50" s="109" t="n">
        <f aca="false">IF($E50="","",VLOOKUP($E50,[1]Proveedores!$A$6:$U$222,8,0))</f>
        <v>4</v>
      </c>
      <c r="J50" s="109" t="str">
        <f aca="false">IF($E50="","",VLOOKUP($E50,[1]Proveedores!$A$6:$U$222,6,0))</f>
        <v>PUEBLO NUEVO ALTO</v>
      </c>
      <c r="K50" s="109" t="str">
        <f aca="false">IF($E50="","",VLOOKUP($E50,[1]Proveedores!$A$6:$U$222,7,0))</f>
        <v>MAGDALENA CONTRERAS</v>
      </c>
      <c r="L50" s="109" t="str">
        <f aca="false">IF($E50="","",VLOOKUP($E50,[1]Proveedores!$A$6:$U$222,11,0))</f>
        <v>D.F.</v>
      </c>
      <c r="M50" s="109" t="n">
        <f aca="false">IF($E50="","",VLOOKUP($E50,[1]Proveedores!$A$6:$U$222,10,0))</f>
        <v>10640</v>
      </c>
      <c r="N50" s="109" t="str">
        <f aca="false">IF($E50="","",VLOOKUP($E50,[1]Proveedores!$A$6:$U$222,17,0))</f>
        <v>01-55-56-30-08-54</v>
      </c>
      <c r="O50" s="109" t="str">
        <f aca="false">IF($E50="","",VLOOKUP($E50,[1]Proveedores!$A$6:$U$222,15,0))</f>
        <v>AVEL CRUZ</v>
      </c>
      <c r="P50" s="112" t="s">
        <v>587</v>
      </c>
      <c r="Q50" s="146" t="n">
        <v>0</v>
      </c>
      <c r="R50" s="112" t="s">
        <v>522</v>
      </c>
      <c r="S50" s="112" t="s">
        <v>523</v>
      </c>
      <c r="T50" s="112" t="s">
        <v>524</v>
      </c>
      <c r="U50" s="112" t="s">
        <v>525</v>
      </c>
      <c r="V50" s="113" t="n">
        <v>500</v>
      </c>
      <c r="W50" s="114" t="s">
        <v>655</v>
      </c>
      <c r="X50" s="115" t="n">
        <v>0.4</v>
      </c>
      <c r="Y50" s="116" t="n">
        <v>0</v>
      </c>
      <c r="Z50" s="116" t="str">
        <f aca="false">MID(W50,1,3)</f>
        <v>FER</v>
      </c>
      <c r="AA50" s="147" t="str">
        <f aca="false">IF(B50="","",IF(Z50="MET",VLOOKUP(W50,[2]Hoja1!$A$1:$D$2661,4,0),"N/A"))</f>
        <v>N/A</v>
      </c>
      <c r="AB50" s="110" t="n">
        <v>42380</v>
      </c>
      <c r="AC50" s="117" t="s">
        <v>589</v>
      </c>
      <c r="AD50" s="117" t="n">
        <v>1</v>
      </c>
      <c r="AE50" s="109" t="str">
        <f aca="false">IF($W50="","",VLOOKUP($W50,[2]Hoja1!$A$1:$AB$2661,2,0))</f>
        <v>TORNILLO C/PAN DE 10-24 X 3/4 PHILIPS GRAL  (3/16 X 3/4)</v>
      </c>
      <c r="AF50" s="109" t="str">
        <f aca="false">IF($W50="","",VLOOKUP($W50,[2]Hoja1!$A$1:$AB$2661,9,0))</f>
        <v>PZA</v>
      </c>
      <c r="AG50" s="118" t="n">
        <f aca="false">IF(X50="","",(X50*V50))</f>
        <v>200</v>
      </c>
      <c r="AH50" s="113" t="n">
        <f aca="false">IF(X50="","",(X50*V50)*(Y50/100))</f>
        <v>0</v>
      </c>
      <c r="AI50" s="118" t="n">
        <f aca="false">IF(X50="","",(X50-(X50*Y50/100))*V50)</f>
        <v>200</v>
      </c>
      <c r="AJ50" s="118" t="n">
        <f aca="false">IF(X50="","",(AI50*0.16))</f>
        <v>32</v>
      </c>
      <c r="AK50" s="118" t="n">
        <f aca="false">IF(X50="","",(AI50+AJ50))</f>
        <v>232</v>
      </c>
      <c r="AL50" s="112"/>
      <c r="AM50" s="148" t="n">
        <v>42375</v>
      </c>
      <c r="AN50" s="120" t="str">
        <f aca="false">IF(B50="","",IF(AM50="","Pendiente", "Enviado"))</f>
        <v>Enviado</v>
      </c>
    </row>
    <row r="51" customFormat="false" ht="12" hidden="false" customHeight="true" outlineLevel="0" collapsed="false">
      <c r="A51" s="145" t="n">
        <f aca="false">IF(B51=B50,A50+1,1)</f>
        <v>2</v>
      </c>
      <c r="B51" s="108" t="s">
        <v>652</v>
      </c>
      <c r="C51" s="109" t="n">
        <v>1</v>
      </c>
      <c r="D51" s="110" t="n">
        <v>42375</v>
      </c>
      <c r="E51" s="111" t="s">
        <v>653</v>
      </c>
      <c r="F51" s="109" t="s">
        <v>654</v>
      </c>
      <c r="G51" s="109" t="str">
        <f aca="false">IF($E51="","",VLOOKUP($E51,[1]Proveedores!$A$6:$U$222,4,0))</f>
        <v>CUGI790917QCA</v>
      </c>
      <c r="H51" s="109" t="str">
        <f aca="false">IF($E51="","",VLOOKUP($E51,[1]Proveedores!$A$6:$U$222,5,0))</f>
        <v>CDA.CALVARIO </v>
      </c>
      <c r="I51" s="109" t="n">
        <f aca="false">IF($E51="","",VLOOKUP($E51,[1]Proveedores!$A$6:$U$222,8,0))</f>
        <v>4</v>
      </c>
      <c r="J51" s="109" t="str">
        <f aca="false">IF($E51="","",VLOOKUP($E51,[1]Proveedores!$A$6:$U$222,6,0))</f>
        <v>PUEBLO NUEVO ALTO</v>
      </c>
      <c r="K51" s="109" t="str">
        <f aca="false">IF($E51="","",VLOOKUP($E51,[1]Proveedores!$A$6:$U$222,7,0))</f>
        <v>MAGDALENA CONTRERAS</v>
      </c>
      <c r="L51" s="109" t="str">
        <f aca="false">IF($E51="","",VLOOKUP($E51,[1]Proveedores!$A$6:$U$222,11,0))</f>
        <v>D.F.</v>
      </c>
      <c r="M51" s="109" t="n">
        <f aca="false">IF($E51="","",VLOOKUP($E51,[1]Proveedores!$A$6:$U$222,10,0))</f>
        <v>10640</v>
      </c>
      <c r="N51" s="109" t="str">
        <f aca="false">IF($E51="","",VLOOKUP($E51,[1]Proveedores!$A$6:$U$222,17,0))</f>
        <v>01-55-56-30-08-54</v>
      </c>
      <c r="O51" s="109" t="str">
        <f aca="false">IF($E51="","",VLOOKUP($E51,[1]Proveedores!$A$6:$U$222,15,0))</f>
        <v>AVEL CRUZ</v>
      </c>
      <c r="P51" s="112" t="s">
        <v>587</v>
      </c>
      <c r="Q51" s="146" t="n">
        <v>0</v>
      </c>
      <c r="R51" s="112" t="s">
        <v>522</v>
      </c>
      <c r="S51" s="112" t="s">
        <v>523</v>
      </c>
      <c r="T51" s="112" t="s">
        <v>524</v>
      </c>
      <c r="U51" s="112" t="s">
        <v>525</v>
      </c>
      <c r="V51" s="113" t="n">
        <v>50</v>
      </c>
      <c r="W51" s="114" t="s">
        <v>656</v>
      </c>
      <c r="X51" s="115" t="n">
        <v>1</v>
      </c>
      <c r="Y51" s="116" t="n">
        <v>0</v>
      </c>
      <c r="Z51" s="116" t="str">
        <f aca="false">MID(W51,1,3)</f>
        <v>FER</v>
      </c>
      <c r="AA51" s="147" t="str">
        <f aca="false">IF(B51="","",IF(Z51="MET",VLOOKUP(W51,[2]Hoja1!$A$1:$D$2661,4,0),"N/A"))</f>
        <v>N/A</v>
      </c>
      <c r="AB51" s="110" t="n">
        <v>42380</v>
      </c>
      <c r="AC51" s="117" t="s">
        <v>589</v>
      </c>
      <c r="AD51" s="117" t="n">
        <v>1</v>
      </c>
      <c r="AE51" s="109" t="str">
        <f aca="false">IF($W51="","",VLOOKUP($W51,[2]Hoja1!$A$1:$AB$2661,2,0))</f>
        <v>ARANDELA PLANA M10 TROPICALIZADO  </v>
      </c>
      <c r="AF51" s="109" t="str">
        <f aca="false">IF($W51="","",VLOOKUP($W51,[2]Hoja1!$A$1:$AB$2661,9,0))</f>
        <v>PZA</v>
      </c>
      <c r="AG51" s="118" t="n">
        <f aca="false">IF(X51="","",(X51*V51))</f>
        <v>50</v>
      </c>
      <c r="AH51" s="113" t="n">
        <f aca="false">IF(X51="","",(X51*V51)*(Y51/100))</f>
        <v>0</v>
      </c>
      <c r="AI51" s="118" t="n">
        <f aca="false">IF(X51="","",(X51-(X51*Y51/100))*V51)</f>
        <v>50</v>
      </c>
      <c r="AJ51" s="118" t="n">
        <f aca="false">IF(X51="","",(AI51*0.16))</f>
        <v>8</v>
      </c>
      <c r="AK51" s="118" t="n">
        <f aca="false">IF(X51="","",(AI51+AJ51))</f>
        <v>58</v>
      </c>
      <c r="AL51" s="112"/>
      <c r="AM51" s="148" t="n">
        <v>42375</v>
      </c>
      <c r="AN51" s="120" t="str">
        <f aca="false">IF(B51="","",IF(AM51="","Pendiente", "Enviado"))</f>
        <v>Enviado</v>
      </c>
    </row>
    <row r="52" customFormat="false" ht="12" hidden="false" customHeight="true" outlineLevel="0" collapsed="false">
      <c r="A52" s="145" t="n">
        <f aca="false">IF(B52=B51,A51+1,1)</f>
        <v>3</v>
      </c>
      <c r="B52" s="108" t="s">
        <v>652</v>
      </c>
      <c r="C52" s="109" t="n">
        <v>1</v>
      </c>
      <c r="D52" s="110" t="n">
        <v>42375</v>
      </c>
      <c r="E52" s="111" t="s">
        <v>653</v>
      </c>
      <c r="F52" s="109" t="s">
        <v>654</v>
      </c>
      <c r="G52" s="109" t="str">
        <f aca="false">IF($E52="","",VLOOKUP($E52,[1]Proveedores!$A$6:$U$222,4,0))</f>
        <v>CUGI790917QCA</v>
      </c>
      <c r="H52" s="109" t="str">
        <f aca="false">IF($E52="","",VLOOKUP($E52,[1]Proveedores!$A$6:$U$222,5,0))</f>
        <v>CDA.CALVARIO </v>
      </c>
      <c r="I52" s="109" t="n">
        <f aca="false">IF($E52="","",VLOOKUP($E52,[1]Proveedores!$A$6:$U$222,8,0))</f>
        <v>4</v>
      </c>
      <c r="J52" s="109" t="str">
        <f aca="false">IF($E52="","",VLOOKUP($E52,[1]Proveedores!$A$6:$U$222,6,0))</f>
        <v>PUEBLO NUEVO ALTO</v>
      </c>
      <c r="K52" s="109" t="str">
        <f aca="false">IF($E52="","",VLOOKUP($E52,[1]Proveedores!$A$6:$U$222,7,0))</f>
        <v>MAGDALENA CONTRERAS</v>
      </c>
      <c r="L52" s="109" t="str">
        <f aca="false">IF($E52="","",VLOOKUP($E52,[1]Proveedores!$A$6:$U$222,11,0))</f>
        <v>D.F.</v>
      </c>
      <c r="M52" s="109" t="n">
        <f aca="false">IF($E52="","",VLOOKUP($E52,[1]Proveedores!$A$6:$U$222,10,0))</f>
        <v>10640</v>
      </c>
      <c r="N52" s="109" t="str">
        <f aca="false">IF($E52="","",VLOOKUP($E52,[1]Proveedores!$A$6:$U$222,17,0))</f>
        <v>01-55-56-30-08-54</v>
      </c>
      <c r="O52" s="109" t="str">
        <f aca="false">IF($E52="","",VLOOKUP($E52,[1]Proveedores!$A$6:$U$222,15,0))</f>
        <v>AVEL CRUZ</v>
      </c>
      <c r="P52" s="112" t="s">
        <v>587</v>
      </c>
      <c r="Q52" s="146" t="n">
        <v>0</v>
      </c>
      <c r="R52" s="112" t="s">
        <v>522</v>
      </c>
      <c r="S52" s="112" t="s">
        <v>523</v>
      </c>
      <c r="T52" s="112" t="s">
        <v>524</v>
      </c>
      <c r="U52" s="112" t="s">
        <v>525</v>
      </c>
      <c r="V52" s="113" t="n">
        <v>1150</v>
      </c>
      <c r="W52" s="114" t="s">
        <v>657</v>
      </c>
      <c r="X52" s="115" t="n">
        <v>0.08</v>
      </c>
      <c r="Y52" s="116" t="n">
        <v>0</v>
      </c>
      <c r="Z52" s="116" t="str">
        <f aca="false">MID(W52,1,3)</f>
        <v>FER</v>
      </c>
      <c r="AA52" s="147" t="str">
        <f aca="false">IF(B52="","",IF(Z52="MET",VLOOKUP(W52,[2]Hoja1!$A$1:$D$2661,4,0),"N/A"))</f>
        <v>N/A</v>
      </c>
      <c r="AB52" s="110" t="n">
        <v>42380</v>
      </c>
      <c r="AC52" s="117" t="s">
        <v>589</v>
      </c>
      <c r="AD52" s="117" t="n">
        <v>1</v>
      </c>
      <c r="AE52" s="109" t="str">
        <f aca="false">IF($W52="","",VLOOKUP($W52,[2]Hoja1!$A$1:$AB$2661,2,0))</f>
        <v>ARANDELA DE PRESION  3/16"</v>
      </c>
      <c r="AF52" s="109" t="str">
        <f aca="false">IF($W52="","",VLOOKUP($W52,[2]Hoja1!$A$1:$AB$2661,9,0))</f>
        <v>PZA</v>
      </c>
      <c r="AG52" s="118" t="n">
        <f aca="false">IF(X52="","",(X52*V52))</f>
        <v>92</v>
      </c>
      <c r="AH52" s="113" t="n">
        <f aca="false">IF(X52="","",(X52*V52)*(Y52/100))</f>
        <v>0</v>
      </c>
      <c r="AI52" s="118" t="n">
        <f aca="false">IF(X52="","",(X52-(X52*Y52/100))*V52)</f>
        <v>92</v>
      </c>
      <c r="AJ52" s="118" t="n">
        <f aca="false">IF(X52="","",(AI52*0.16))</f>
        <v>14.72</v>
      </c>
      <c r="AK52" s="118" t="n">
        <f aca="false">IF(X52="","",(AI52+AJ52))</f>
        <v>106.72</v>
      </c>
      <c r="AL52" s="112"/>
      <c r="AM52" s="148" t="n">
        <v>42375</v>
      </c>
      <c r="AN52" s="120" t="str">
        <f aca="false">IF(B52="","",IF(AM52="","Pendiente", "Enviado"))</f>
        <v>Enviado</v>
      </c>
    </row>
    <row r="53" customFormat="false" ht="12" hidden="false" customHeight="true" outlineLevel="0" collapsed="false">
      <c r="A53" s="145" t="n">
        <f aca="false">IF(B53=B52,A52+1,1)</f>
        <v>4</v>
      </c>
      <c r="B53" s="108" t="s">
        <v>652</v>
      </c>
      <c r="C53" s="109" t="n">
        <v>1</v>
      </c>
      <c r="D53" s="110" t="n">
        <v>42375</v>
      </c>
      <c r="E53" s="111" t="s">
        <v>653</v>
      </c>
      <c r="F53" s="109" t="s">
        <v>654</v>
      </c>
      <c r="G53" s="109" t="str">
        <f aca="false">IF($E53="","",VLOOKUP($E53,[1]Proveedores!$A$6:$U$222,4,0))</f>
        <v>CUGI790917QCA</v>
      </c>
      <c r="H53" s="109" t="str">
        <f aca="false">IF($E53="","",VLOOKUP($E53,[1]Proveedores!$A$6:$U$222,5,0))</f>
        <v>CDA.CALVARIO </v>
      </c>
      <c r="I53" s="109" t="n">
        <f aca="false">IF($E53="","",VLOOKUP($E53,[1]Proveedores!$A$6:$U$222,8,0))</f>
        <v>4</v>
      </c>
      <c r="J53" s="109" t="str">
        <f aca="false">IF($E53="","",VLOOKUP($E53,[1]Proveedores!$A$6:$U$222,6,0))</f>
        <v>PUEBLO NUEVO ALTO</v>
      </c>
      <c r="K53" s="109" t="str">
        <f aca="false">IF($E53="","",VLOOKUP($E53,[1]Proveedores!$A$6:$U$222,7,0))</f>
        <v>MAGDALENA CONTRERAS</v>
      </c>
      <c r="L53" s="109" t="str">
        <f aca="false">IF($E53="","",VLOOKUP($E53,[1]Proveedores!$A$6:$U$222,11,0))</f>
        <v>D.F.</v>
      </c>
      <c r="M53" s="109" t="n">
        <f aca="false">IF($E53="","",VLOOKUP($E53,[1]Proveedores!$A$6:$U$222,10,0))</f>
        <v>10640</v>
      </c>
      <c r="N53" s="109" t="str">
        <f aca="false">IF($E53="","",VLOOKUP($E53,[1]Proveedores!$A$6:$U$222,17,0))</f>
        <v>01-55-56-30-08-54</v>
      </c>
      <c r="O53" s="109" t="str">
        <f aca="false">IF($E53="","",VLOOKUP($E53,[1]Proveedores!$A$6:$U$222,15,0))</f>
        <v>AVEL CRUZ</v>
      </c>
      <c r="P53" s="112" t="s">
        <v>587</v>
      </c>
      <c r="Q53" s="146" t="n">
        <v>0</v>
      </c>
      <c r="R53" s="112" t="s">
        <v>522</v>
      </c>
      <c r="S53" s="112" t="s">
        <v>523</v>
      </c>
      <c r="T53" s="112" t="s">
        <v>524</v>
      </c>
      <c r="U53" s="112" t="s">
        <v>525</v>
      </c>
      <c r="V53" s="113" t="n">
        <v>50</v>
      </c>
      <c r="W53" s="114" t="s">
        <v>658</v>
      </c>
      <c r="X53" s="115" t="n">
        <v>0.1</v>
      </c>
      <c r="Y53" s="116" t="n">
        <v>0</v>
      </c>
      <c r="Z53" s="116" t="str">
        <f aca="false">MID(W53,1,3)</f>
        <v>FER</v>
      </c>
      <c r="AA53" s="147" t="str">
        <f aca="false">IF(B53="","",IF(Z53="MET",VLOOKUP(W53,[2]Hoja1!$A$1:$D$2661,4,0),"N/A"))</f>
        <v>N/A</v>
      </c>
      <c r="AB53" s="110" t="n">
        <v>42380</v>
      </c>
      <c r="AC53" s="117" t="s">
        <v>589</v>
      </c>
      <c r="AD53" s="117" t="n">
        <v>1</v>
      </c>
      <c r="AE53" s="109" t="str">
        <f aca="false">IF($W53="","",VLOOKUP($W53,[2]Hoja1!$A$1:$AB$2661,2,0))</f>
        <v>PIJA CABEZA REDONDA, PHILIPS, GALVANIZADA  6 X 1/2"</v>
      </c>
      <c r="AF53" s="109" t="str">
        <f aca="false">IF($W53="","",VLOOKUP($W53,[2]Hoja1!$A$1:$AB$2661,9,0))</f>
        <v>PZA</v>
      </c>
      <c r="AG53" s="118" t="n">
        <f aca="false">IF(X53="","",(X53*V53))</f>
        <v>5</v>
      </c>
      <c r="AH53" s="113" t="n">
        <f aca="false">IF(X53="","",(X53*V53)*(Y53/100))</f>
        <v>0</v>
      </c>
      <c r="AI53" s="118" t="n">
        <f aca="false">IF(X53="","",(X53-(X53*Y53/100))*V53)</f>
        <v>5</v>
      </c>
      <c r="AJ53" s="118" t="n">
        <f aca="false">IF(X53="","",(AI53*0.16))</f>
        <v>0.8</v>
      </c>
      <c r="AK53" s="118" t="n">
        <f aca="false">IF(X53="","",(AI53+AJ53))</f>
        <v>5.8</v>
      </c>
      <c r="AL53" s="112"/>
      <c r="AM53" s="148" t="n">
        <v>42375</v>
      </c>
      <c r="AN53" s="120" t="str">
        <f aca="false">IF(B53="","",IF(AM53="","Pendiente", "Enviado"))</f>
        <v>Enviado</v>
      </c>
    </row>
    <row r="54" customFormat="false" ht="12" hidden="false" customHeight="true" outlineLevel="0" collapsed="false">
      <c r="A54" s="145" t="n">
        <f aca="false">IF(B54=B53,A53+1,1)</f>
        <v>5</v>
      </c>
      <c r="B54" s="108" t="s">
        <v>652</v>
      </c>
      <c r="C54" s="109" t="n">
        <v>1</v>
      </c>
      <c r="D54" s="110" t="n">
        <v>42375</v>
      </c>
      <c r="E54" s="111" t="s">
        <v>653</v>
      </c>
      <c r="F54" s="109" t="s">
        <v>654</v>
      </c>
      <c r="G54" s="109" t="str">
        <f aca="false">IF($E54="","",VLOOKUP($E54,[1]Proveedores!$A$6:$U$222,4,0))</f>
        <v>CUGI790917QCA</v>
      </c>
      <c r="H54" s="109" t="str">
        <f aca="false">IF($E54="","",VLOOKUP($E54,[1]Proveedores!$A$6:$U$222,5,0))</f>
        <v>CDA.CALVARIO </v>
      </c>
      <c r="I54" s="109" t="n">
        <f aca="false">IF($E54="","",VLOOKUP($E54,[1]Proveedores!$A$6:$U$222,8,0))</f>
        <v>4</v>
      </c>
      <c r="J54" s="109" t="str">
        <f aca="false">IF($E54="","",VLOOKUP($E54,[1]Proveedores!$A$6:$U$222,6,0))</f>
        <v>PUEBLO NUEVO ALTO</v>
      </c>
      <c r="K54" s="109" t="str">
        <f aca="false">IF($E54="","",VLOOKUP($E54,[1]Proveedores!$A$6:$U$222,7,0))</f>
        <v>MAGDALENA CONTRERAS</v>
      </c>
      <c r="L54" s="109" t="str">
        <f aca="false">IF($E54="","",VLOOKUP($E54,[1]Proveedores!$A$6:$U$222,11,0))</f>
        <v>D.F.</v>
      </c>
      <c r="M54" s="109" t="n">
        <f aca="false">IF($E54="","",VLOOKUP($E54,[1]Proveedores!$A$6:$U$222,10,0))</f>
        <v>10640</v>
      </c>
      <c r="N54" s="109" t="str">
        <f aca="false">IF($E54="","",VLOOKUP($E54,[1]Proveedores!$A$6:$U$222,17,0))</f>
        <v>01-55-56-30-08-54</v>
      </c>
      <c r="O54" s="109" t="str">
        <f aca="false">IF($E54="","",VLOOKUP($E54,[1]Proveedores!$A$6:$U$222,15,0))</f>
        <v>AVEL CRUZ</v>
      </c>
      <c r="P54" s="112" t="s">
        <v>587</v>
      </c>
      <c r="Q54" s="146" t="n">
        <v>0</v>
      </c>
      <c r="R54" s="112" t="s">
        <v>522</v>
      </c>
      <c r="S54" s="112" t="s">
        <v>523</v>
      </c>
      <c r="T54" s="112" t="s">
        <v>524</v>
      </c>
      <c r="U54" s="112" t="s">
        <v>525</v>
      </c>
      <c r="V54" s="113" t="n">
        <v>1500</v>
      </c>
      <c r="W54" s="114" t="s">
        <v>659</v>
      </c>
      <c r="X54" s="115" t="n">
        <v>0.3</v>
      </c>
      <c r="Y54" s="116" t="n">
        <v>0</v>
      </c>
      <c r="Z54" s="116" t="str">
        <f aca="false">MID(W54,1,3)</f>
        <v>FER</v>
      </c>
      <c r="AA54" s="147" t="str">
        <f aca="false">IF(B54="","",IF(Z54="MET",VLOOKUP(W54,[2]Hoja1!$A$1:$D$2661,4,0),"N/A"))</f>
        <v>N/A</v>
      </c>
      <c r="AB54" s="110" t="n">
        <v>42380</v>
      </c>
      <c r="AC54" s="117" t="s">
        <v>589</v>
      </c>
      <c r="AD54" s="117" t="n">
        <v>1</v>
      </c>
      <c r="AE54" s="109" t="str">
        <f aca="false">IF($W54="","",VLOOKUP($W54,[2]Hoja1!$A$1:$AB$2661,2,0))</f>
        <v>ARANDELA 3/16 PLANA ALA CORTA  </v>
      </c>
      <c r="AF54" s="109" t="str">
        <f aca="false">IF($W54="","",VLOOKUP($W54,[2]Hoja1!$A$1:$AB$2661,9,0))</f>
        <v>PZA</v>
      </c>
      <c r="AG54" s="118" t="n">
        <f aca="false">IF(X54="","",(X54*V54))</f>
        <v>450</v>
      </c>
      <c r="AH54" s="113" t="n">
        <f aca="false">IF(X54="","",(X54*V54)*(Y54/100))</f>
        <v>0</v>
      </c>
      <c r="AI54" s="118" t="n">
        <f aca="false">IF(X54="","",(X54-(X54*Y54/100))*V54)</f>
        <v>450</v>
      </c>
      <c r="AJ54" s="118" t="n">
        <f aca="false">IF(X54="","",(AI54*0.16))</f>
        <v>72</v>
      </c>
      <c r="AK54" s="118" t="n">
        <f aca="false">IF(X54="","",(AI54+AJ54))</f>
        <v>522</v>
      </c>
      <c r="AL54" s="112"/>
      <c r="AM54" s="148" t="n">
        <v>42375</v>
      </c>
      <c r="AN54" s="120" t="str">
        <f aca="false">IF(B54="","",IF(AM54="","Pendiente", "Enviado"))</f>
        <v>Enviado</v>
      </c>
    </row>
    <row r="55" customFormat="false" ht="12" hidden="false" customHeight="true" outlineLevel="0" collapsed="false">
      <c r="A55" s="145" t="n">
        <f aca="false">IF(B55=B54,A54+1,1)</f>
        <v>6</v>
      </c>
      <c r="B55" s="108" t="s">
        <v>652</v>
      </c>
      <c r="C55" s="109" t="n">
        <v>1</v>
      </c>
      <c r="D55" s="110" t="n">
        <v>42375</v>
      </c>
      <c r="E55" s="111" t="s">
        <v>653</v>
      </c>
      <c r="F55" s="109" t="s">
        <v>654</v>
      </c>
      <c r="G55" s="109" t="str">
        <f aca="false">IF($E55="","",VLOOKUP($E55,[1]Proveedores!$A$6:$U$222,4,0))</f>
        <v>CUGI790917QCA</v>
      </c>
      <c r="H55" s="109" t="str">
        <f aca="false">IF($E55="","",VLOOKUP($E55,[1]Proveedores!$A$6:$U$222,5,0))</f>
        <v>CDA.CALVARIO </v>
      </c>
      <c r="I55" s="109" t="n">
        <f aca="false">IF($E55="","",VLOOKUP($E55,[1]Proveedores!$A$6:$U$222,8,0))</f>
        <v>4</v>
      </c>
      <c r="J55" s="109" t="str">
        <f aca="false">IF($E55="","",VLOOKUP($E55,[1]Proveedores!$A$6:$U$222,6,0))</f>
        <v>PUEBLO NUEVO ALTO</v>
      </c>
      <c r="K55" s="109" t="str">
        <f aca="false">IF($E55="","",VLOOKUP($E55,[1]Proveedores!$A$6:$U$222,7,0))</f>
        <v>MAGDALENA CONTRERAS</v>
      </c>
      <c r="L55" s="109" t="str">
        <f aca="false">IF($E55="","",VLOOKUP($E55,[1]Proveedores!$A$6:$U$222,11,0))</f>
        <v>D.F.</v>
      </c>
      <c r="M55" s="109" t="n">
        <f aca="false">IF($E55="","",VLOOKUP($E55,[1]Proveedores!$A$6:$U$222,10,0))</f>
        <v>10640</v>
      </c>
      <c r="N55" s="109" t="str">
        <f aca="false">IF($E55="","",VLOOKUP($E55,[1]Proveedores!$A$6:$U$222,17,0))</f>
        <v>01-55-56-30-08-54</v>
      </c>
      <c r="O55" s="109" t="str">
        <f aca="false">IF($E55="","",VLOOKUP($E55,[1]Proveedores!$A$6:$U$222,15,0))</f>
        <v>AVEL CRUZ</v>
      </c>
      <c r="P55" s="112" t="s">
        <v>587</v>
      </c>
      <c r="Q55" s="146" t="n">
        <v>0</v>
      </c>
      <c r="R55" s="112" t="s">
        <v>522</v>
      </c>
      <c r="S55" s="112" t="s">
        <v>523</v>
      </c>
      <c r="T55" s="112" t="s">
        <v>524</v>
      </c>
      <c r="U55" s="112" t="s">
        <v>525</v>
      </c>
      <c r="V55" s="113" t="n">
        <v>100</v>
      </c>
      <c r="W55" s="114" t="s">
        <v>660</v>
      </c>
      <c r="X55" s="115" t="n">
        <v>3</v>
      </c>
      <c r="Y55" s="116" t="n">
        <v>0</v>
      </c>
      <c r="Z55" s="116" t="str">
        <f aca="false">MID(W55,1,3)</f>
        <v>FER</v>
      </c>
      <c r="AA55" s="147" t="str">
        <f aca="false">IF(B55="","",IF(Z55="MET",VLOOKUP(W55,[2]Hoja1!$A$1:$D$2661,4,0),"N/A"))</f>
        <v>N/A</v>
      </c>
      <c r="AB55" s="110" t="n">
        <v>42380</v>
      </c>
      <c r="AC55" s="117" t="s">
        <v>589</v>
      </c>
      <c r="AD55" s="117" t="n">
        <v>1</v>
      </c>
      <c r="AE55" s="109" t="str">
        <f aca="false">IF($W55="","",VLOOKUP($W55,[2]Hoja1!$A$1:$AB$2661,2,0))</f>
        <v>Arandela de presion M5 Geomet </v>
      </c>
      <c r="AF55" s="109" t="str">
        <f aca="false">IF($W55="","",VLOOKUP($W55,[2]Hoja1!$A$1:$AB$2661,9,0))</f>
        <v>PZA</v>
      </c>
      <c r="AG55" s="118" t="n">
        <f aca="false">IF(X55="","",(X55*V55))</f>
        <v>300</v>
      </c>
      <c r="AH55" s="113" t="n">
        <f aca="false">IF(X55="","",(X55*V55)*(Y55/100))</f>
        <v>0</v>
      </c>
      <c r="AI55" s="118" t="n">
        <f aca="false">IF(X55="","",(X55-(X55*Y55/100))*V55)</f>
        <v>300</v>
      </c>
      <c r="AJ55" s="118" t="n">
        <f aca="false">IF(X55="","",(AI55*0.16))</f>
        <v>48</v>
      </c>
      <c r="AK55" s="118" t="n">
        <f aca="false">IF(X55="","",(AI55+AJ55))</f>
        <v>348</v>
      </c>
      <c r="AL55" s="112"/>
      <c r="AM55" s="148" t="n">
        <v>42375</v>
      </c>
      <c r="AN55" s="120" t="str">
        <f aca="false">IF(B55="","",IF(AM55="","Pendiente", "Enviado"))</f>
        <v>Enviado</v>
      </c>
    </row>
    <row r="56" customFormat="false" ht="12" hidden="false" customHeight="true" outlineLevel="0" collapsed="false">
      <c r="A56" s="145" t="n">
        <f aca="false">IF(B56=B55,A55+1,1)</f>
        <v>7</v>
      </c>
      <c r="B56" s="108" t="s">
        <v>652</v>
      </c>
      <c r="C56" s="109" t="n">
        <v>1</v>
      </c>
      <c r="D56" s="110" t="n">
        <v>42375</v>
      </c>
      <c r="E56" s="111" t="s">
        <v>653</v>
      </c>
      <c r="F56" s="109" t="s">
        <v>654</v>
      </c>
      <c r="G56" s="109" t="str">
        <f aca="false">IF($E56="","",VLOOKUP($E56,[1]Proveedores!$A$6:$U$222,4,0))</f>
        <v>CUGI790917QCA</v>
      </c>
      <c r="H56" s="109" t="str">
        <f aca="false">IF($E56="","",VLOOKUP($E56,[1]Proveedores!$A$6:$U$222,5,0))</f>
        <v>CDA.CALVARIO </v>
      </c>
      <c r="I56" s="109" t="n">
        <f aca="false">IF($E56="","",VLOOKUP($E56,[1]Proveedores!$A$6:$U$222,8,0))</f>
        <v>4</v>
      </c>
      <c r="J56" s="109" t="str">
        <f aca="false">IF($E56="","",VLOOKUP($E56,[1]Proveedores!$A$6:$U$222,6,0))</f>
        <v>PUEBLO NUEVO ALTO</v>
      </c>
      <c r="K56" s="109" t="str">
        <f aca="false">IF($E56="","",VLOOKUP($E56,[1]Proveedores!$A$6:$U$222,7,0))</f>
        <v>MAGDALENA CONTRERAS</v>
      </c>
      <c r="L56" s="109" t="str">
        <f aca="false">IF($E56="","",VLOOKUP($E56,[1]Proveedores!$A$6:$U$222,11,0))</f>
        <v>D.F.</v>
      </c>
      <c r="M56" s="109" t="n">
        <f aca="false">IF($E56="","",VLOOKUP($E56,[1]Proveedores!$A$6:$U$222,10,0))</f>
        <v>10640</v>
      </c>
      <c r="N56" s="109" t="str">
        <f aca="false">IF($E56="","",VLOOKUP($E56,[1]Proveedores!$A$6:$U$222,17,0))</f>
        <v>01-55-56-30-08-54</v>
      </c>
      <c r="O56" s="109" t="str">
        <f aca="false">IF($E56="","",VLOOKUP($E56,[1]Proveedores!$A$6:$U$222,15,0))</f>
        <v>AVEL CRUZ</v>
      </c>
      <c r="P56" s="112" t="s">
        <v>587</v>
      </c>
      <c r="Q56" s="146" t="n">
        <v>0</v>
      </c>
      <c r="R56" s="112" t="s">
        <v>522</v>
      </c>
      <c r="S56" s="112" t="s">
        <v>523</v>
      </c>
      <c r="T56" s="112" t="s">
        <v>524</v>
      </c>
      <c r="U56" s="112" t="s">
        <v>525</v>
      </c>
      <c r="V56" s="113" t="n">
        <v>100</v>
      </c>
      <c r="W56" s="114" t="s">
        <v>661</v>
      </c>
      <c r="X56" s="115" t="n">
        <v>3</v>
      </c>
      <c r="Y56" s="116" t="n">
        <v>0</v>
      </c>
      <c r="Z56" s="116" t="str">
        <f aca="false">MID(W56,1,3)</f>
        <v>FER</v>
      </c>
      <c r="AA56" s="147" t="str">
        <f aca="false">IF(B56="","",IF(Z56="MET",VLOOKUP(W56,[2]Hoja1!$A$1:$D$2661,4,0),"N/A"))</f>
        <v>N/A</v>
      </c>
      <c r="AB56" s="110" t="n">
        <v>42380</v>
      </c>
      <c r="AC56" s="117" t="s">
        <v>589</v>
      </c>
      <c r="AD56" s="117" t="n">
        <v>1</v>
      </c>
      <c r="AE56" s="109" t="str">
        <f aca="false">IF($W56="","",VLOOKUP($W56,[2]Hoja1!$A$1:$AB$2661,2,0))</f>
        <v>Arandela plana M5 Geomet </v>
      </c>
      <c r="AF56" s="109" t="str">
        <f aca="false">IF($W56="","",VLOOKUP($W56,[2]Hoja1!$A$1:$AB$2661,9,0))</f>
        <v>PZA</v>
      </c>
      <c r="AG56" s="118" t="n">
        <f aca="false">IF(X56="","",(X56*V56))</f>
        <v>300</v>
      </c>
      <c r="AH56" s="113" t="n">
        <f aca="false">IF(X56="","",(X56*V56)*(Y56/100))</f>
        <v>0</v>
      </c>
      <c r="AI56" s="118" t="n">
        <f aca="false">IF(X56="","",(X56-(X56*Y56/100))*V56)</f>
        <v>300</v>
      </c>
      <c r="AJ56" s="118" t="n">
        <f aca="false">IF(X56="","",(AI56*0.16))</f>
        <v>48</v>
      </c>
      <c r="AK56" s="118" t="n">
        <f aca="false">IF(X56="","",(AI56+AJ56))</f>
        <v>348</v>
      </c>
      <c r="AL56" s="112"/>
      <c r="AM56" s="148" t="n">
        <v>42375</v>
      </c>
      <c r="AN56" s="120" t="str">
        <f aca="false">IF(B56="","",IF(AM56="","Pendiente", "Enviado"))</f>
        <v>Enviado</v>
      </c>
    </row>
    <row r="57" customFormat="false" ht="12" hidden="false" customHeight="true" outlineLevel="0" collapsed="false">
      <c r="A57" s="145" t="n">
        <f aca="false">IF(B57=B56,A56+1,1)</f>
        <v>8</v>
      </c>
      <c r="B57" s="108" t="s">
        <v>652</v>
      </c>
      <c r="C57" s="109" t="n">
        <v>1</v>
      </c>
      <c r="D57" s="110" t="n">
        <v>42375</v>
      </c>
      <c r="E57" s="111" t="s">
        <v>653</v>
      </c>
      <c r="F57" s="109" t="s">
        <v>654</v>
      </c>
      <c r="G57" s="109" t="str">
        <f aca="false">IF($E57="","",VLOOKUP($E57,[1]Proveedores!$A$6:$U$222,4,0))</f>
        <v>CUGI790917QCA</v>
      </c>
      <c r="H57" s="109" t="str">
        <f aca="false">IF($E57="","",VLOOKUP($E57,[1]Proveedores!$A$6:$U$222,5,0))</f>
        <v>CDA.CALVARIO </v>
      </c>
      <c r="I57" s="109" t="n">
        <f aca="false">IF($E57="","",VLOOKUP($E57,[1]Proveedores!$A$6:$U$222,8,0))</f>
        <v>4</v>
      </c>
      <c r="J57" s="109" t="str">
        <f aca="false">IF($E57="","",VLOOKUP($E57,[1]Proveedores!$A$6:$U$222,6,0))</f>
        <v>PUEBLO NUEVO ALTO</v>
      </c>
      <c r="K57" s="109" t="str">
        <f aca="false">IF($E57="","",VLOOKUP($E57,[1]Proveedores!$A$6:$U$222,7,0))</f>
        <v>MAGDALENA CONTRERAS</v>
      </c>
      <c r="L57" s="109" t="str">
        <f aca="false">IF($E57="","",VLOOKUP($E57,[1]Proveedores!$A$6:$U$222,11,0))</f>
        <v>D.F.</v>
      </c>
      <c r="M57" s="109" t="n">
        <f aca="false">IF($E57="","",VLOOKUP($E57,[1]Proveedores!$A$6:$U$222,10,0))</f>
        <v>10640</v>
      </c>
      <c r="N57" s="109" t="str">
        <f aca="false">IF($E57="","",VLOOKUP($E57,[1]Proveedores!$A$6:$U$222,17,0))</f>
        <v>01-55-56-30-08-54</v>
      </c>
      <c r="O57" s="109" t="str">
        <f aca="false">IF($E57="","",VLOOKUP($E57,[1]Proveedores!$A$6:$U$222,15,0))</f>
        <v>AVEL CRUZ</v>
      </c>
      <c r="P57" s="112" t="s">
        <v>587</v>
      </c>
      <c r="Q57" s="146" t="n">
        <v>0</v>
      </c>
      <c r="R57" s="112" t="s">
        <v>522</v>
      </c>
      <c r="S57" s="112" t="s">
        <v>523</v>
      </c>
      <c r="T57" s="112" t="s">
        <v>524</v>
      </c>
      <c r="U57" s="112" t="s">
        <v>525</v>
      </c>
      <c r="V57" s="113" t="n">
        <v>100</v>
      </c>
      <c r="W57" s="114" t="s">
        <v>662</v>
      </c>
      <c r="X57" s="115" t="n">
        <v>6</v>
      </c>
      <c r="Y57" s="116" t="n">
        <v>0</v>
      </c>
      <c r="Z57" s="116" t="str">
        <f aca="false">MID(W57,1,3)</f>
        <v>FER</v>
      </c>
      <c r="AA57" s="147" t="str">
        <f aca="false">IF(B57="","",IF(Z57="MET",VLOOKUP(W57,[2]Hoja1!$A$1:$D$2661,4,0),"N/A"))</f>
        <v>N/A</v>
      </c>
      <c r="AB57" s="110" t="n">
        <v>42380</v>
      </c>
      <c r="AC57" s="117" t="s">
        <v>589</v>
      </c>
      <c r="AD57" s="117" t="n">
        <v>1</v>
      </c>
      <c r="AE57" s="109" t="str">
        <f aca="false">IF($W57="","",VLOOKUP($W57,[2]Hoja1!$A$1:$AB$2661,2,0))</f>
        <v>Tornillo maquinado M5 x 0.8 x 50mm cabeza lomada phillips Geomet M5x0.8x50mm</v>
      </c>
      <c r="AF57" s="109" t="str">
        <f aca="false">IF($W57="","",VLOOKUP($W57,[2]Hoja1!$A$1:$AB$2661,9,0))</f>
        <v>PZA</v>
      </c>
      <c r="AG57" s="118" t="n">
        <f aca="false">IF(X57="","",(X57*V57))</f>
        <v>600</v>
      </c>
      <c r="AH57" s="113" t="n">
        <f aca="false">IF(X57="","",(X57*V57)*(Y57/100))</f>
        <v>0</v>
      </c>
      <c r="AI57" s="118" t="n">
        <f aca="false">IF(X57="","",(X57-(X57*Y57/100))*V57)</f>
        <v>600</v>
      </c>
      <c r="AJ57" s="118" t="n">
        <f aca="false">IF(X57="","",(AI57*0.16))</f>
        <v>96</v>
      </c>
      <c r="AK57" s="118" t="n">
        <f aca="false">IF(X57="","",(AI57+AJ57))</f>
        <v>696</v>
      </c>
      <c r="AL57" s="112"/>
      <c r="AM57" s="148" t="n">
        <v>42375</v>
      </c>
      <c r="AN57" s="120" t="str">
        <f aca="false">IF(B57="","",IF(AM57="","Pendiente", "Enviado"))</f>
        <v>Enviado</v>
      </c>
    </row>
    <row r="58" customFormat="false" ht="12" hidden="false" customHeight="true" outlineLevel="0" collapsed="false">
      <c r="A58" s="145" t="n">
        <f aca="false">IF(B58=B57,A57+1,1)</f>
        <v>1</v>
      </c>
      <c r="B58" s="108" t="s">
        <v>663</v>
      </c>
      <c r="C58" s="109" t="n">
        <v>1</v>
      </c>
      <c r="D58" s="110" t="n">
        <v>42375</v>
      </c>
      <c r="E58" s="111" t="s">
        <v>664</v>
      </c>
      <c r="F58" s="109" t="str">
        <f aca="false">IF($E58="","",VLOOKUP($E58,[1]Proveedores!$A$6:$U$222,2,0))</f>
        <v>ISAIAS DAVID ZAMUDIO HERNANDEZ</v>
      </c>
      <c r="G58" s="109" t="str">
        <f aca="false">IF($E58="","",VLOOKUP($E58,[1]Proveedores!$A$6:$U$222,4,0))</f>
        <v>ZAHI-821020-287</v>
      </c>
      <c r="H58" s="109" t="str">
        <f aca="false">IF($E58="","",VLOOKUP($E58,[1]Proveedores!$A$6:$U$222,5,0))</f>
        <v>CORNELIO HISPANO MANZANA 44</v>
      </c>
      <c r="I58" s="109" t="str">
        <f aca="false">IF($E58="","",VLOOKUP($E58,[1]Proveedores!$A$6:$U$222,8,0))</f>
        <v>LOTE 40</v>
      </c>
      <c r="J58" s="109" t="str">
        <f aca="false">IF($E58="","",VLOOKUP($E58,[1]Proveedores!$A$6:$U$222,6,0))</f>
        <v>ZAPOTITLA</v>
      </c>
      <c r="K58" s="109" t="str">
        <f aca="false">IF($E58="","",VLOOKUP($E58,[1]Proveedores!$A$6:$U$222,7,0))</f>
        <v>TLAHUAC</v>
      </c>
      <c r="L58" s="109" t="str">
        <f aca="false">IF($E58="","",VLOOKUP($E58,[1]Proveedores!$A$6:$U$222,11,0))</f>
        <v>MEXICO</v>
      </c>
      <c r="M58" s="109" t="n">
        <f aca="false">IF($E58="","",VLOOKUP($E58,[1]Proveedores!$A$6:$U$222,10,0))</f>
        <v>13310</v>
      </c>
      <c r="N58" s="109" t="str">
        <f aca="false">IF($E58="","",VLOOKUP($E58,[1]Proveedores!$A$6:$U$222,17,0))</f>
        <v>55-2636-8650</v>
      </c>
      <c r="O58" s="109" t="str">
        <f aca="false">IF($E58="","",VLOOKUP($E58,[1]Proveedores!$A$6:$U$222,15,0))</f>
        <v>Isaias Zamudio</v>
      </c>
      <c r="P58" s="112" t="s">
        <v>587</v>
      </c>
      <c r="Q58" s="146" t="n">
        <v>0</v>
      </c>
      <c r="R58" s="112" t="s">
        <v>522</v>
      </c>
      <c r="S58" s="112" t="s">
        <v>523</v>
      </c>
      <c r="T58" s="112" t="s">
        <v>524</v>
      </c>
      <c r="U58" s="112" t="s">
        <v>525</v>
      </c>
      <c r="V58" s="113" t="n">
        <v>72</v>
      </c>
      <c r="W58" s="114" t="s">
        <v>665</v>
      </c>
      <c r="X58" s="115" t="n">
        <v>23.1181379</v>
      </c>
      <c r="Y58" s="116" t="n">
        <v>0</v>
      </c>
      <c r="Z58" s="116" t="str">
        <f aca="false">MID(W58,1,3)</f>
        <v>HER</v>
      </c>
      <c r="AA58" s="147" t="str">
        <f aca="false">IF(B58="","",IF(Z58="MET",VLOOKUP(W58,[2]Hoja1!$A$1:$D$2661,4,0),"N/A"))</f>
        <v>N/A</v>
      </c>
      <c r="AB58" s="110" t="n">
        <v>42377</v>
      </c>
      <c r="AC58" s="117" t="s">
        <v>589</v>
      </c>
      <c r="AD58" s="117" t="n">
        <v>1</v>
      </c>
      <c r="AE58" s="109" t="str">
        <f aca="false">IF($W58="","",VLOOKUP($W58,[2]Hoja1!$A$1:$AB$2661,2,0))</f>
        <v>CINTA CANELA  </v>
      </c>
      <c r="AF58" s="109" t="str">
        <f aca="false">IF($W58="","",VLOOKUP($W58,[2]Hoja1!$A$1:$AB$2661,9,0))</f>
        <v>PZA</v>
      </c>
      <c r="AG58" s="118" t="n">
        <f aca="false">IF(X58="","",(X58*V58))</f>
        <v>1664.5059288</v>
      </c>
      <c r="AH58" s="113" t="n">
        <f aca="false">IF(X58="","",(X58*V58)*(Y58/100))</f>
        <v>0</v>
      </c>
      <c r="AI58" s="118" t="n">
        <f aca="false">IF(X58="","",(X58-(X58*Y58/100))*V58)</f>
        <v>1664.5059288</v>
      </c>
      <c r="AJ58" s="118" t="n">
        <f aca="false">IF(X58="","",(AI58*0.16))</f>
        <v>266.320948608</v>
      </c>
      <c r="AK58" s="118" t="n">
        <f aca="false">IF(X58="","",(AI58+AJ58))</f>
        <v>1930.826877408</v>
      </c>
      <c r="AL58" s="112"/>
      <c r="AM58" s="148" t="n">
        <v>42375</v>
      </c>
      <c r="AN58" s="120" t="str">
        <f aca="false">IF(B58="","",IF(AM58="","Pendiente", "Enviado"))</f>
        <v>Enviado</v>
      </c>
    </row>
    <row r="59" customFormat="false" ht="12" hidden="false" customHeight="true" outlineLevel="0" collapsed="false">
      <c r="A59" s="145" t="n">
        <f aca="false">IF(B59=B58,A58+1,1)</f>
        <v>2</v>
      </c>
      <c r="B59" s="108" t="s">
        <v>663</v>
      </c>
      <c r="C59" s="109" t="n">
        <v>1</v>
      </c>
      <c r="D59" s="110" t="n">
        <v>42375</v>
      </c>
      <c r="E59" s="111" t="s">
        <v>664</v>
      </c>
      <c r="F59" s="109" t="str">
        <f aca="false">IF($E59="","",VLOOKUP($E59,[1]Proveedores!$A$6:$U$222,2,0))</f>
        <v>ISAIAS DAVID ZAMUDIO HERNANDEZ</v>
      </c>
      <c r="G59" s="109" t="str">
        <f aca="false">IF($E59="","",VLOOKUP($E59,[1]Proveedores!$A$6:$U$222,4,0))</f>
        <v>ZAHI-821020-287</v>
      </c>
      <c r="H59" s="109" t="str">
        <f aca="false">IF($E59="","",VLOOKUP($E59,[1]Proveedores!$A$6:$U$222,5,0))</f>
        <v>CORNELIO HISPANO MANZANA 44</v>
      </c>
      <c r="I59" s="109" t="str">
        <f aca="false">IF($E59="","",VLOOKUP($E59,[1]Proveedores!$A$6:$U$222,8,0))</f>
        <v>LOTE 40</v>
      </c>
      <c r="J59" s="109" t="str">
        <f aca="false">IF($E59="","",VLOOKUP($E59,[1]Proveedores!$A$6:$U$222,6,0))</f>
        <v>ZAPOTITLA</v>
      </c>
      <c r="K59" s="109" t="str">
        <f aca="false">IF($E59="","",VLOOKUP($E59,[1]Proveedores!$A$6:$U$222,7,0))</f>
        <v>TLAHUAC</v>
      </c>
      <c r="L59" s="109" t="str">
        <f aca="false">IF($E59="","",VLOOKUP($E59,[1]Proveedores!$A$6:$U$222,11,0))</f>
        <v>MEXICO</v>
      </c>
      <c r="M59" s="109" t="n">
        <f aca="false">IF($E59="","",VLOOKUP($E59,[1]Proveedores!$A$6:$U$222,10,0))</f>
        <v>13310</v>
      </c>
      <c r="N59" s="109" t="str">
        <f aca="false">IF($E59="","",VLOOKUP($E59,[1]Proveedores!$A$6:$U$222,17,0))</f>
        <v>55-2636-8650</v>
      </c>
      <c r="O59" s="109" t="str">
        <f aca="false">IF($E59="","",VLOOKUP($E59,[1]Proveedores!$A$6:$U$222,15,0))</f>
        <v>Isaias Zamudio</v>
      </c>
      <c r="P59" s="112" t="s">
        <v>587</v>
      </c>
      <c r="Q59" s="146" t="n">
        <v>0</v>
      </c>
      <c r="R59" s="112" t="s">
        <v>522</v>
      </c>
      <c r="S59" s="112" t="s">
        <v>523</v>
      </c>
      <c r="T59" s="112" t="s">
        <v>524</v>
      </c>
      <c r="U59" s="112" t="s">
        <v>525</v>
      </c>
      <c r="V59" s="113" t="n">
        <v>48</v>
      </c>
      <c r="W59" s="114" t="s">
        <v>666</v>
      </c>
      <c r="X59" s="115" t="n">
        <v>23.79</v>
      </c>
      <c r="Y59" s="116" t="n">
        <v>0</v>
      </c>
      <c r="Z59" s="116" t="str">
        <f aca="false">MID(W59,1,3)</f>
        <v>HER</v>
      </c>
      <c r="AA59" s="147" t="str">
        <f aca="false">IF(B59="","",IF(Z59="MET",VLOOKUP(W59,[2]Hoja1!$A$1:$D$2661,4,0),"N/A"))</f>
        <v>N/A</v>
      </c>
      <c r="AB59" s="110" t="n">
        <v>42377</v>
      </c>
      <c r="AC59" s="117" t="s">
        <v>589</v>
      </c>
      <c r="AD59" s="117" t="n">
        <v>1</v>
      </c>
      <c r="AE59" s="109" t="str">
        <f aca="false">IF($W59="","",VLOOKUP($W59,[2]Hoja1!$A$1:$AB$2661,2,0))</f>
        <v>MASKIN TAPE  1 1/2"  TESA NOPI  </v>
      </c>
      <c r="AF59" s="109" t="str">
        <f aca="false">IF($W59="","",VLOOKUP($W59,[2]Hoja1!$A$1:$AB$2661,9,0))</f>
        <v>PZA</v>
      </c>
      <c r="AG59" s="118" t="n">
        <f aca="false">IF(X59="","",(X59*V59))</f>
        <v>1141.92</v>
      </c>
      <c r="AH59" s="113" t="n">
        <f aca="false">IF(X59="","",(X59*V59)*(Y59/100))</f>
        <v>0</v>
      </c>
      <c r="AI59" s="118" t="n">
        <f aca="false">IF(X59="","",(X59-(X59*Y59/100))*V59)</f>
        <v>1141.92</v>
      </c>
      <c r="AJ59" s="118" t="n">
        <f aca="false">IF(X59="","",(AI59*0.16))</f>
        <v>182.7072</v>
      </c>
      <c r="AK59" s="118" t="n">
        <f aca="false">IF(X59="","",(AI59+AJ59))</f>
        <v>1324.6272</v>
      </c>
      <c r="AL59" s="112"/>
      <c r="AM59" s="148" t="n">
        <v>42375</v>
      </c>
      <c r="AN59" s="120" t="str">
        <f aca="false">IF(B59="","",IF(AM59="","Pendiente", "Enviado"))</f>
        <v>Enviado</v>
      </c>
    </row>
    <row r="60" customFormat="false" ht="12" hidden="false" customHeight="true" outlineLevel="0" collapsed="false">
      <c r="A60" s="145" t="n">
        <f aca="false">IF(B60=B59,A59+1,1)</f>
        <v>3</v>
      </c>
      <c r="B60" s="108" t="s">
        <v>663</v>
      </c>
      <c r="C60" s="109" t="n">
        <v>1</v>
      </c>
      <c r="D60" s="110" t="n">
        <v>42375</v>
      </c>
      <c r="E60" s="111" t="s">
        <v>664</v>
      </c>
      <c r="F60" s="109" t="str">
        <f aca="false">IF($E60="","",VLOOKUP($E60,[1]Proveedores!$A$6:$U$222,2,0))</f>
        <v>ISAIAS DAVID ZAMUDIO HERNANDEZ</v>
      </c>
      <c r="G60" s="109" t="str">
        <f aca="false">IF($E60="","",VLOOKUP($E60,[1]Proveedores!$A$6:$U$222,4,0))</f>
        <v>ZAHI-821020-287</v>
      </c>
      <c r="H60" s="109" t="str">
        <f aca="false">IF($E60="","",VLOOKUP($E60,[1]Proveedores!$A$6:$U$222,5,0))</f>
        <v>CORNELIO HISPANO MANZANA 44</v>
      </c>
      <c r="I60" s="109" t="str">
        <f aca="false">IF($E60="","",VLOOKUP($E60,[1]Proveedores!$A$6:$U$222,8,0))</f>
        <v>LOTE 40</v>
      </c>
      <c r="J60" s="109" t="str">
        <f aca="false">IF($E60="","",VLOOKUP($E60,[1]Proveedores!$A$6:$U$222,6,0))</f>
        <v>ZAPOTITLA</v>
      </c>
      <c r="K60" s="109" t="str">
        <f aca="false">IF($E60="","",VLOOKUP($E60,[1]Proveedores!$A$6:$U$222,7,0))</f>
        <v>TLAHUAC</v>
      </c>
      <c r="L60" s="109" t="str">
        <f aca="false">IF($E60="","",VLOOKUP($E60,[1]Proveedores!$A$6:$U$222,11,0))</f>
        <v>MEXICO</v>
      </c>
      <c r="M60" s="109" t="n">
        <f aca="false">IF($E60="","",VLOOKUP($E60,[1]Proveedores!$A$6:$U$222,10,0))</f>
        <v>13310</v>
      </c>
      <c r="N60" s="109" t="str">
        <f aca="false">IF($E60="","",VLOOKUP($E60,[1]Proveedores!$A$6:$U$222,17,0))</f>
        <v>55-2636-8650</v>
      </c>
      <c r="O60" s="109" t="str">
        <f aca="false">IF($E60="","",VLOOKUP($E60,[1]Proveedores!$A$6:$U$222,15,0))</f>
        <v>Isaias Zamudio</v>
      </c>
      <c r="P60" s="112" t="s">
        <v>587</v>
      </c>
      <c r="Q60" s="146" t="n">
        <v>0</v>
      </c>
      <c r="R60" s="112" t="s">
        <v>522</v>
      </c>
      <c r="S60" s="112" t="s">
        <v>523</v>
      </c>
      <c r="T60" s="112" t="s">
        <v>524</v>
      </c>
      <c r="U60" s="112" t="s">
        <v>525</v>
      </c>
      <c r="V60" s="113" t="n">
        <v>20</v>
      </c>
      <c r="W60" s="114" t="s">
        <v>667</v>
      </c>
      <c r="X60" s="115" t="n">
        <v>123.11</v>
      </c>
      <c r="Y60" s="116" t="n">
        <v>0</v>
      </c>
      <c r="Z60" s="116" t="str">
        <f aca="false">MID(W60,1,3)</f>
        <v>HER</v>
      </c>
      <c r="AA60" s="147" t="str">
        <f aca="false">IF(B60="","",IF(Z60="MET",VLOOKUP(W60,[2]Hoja1!$A$1:$D$2661,4,0),"N/A"))</f>
        <v>N/A</v>
      </c>
      <c r="AB60" s="110" t="n">
        <v>42377</v>
      </c>
      <c r="AC60" s="117" t="s">
        <v>589</v>
      </c>
      <c r="AD60" s="117" t="n">
        <v>1</v>
      </c>
      <c r="AE60" s="109" t="str">
        <f aca="false">IF($W60="","",VLOOKUP($W60,[2]Hoja1!$A$1:$AB$2661,2,0))</f>
        <v>PELICULA STRECH  </v>
      </c>
      <c r="AF60" s="109" t="str">
        <f aca="false">IF($W60="","",VLOOKUP($W60,[2]Hoja1!$A$1:$AB$2661,9,0))</f>
        <v>ROLLO</v>
      </c>
      <c r="AG60" s="118" t="n">
        <f aca="false">IF(X60="","",(X60*V60))</f>
        <v>2462.2</v>
      </c>
      <c r="AH60" s="113" t="n">
        <f aca="false">IF(X60="","",(X60*V60)*(Y60/100))</f>
        <v>0</v>
      </c>
      <c r="AI60" s="118" t="n">
        <f aca="false">IF(X60="","",(X60-(X60*Y60/100))*V60)</f>
        <v>2462.2</v>
      </c>
      <c r="AJ60" s="118" t="n">
        <f aca="false">IF(X60="","",(AI60*0.16))</f>
        <v>393.952</v>
      </c>
      <c r="AK60" s="118" t="n">
        <f aca="false">IF(X60="","",(AI60+AJ60))</f>
        <v>2856.152</v>
      </c>
      <c r="AL60" s="112"/>
      <c r="AM60" s="148" t="n">
        <v>42375</v>
      </c>
      <c r="AN60" s="120" t="str">
        <f aca="false">IF(B60="","",IF(AM60="","Pendiente", "Enviado"))</f>
        <v>Enviado</v>
      </c>
    </row>
    <row r="61" customFormat="false" ht="12" hidden="false" customHeight="true" outlineLevel="0" collapsed="false">
      <c r="A61" s="145" t="n">
        <f aca="false">IF(B61=B60,A60+1,1)</f>
        <v>4</v>
      </c>
      <c r="B61" s="108" t="s">
        <v>663</v>
      </c>
      <c r="C61" s="109" t="n">
        <v>1</v>
      </c>
      <c r="D61" s="110" t="n">
        <v>42375</v>
      </c>
      <c r="E61" s="111" t="s">
        <v>664</v>
      </c>
      <c r="F61" s="109" t="str">
        <f aca="false">IF($E61="","",VLOOKUP($E61,[1]Proveedores!$A$6:$U$222,2,0))</f>
        <v>ISAIAS DAVID ZAMUDIO HERNANDEZ</v>
      </c>
      <c r="G61" s="109" t="str">
        <f aca="false">IF($E61="","",VLOOKUP($E61,[1]Proveedores!$A$6:$U$222,4,0))</f>
        <v>ZAHI-821020-287</v>
      </c>
      <c r="H61" s="109" t="str">
        <f aca="false">IF($E61="","",VLOOKUP($E61,[1]Proveedores!$A$6:$U$222,5,0))</f>
        <v>CORNELIO HISPANO MANZANA 44</v>
      </c>
      <c r="I61" s="109" t="str">
        <f aca="false">IF($E61="","",VLOOKUP($E61,[1]Proveedores!$A$6:$U$222,8,0))</f>
        <v>LOTE 40</v>
      </c>
      <c r="J61" s="109" t="str">
        <f aca="false">IF($E61="","",VLOOKUP($E61,[1]Proveedores!$A$6:$U$222,6,0))</f>
        <v>ZAPOTITLA</v>
      </c>
      <c r="K61" s="109" t="str">
        <f aca="false">IF($E61="","",VLOOKUP($E61,[1]Proveedores!$A$6:$U$222,7,0))</f>
        <v>TLAHUAC</v>
      </c>
      <c r="L61" s="109" t="str">
        <f aca="false">IF($E61="","",VLOOKUP($E61,[1]Proveedores!$A$6:$U$222,11,0))</f>
        <v>MEXICO</v>
      </c>
      <c r="M61" s="109" t="n">
        <f aca="false">IF($E61="","",VLOOKUP($E61,[1]Proveedores!$A$6:$U$222,10,0))</f>
        <v>13310</v>
      </c>
      <c r="N61" s="109" t="str">
        <f aca="false">IF($E61="","",VLOOKUP($E61,[1]Proveedores!$A$6:$U$222,17,0))</f>
        <v>55-2636-8650</v>
      </c>
      <c r="O61" s="109" t="str">
        <f aca="false">IF($E61="","",VLOOKUP($E61,[1]Proveedores!$A$6:$U$222,15,0))</f>
        <v>Isaias Zamudio</v>
      </c>
      <c r="P61" s="112" t="s">
        <v>587</v>
      </c>
      <c r="Q61" s="146" t="n">
        <v>0</v>
      </c>
      <c r="R61" s="112" t="s">
        <v>522</v>
      </c>
      <c r="S61" s="112" t="s">
        <v>523</v>
      </c>
      <c r="T61" s="112" t="s">
        <v>524</v>
      </c>
      <c r="U61" s="112" t="s">
        <v>525</v>
      </c>
      <c r="V61" s="113" t="n">
        <v>1</v>
      </c>
      <c r="W61" s="114" t="s">
        <v>668</v>
      </c>
      <c r="X61" s="115" t="n">
        <v>640.5</v>
      </c>
      <c r="Y61" s="116" t="n">
        <v>0</v>
      </c>
      <c r="Z61" s="116" t="str">
        <f aca="false">MID(W61,1,3)</f>
        <v>MAD</v>
      </c>
      <c r="AA61" s="147" t="str">
        <f aca="false">IF(B61="","",IF(Z61="MET",VLOOKUP(W61,[2]Hoja1!$A$1:$D$2661,4,0),"N/A"))</f>
        <v>N/A</v>
      </c>
      <c r="AB61" s="110" t="n">
        <v>42377</v>
      </c>
      <c r="AC61" s="117" t="s">
        <v>589</v>
      </c>
      <c r="AD61" s="117" t="n">
        <v>1</v>
      </c>
      <c r="AE61" s="109" t="str">
        <f aca="false">IF($W61="","",VLOOKUP($W61,[2]Hoja1!$A$1:$AB$2661,2,0))</f>
        <v>POLIFOAM  </v>
      </c>
      <c r="AF61" s="109" t="str">
        <f aca="false">IF($W61="","",VLOOKUP($W61,[2]Hoja1!$A$1:$AB$2661,9,0))</f>
        <v>ROLLO</v>
      </c>
      <c r="AG61" s="118" t="n">
        <f aca="false">IF(X61="","",(X61*V61))</f>
        <v>640.5</v>
      </c>
      <c r="AH61" s="113" t="n">
        <f aca="false">IF(X61="","",(X61*V61)*(Y61/100))</f>
        <v>0</v>
      </c>
      <c r="AI61" s="118" t="n">
        <f aca="false">IF(X61="","",(X61-(X61*Y61/100))*V61)</f>
        <v>640.5</v>
      </c>
      <c r="AJ61" s="118" t="n">
        <f aca="false">IF(X61="","",(AI61*0.16))</f>
        <v>102.48</v>
      </c>
      <c r="AK61" s="118" t="n">
        <f aca="false">IF(X61="","",(AI61+AJ61))</f>
        <v>742.98</v>
      </c>
      <c r="AL61" s="112"/>
      <c r="AM61" s="148" t="n">
        <v>42375</v>
      </c>
      <c r="AN61" s="120" t="str">
        <f aca="false">IF(B61="","",IF(AM61="","Pendiente", "Enviado"))</f>
        <v>Enviado</v>
      </c>
    </row>
    <row r="62" customFormat="false" ht="12" hidden="false" customHeight="true" outlineLevel="0" collapsed="false">
      <c r="A62" s="145" t="n">
        <f aca="false">IF(B62=B61,A61+1,1)</f>
        <v>5</v>
      </c>
      <c r="B62" s="108" t="s">
        <v>663</v>
      </c>
      <c r="C62" s="109" t="n">
        <v>1</v>
      </c>
      <c r="D62" s="110" t="n">
        <v>42375</v>
      </c>
      <c r="E62" s="111" t="s">
        <v>664</v>
      </c>
      <c r="F62" s="109" t="str">
        <f aca="false">IF($E62="","",VLOOKUP($E62,[1]Proveedores!$A$6:$U$222,2,0))</f>
        <v>ISAIAS DAVID ZAMUDIO HERNANDEZ</v>
      </c>
      <c r="G62" s="109" t="str">
        <f aca="false">IF($E62="","",VLOOKUP($E62,[1]Proveedores!$A$6:$U$222,4,0))</f>
        <v>ZAHI-821020-287</v>
      </c>
      <c r="H62" s="109" t="str">
        <f aca="false">IF($E62="","",VLOOKUP($E62,[1]Proveedores!$A$6:$U$222,5,0))</f>
        <v>CORNELIO HISPANO MANZANA 44</v>
      </c>
      <c r="I62" s="109" t="str">
        <f aca="false">IF($E62="","",VLOOKUP($E62,[1]Proveedores!$A$6:$U$222,8,0))</f>
        <v>LOTE 40</v>
      </c>
      <c r="J62" s="109" t="str">
        <f aca="false">IF($E62="","",VLOOKUP($E62,[1]Proveedores!$A$6:$U$222,6,0))</f>
        <v>ZAPOTITLA</v>
      </c>
      <c r="K62" s="109" t="str">
        <f aca="false">IF($E62="","",VLOOKUP($E62,[1]Proveedores!$A$6:$U$222,7,0))</f>
        <v>TLAHUAC</v>
      </c>
      <c r="L62" s="109" t="str">
        <f aca="false">IF($E62="","",VLOOKUP($E62,[1]Proveedores!$A$6:$U$222,11,0))</f>
        <v>MEXICO</v>
      </c>
      <c r="M62" s="109" t="n">
        <f aca="false">IF($E62="","",VLOOKUP($E62,[1]Proveedores!$A$6:$U$222,10,0))</f>
        <v>13310</v>
      </c>
      <c r="N62" s="109" t="str">
        <f aca="false">IF($E62="","",VLOOKUP($E62,[1]Proveedores!$A$6:$U$222,17,0))</f>
        <v>55-2636-8650</v>
      </c>
      <c r="O62" s="109" t="str">
        <f aca="false">IF($E62="","",VLOOKUP($E62,[1]Proveedores!$A$6:$U$222,15,0))</f>
        <v>Isaias Zamudio</v>
      </c>
      <c r="P62" s="112" t="s">
        <v>587</v>
      </c>
      <c r="Q62" s="146" t="n">
        <v>0</v>
      </c>
      <c r="R62" s="112" t="s">
        <v>522</v>
      </c>
      <c r="S62" s="112" t="s">
        <v>523</v>
      </c>
      <c r="T62" s="112" t="s">
        <v>524</v>
      </c>
      <c r="U62" s="112" t="s">
        <v>525</v>
      </c>
      <c r="V62" s="113" t="n">
        <v>4</v>
      </c>
      <c r="W62" s="114" t="s">
        <v>669</v>
      </c>
      <c r="X62" s="115" t="n">
        <v>441</v>
      </c>
      <c r="Y62" s="116" t="n">
        <v>0</v>
      </c>
      <c r="Z62" s="116" t="str">
        <f aca="false">MID(W62,1,3)</f>
        <v>MAD</v>
      </c>
      <c r="AA62" s="147" t="str">
        <f aca="false">IF(B62="","",IF(Z62="MET",VLOOKUP(W62,[2]Hoja1!$A$1:$D$2661,4,0),"N/A"))</f>
        <v>N/A</v>
      </c>
      <c r="AB62" s="110" t="n">
        <v>42377</v>
      </c>
      <c r="AC62" s="117" t="s">
        <v>589</v>
      </c>
      <c r="AD62" s="117" t="n">
        <v>1</v>
      </c>
      <c r="AE62" s="109" t="str">
        <f aca="false">IF($W62="","",VLOOKUP($W62,[2]Hoja1!$A$1:$AB$2661,2,0))</f>
        <v>POLIBURBUJA CHICA  </v>
      </c>
      <c r="AF62" s="109" t="str">
        <f aca="false">IF($W62="","",VLOOKUP($W62,[2]Hoja1!$A$1:$AB$2661,9,0))</f>
        <v>ROLLO</v>
      </c>
      <c r="AG62" s="118" t="n">
        <f aca="false">IF(X62="","",(X62*V62))</f>
        <v>1764</v>
      </c>
      <c r="AH62" s="113" t="n">
        <f aca="false">IF(X62="","",(X62*V62)*(Y62/100))</f>
        <v>0</v>
      </c>
      <c r="AI62" s="118" t="n">
        <f aca="false">IF(X62="","",(X62-(X62*Y62/100))*V62)</f>
        <v>1764</v>
      </c>
      <c r="AJ62" s="118" t="n">
        <f aca="false">IF(X62="","",(AI62*0.16))</f>
        <v>282.24</v>
      </c>
      <c r="AK62" s="118" t="n">
        <f aca="false">IF(X62="","",(AI62+AJ62))</f>
        <v>2046.24</v>
      </c>
      <c r="AL62" s="112"/>
      <c r="AM62" s="148" t="n">
        <v>42375</v>
      </c>
      <c r="AN62" s="120" t="str">
        <f aca="false">IF(B62="","",IF(AM62="","Pendiente", "Enviado"))</f>
        <v>Enviado</v>
      </c>
    </row>
    <row r="63" customFormat="false" ht="12" hidden="false" customHeight="true" outlineLevel="0" collapsed="false">
      <c r="A63" s="145" t="n">
        <f aca="false">IF(B63=B62,A62+1,1)</f>
        <v>1</v>
      </c>
      <c r="B63" s="108" t="s">
        <v>670</v>
      </c>
      <c r="C63" s="109" t="n">
        <v>1</v>
      </c>
      <c r="D63" s="110" t="n">
        <v>42375</v>
      </c>
      <c r="E63" s="111" t="s">
        <v>671</v>
      </c>
      <c r="F63" s="109" t="str">
        <f aca="false">IF($E63="","",VLOOKUP($E63,[1]Proveedores!$A$6:$U$222,2,0))</f>
        <v>MIRIAM PATRICIA DE LA O ALVAREZ(LOGAR)</v>
      </c>
      <c r="G63" s="109" t="str">
        <f aca="false">IF($E63="","",VLOOKUP($E63,[1]Proveedores!$A$6:$U$222,4,0))</f>
        <v>OAMI-740329-GG5</v>
      </c>
      <c r="H63" s="109" t="str">
        <f aca="false">IF($E63="","",VLOOKUP($E63,[1]Proveedores!$A$6:$U$222,5,0))</f>
        <v>CERRADA DE CIPRESES</v>
      </c>
      <c r="I63" s="109" t="n">
        <f aca="false">IF($E63="","",VLOOKUP($E63,[1]Proveedores!$A$6:$U$222,8,0))</f>
        <v>8</v>
      </c>
      <c r="J63" s="109" t="str">
        <f aca="false">IF($E63="","",VLOOKUP($E63,[1]Proveedores!$A$6:$U$222,6,0))</f>
        <v>BARRIO SAN ANTONIO XAHUENTO</v>
      </c>
      <c r="K63" s="109" t="str">
        <f aca="false">IF($E63="","",VLOOKUP($E63,[1]Proveedores!$A$6:$U$222,7,0))</f>
        <v>TULTEPEC</v>
      </c>
      <c r="L63" s="109" t="str">
        <f aca="false">IF($E63="","",VLOOKUP($E63,[1]Proveedores!$A$6:$U$222,11,0))</f>
        <v>MEX</v>
      </c>
      <c r="M63" s="109" t="str">
        <f aca="false">IF($E63="","",VLOOKUP($E63,[1]Proveedores!$A$6:$U$222,10,0))</f>
        <v>54976</v>
      </c>
      <c r="N63" s="109" t="str">
        <f aca="false">IF($E63="","",VLOOKUP($E63,[1]Proveedores!$A$6:$U$222,17,0))</f>
        <v>01-55-24-600436</v>
      </c>
      <c r="O63" s="109" t="str">
        <f aca="false">IF($E63="","",VLOOKUP($E63,[1]Proveedores!$A$6:$U$222,15,0))</f>
        <v>VICTOR MEDINA</v>
      </c>
      <c r="P63" s="112" t="s">
        <v>587</v>
      </c>
      <c r="Q63" s="146" t="n">
        <v>0</v>
      </c>
      <c r="R63" s="112" t="s">
        <v>522</v>
      </c>
      <c r="S63" s="112" t="s">
        <v>523</v>
      </c>
      <c r="T63" s="112" t="s">
        <v>524</v>
      </c>
      <c r="U63" s="112" t="s">
        <v>525</v>
      </c>
      <c r="V63" s="113" t="n">
        <v>2</v>
      </c>
      <c r="W63" s="114" t="s">
        <v>672</v>
      </c>
      <c r="X63" s="115" t="n">
        <v>26.73</v>
      </c>
      <c r="Y63" s="116" t="n">
        <v>0</v>
      </c>
      <c r="Z63" s="116" t="str">
        <f aca="false">MID(W63,1,3)</f>
        <v>HER</v>
      </c>
      <c r="AA63" s="147" t="str">
        <f aca="false">IF(B63="","",IF(Z63="MET",VLOOKUP(W63,[2]Hoja1!$A$1:$D$2661,4,0),"N/A"))</f>
        <v>N/A</v>
      </c>
      <c r="AB63" s="110" t="n">
        <v>42380</v>
      </c>
      <c r="AC63" s="117" t="s">
        <v>589</v>
      </c>
      <c r="AD63" s="117" t="n">
        <v>1</v>
      </c>
      <c r="AE63" s="109" t="str">
        <f aca="false">IF($W63="","",VLOOKUP($W63,[2]Hoja1!$A$1:$AB$2661,2,0))</f>
        <v>MACHUELO 3/16 CUERDA ESTANDAR  </v>
      </c>
      <c r="AF63" s="109" t="str">
        <f aca="false">IF($W63="","",VLOOKUP($W63,[2]Hoja1!$A$1:$AB$2661,9,0))</f>
        <v>PZA</v>
      </c>
      <c r="AG63" s="118" t="n">
        <f aca="false">IF(X63="","",(X63*V63))</f>
        <v>53.46</v>
      </c>
      <c r="AH63" s="113" t="n">
        <f aca="false">IF(X63="","",(X63*V63)*(Y63/100))</f>
        <v>0</v>
      </c>
      <c r="AI63" s="118" t="n">
        <f aca="false">IF(X63="","",(X63-(X63*Y63/100))*V63)</f>
        <v>53.46</v>
      </c>
      <c r="AJ63" s="118" t="n">
        <f aca="false">IF(X63="","",(AI63*0.16))</f>
        <v>8.5536</v>
      </c>
      <c r="AK63" s="118" t="n">
        <f aca="false">IF(X63="","",(AI63+AJ63))</f>
        <v>62.0136</v>
      </c>
      <c r="AL63" s="112"/>
      <c r="AM63" s="148" t="n">
        <v>42375</v>
      </c>
      <c r="AN63" s="120" t="str">
        <f aca="false">IF(B63="","",IF(AM63="","Pendiente", "Enviado"))</f>
        <v>Enviado</v>
      </c>
    </row>
    <row r="64" customFormat="false" ht="12" hidden="false" customHeight="true" outlineLevel="0" collapsed="false">
      <c r="A64" s="145" t="n">
        <f aca="false">IF(B64=B63,A63+1,1)</f>
        <v>2</v>
      </c>
      <c r="B64" s="108" t="s">
        <v>670</v>
      </c>
      <c r="C64" s="109" t="n">
        <v>1</v>
      </c>
      <c r="D64" s="110" t="n">
        <v>42375</v>
      </c>
      <c r="E64" s="111" t="s">
        <v>671</v>
      </c>
      <c r="F64" s="109" t="str">
        <f aca="false">IF($E64="","",VLOOKUP($E64,[1]Proveedores!$A$6:$U$222,2,0))</f>
        <v>MIRIAM PATRICIA DE LA O ALVAREZ(LOGAR)</v>
      </c>
      <c r="G64" s="109" t="str">
        <f aca="false">IF($E64="","",VLOOKUP($E64,[1]Proveedores!$A$6:$U$222,4,0))</f>
        <v>OAMI-740329-GG5</v>
      </c>
      <c r="H64" s="109" t="str">
        <f aca="false">IF($E64="","",VLOOKUP($E64,[1]Proveedores!$A$6:$U$222,5,0))</f>
        <v>CERRADA DE CIPRESES</v>
      </c>
      <c r="I64" s="109" t="n">
        <f aca="false">IF($E64="","",VLOOKUP($E64,[1]Proveedores!$A$6:$U$222,8,0))</f>
        <v>8</v>
      </c>
      <c r="J64" s="109" t="str">
        <f aca="false">IF($E64="","",VLOOKUP($E64,[1]Proveedores!$A$6:$U$222,6,0))</f>
        <v>BARRIO SAN ANTONIO XAHUENTO</v>
      </c>
      <c r="K64" s="109" t="str">
        <f aca="false">IF($E64="","",VLOOKUP($E64,[1]Proveedores!$A$6:$U$222,7,0))</f>
        <v>TULTEPEC</v>
      </c>
      <c r="L64" s="109" t="str">
        <f aca="false">IF($E64="","",VLOOKUP($E64,[1]Proveedores!$A$6:$U$222,11,0))</f>
        <v>MEX</v>
      </c>
      <c r="M64" s="109" t="str">
        <f aca="false">IF($E64="","",VLOOKUP($E64,[1]Proveedores!$A$6:$U$222,10,0))</f>
        <v>54976</v>
      </c>
      <c r="N64" s="109" t="str">
        <f aca="false">IF($E64="","",VLOOKUP($E64,[1]Proveedores!$A$6:$U$222,17,0))</f>
        <v>01-55-24-600436</v>
      </c>
      <c r="O64" s="109" t="str">
        <f aca="false">IF($E64="","",VLOOKUP($E64,[1]Proveedores!$A$6:$U$222,15,0))</f>
        <v>VICTOR MEDINA</v>
      </c>
      <c r="P64" s="112" t="s">
        <v>587</v>
      </c>
      <c r="Q64" s="146" t="n">
        <v>0</v>
      </c>
      <c r="R64" s="112" t="s">
        <v>522</v>
      </c>
      <c r="S64" s="112" t="s">
        <v>523</v>
      </c>
      <c r="T64" s="112" t="s">
        <v>524</v>
      </c>
      <c r="U64" s="112" t="s">
        <v>525</v>
      </c>
      <c r="V64" s="113" t="n">
        <v>2</v>
      </c>
      <c r="W64" s="114" t="s">
        <v>673</v>
      </c>
      <c r="X64" s="115" t="n">
        <v>104.21</v>
      </c>
      <c r="Y64" s="116" t="n">
        <v>0</v>
      </c>
      <c r="Z64" s="116" t="str">
        <f aca="false">MID(W64,1,3)</f>
        <v>HER</v>
      </c>
      <c r="AA64" s="147" t="str">
        <f aca="false">IF(B64="","",IF(Z64="MET",VLOOKUP(W64,[2]Hoja1!$A$1:$D$2661,4,0),"N/A"))</f>
        <v>N/A</v>
      </c>
      <c r="AB64" s="110" t="n">
        <v>42380</v>
      </c>
      <c r="AC64" s="117" t="s">
        <v>589</v>
      </c>
      <c r="AD64" s="117" t="n">
        <v>1</v>
      </c>
      <c r="AE64" s="109" t="str">
        <f aca="false">IF($W64="","",VLOOKUP($W64,[2]Hoja1!$A$1:$AB$2661,2,0))</f>
        <v>MACHUELO 8mm CUERDA ESTANDAR  </v>
      </c>
      <c r="AF64" s="109" t="str">
        <f aca="false">IF($W64="","",VLOOKUP($W64,[2]Hoja1!$A$1:$AB$2661,9,0))</f>
        <v>PZA</v>
      </c>
      <c r="AG64" s="118" t="n">
        <f aca="false">IF(X64="","",(X64*V64))</f>
        <v>208.42</v>
      </c>
      <c r="AH64" s="113" t="n">
        <f aca="false">IF(X64="","",(X64*V64)*(Y64/100))</f>
        <v>0</v>
      </c>
      <c r="AI64" s="118" t="n">
        <f aca="false">IF(X64="","",(X64-(X64*Y64/100))*V64)</f>
        <v>208.42</v>
      </c>
      <c r="AJ64" s="118" t="n">
        <f aca="false">IF(X64="","",(AI64*0.16))</f>
        <v>33.3472</v>
      </c>
      <c r="AK64" s="118" t="n">
        <f aca="false">IF(X64="","",(AI64+AJ64))</f>
        <v>241.7672</v>
      </c>
      <c r="AL64" s="112"/>
      <c r="AM64" s="148" t="n">
        <v>42375</v>
      </c>
      <c r="AN64" s="120" t="str">
        <f aca="false">IF(B64="","",IF(AM64="","Pendiente", "Enviado"))</f>
        <v>Enviado</v>
      </c>
    </row>
    <row r="65" customFormat="false" ht="12" hidden="false" customHeight="true" outlineLevel="0" collapsed="false">
      <c r="A65" s="145" t="n">
        <f aca="false">IF(B65=B64,A64+1,1)</f>
        <v>3</v>
      </c>
      <c r="B65" s="108" t="s">
        <v>670</v>
      </c>
      <c r="C65" s="109" t="n">
        <v>1</v>
      </c>
      <c r="D65" s="110" t="n">
        <v>42375</v>
      </c>
      <c r="E65" s="111" t="s">
        <v>671</v>
      </c>
      <c r="F65" s="109" t="str">
        <f aca="false">IF($E65="","",VLOOKUP($E65,[1]Proveedores!$A$6:$U$222,2,0))</f>
        <v>MIRIAM PATRICIA DE LA O ALVAREZ(LOGAR)</v>
      </c>
      <c r="G65" s="109" t="str">
        <f aca="false">IF($E65="","",VLOOKUP($E65,[1]Proveedores!$A$6:$U$222,4,0))</f>
        <v>OAMI-740329-GG5</v>
      </c>
      <c r="H65" s="109" t="str">
        <f aca="false">IF($E65="","",VLOOKUP($E65,[1]Proveedores!$A$6:$U$222,5,0))</f>
        <v>CERRADA DE CIPRESES</v>
      </c>
      <c r="I65" s="109" t="n">
        <f aca="false">IF($E65="","",VLOOKUP($E65,[1]Proveedores!$A$6:$U$222,8,0))</f>
        <v>8</v>
      </c>
      <c r="J65" s="109" t="str">
        <f aca="false">IF($E65="","",VLOOKUP($E65,[1]Proveedores!$A$6:$U$222,6,0))</f>
        <v>BARRIO SAN ANTONIO XAHUENTO</v>
      </c>
      <c r="K65" s="109" t="str">
        <f aca="false">IF($E65="","",VLOOKUP($E65,[1]Proveedores!$A$6:$U$222,7,0))</f>
        <v>TULTEPEC</v>
      </c>
      <c r="L65" s="109" t="str">
        <f aca="false">IF($E65="","",VLOOKUP($E65,[1]Proveedores!$A$6:$U$222,11,0))</f>
        <v>MEX</v>
      </c>
      <c r="M65" s="109" t="str">
        <f aca="false">IF($E65="","",VLOOKUP($E65,[1]Proveedores!$A$6:$U$222,10,0))</f>
        <v>54976</v>
      </c>
      <c r="N65" s="109" t="str">
        <f aca="false">IF($E65="","",VLOOKUP($E65,[1]Proveedores!$A$6:$U$222,17,0))</f>
        <v>01-55-24-600436</v>
      </c>
      <c r="O65" s="109" t="str">
        <f aca="false">IF($E65="","",VLOOKUP($E65,[1]Proveedores!$A$6:$U$222,15,0))</f>
        <v>VICTOR MEDINA</v>
      </c>
      <c r="P65" s="112" t="s">
        <v>587</v>
      </c>
      <c r="Q65" s="146" t="n">
        <v>0</v>
      </c>
      <c r="R65" s="112" t="s">
        <v>522</v>
      </c>
      <c r="S65" s="112" t="s">
        <v>523</v>
      </c>
      <c r="T65" s="112" t="s">
        <v>524</v>
      </c>
      <c r="U65" s="112" t="s">
        <v>525</v>
      </c>
      <c r="V65" s="113" t="n">
        <v>4</v>
      </c>
      <c r="W65" s="114" t="s">
        <v>674</v>
      </c>
      <c r="X65" s="115" t="n">
        <v>12.79</v>
      </c>
      <c r="Y65" s="116" t="n">
        <v>0</v>
      </c>
      <c r="Z65" s="116" t="str">
        <f aca="false">MID(W65,1,3)</f>
        <v>HER</v>
      </c>
      <c r="AA65" s="147" t="str">
        <f aca="false">IF(B65="","",IF(Z65="MET",VLOOKUP(W65,[2]Hoja1!$A$1:$D$2661,4,0),"N/A"))</f>
        <v>N/A</v>
      </c>
      <c r="AB65" s="110" t="n">
        <v>42380</v>
      </c>
      <c r="AC65" s="117" t="s">
        <v>589</v>
      </c>
      <c r="AD65" s="117" t="n">
        <v>1</v>
      </c>
      <c r="AE65" s="109" t="str">
        <f aca="false">IF($W65="","",VLOOKUP($W65,[2]Hoja1!$A$1:$AB$2661,2,0))</f>
        <v>BROCA 1/8  </v>
      </c>
      <c r="AF65" s="109" t="str">
        <f aca="false">IF($W65="","",VLOOKUP($W65,[2]Hoja1!$A$1:$AB$2661,9,0))</f>
        <v>PZA</v>
      </c>
      <c r="AG65" s="118" t="n">
        <f aca="false">IF(X65="","",(X65*V65))</f>
        <v>51.16</v>
      </c>
      <c r="AH65" s="113" t="n">
        <f aca="false">IF(X65="","",(X65*V65)*(Y65/100))</f>
        <v>0</v>
      </c>
      <c r="AI65" s="118" t="n">
        <f aca="false">IF(X65="","",(X65-(X65*Y65/100))*V65)</f>
        <v>51.16</v>
      </c>
      <c r="AJ65" s="118" t="n">
        <f aca="false">IF(X65="","",(AI65*0.16))</f>
        <v>8.1856</v>
      </c>
      <c r="AK65" s="118" t="n">
        <f aca="false">IF(X65="","",(AI65+AJ65))</f>
        <v>59.3456</v>
      </c>
      <c r="AL65" s="112"/>
      <c r="AM65" s="148" t="n">
        <v>42375</v>
      </c>
      <c r="AN65" s="120" t="str">
        <f aca="false">IF(B65="","",IF(AM65="","Pendiente", "Enviado"))</f>
        <v>Enviado</v>
      </c>
    </row>
    <row r="66" customFormat="false" ht="12" hidden="false" customHeight="true" outlineLevel="0" collapsed="false">
      <c r="A66" s="145" t="n">
        <f aca="false">IF(B66=B65,A65+1,1)</f>
        <v>4</v>
      </c>
      <c r="B66" s="108" t="s">
        <v>670</v>
      </c>
      <c r="C66" s="109" t="n">
        <v>1</v>
      </c>
      <c r="D66" s="110" t="n">
        <v>42375</v>
      </c>
      <c r="E66" s="111" t="s">
        <v>671</v>
      </c>
      <c r="F66" s="109" t="str">
        <f aca="false">IF($E66="","",VLOOKUP($E66,[1]Proveedores!$A$6:$U$222,2,0))</f>
        <v>MIRIAM PATRICIA DE LA O ALVAREZ(LOGAR)</v>
      </c>
      <c r="G66" s="109" t="str">
        <f aca="false">IF($E66="","",VLOOKUP($E66,[1]Proveedores!$A$6:$U$222,4,0))</f>
        <v>OAMI-740329-GG5</v>
      </c>
      <c r="H66" s="109" t="str">
        <f aca="false">IF($E66="","",VLOOKUP($E66,[1]Proveedores!$A$6:$U$222,5,0))</f>
        <v>CERRADA DE CIPRESES</v>
      </c>
      <c r="I66" s="109" t="n">
        <f aca="false">IF($E66="","",VLOOKUP($E66,[1]Proveedores!$A$6:$U$222,8,0))</f>
        <v>8</v>
      </c>
      <c r="J66" s="109" t="str">
        <f aca="false">IF($E66="","",VLOOKUP($E66,[1]Proveedores!$A$6:$U$222,6,0))</f>
        <v>BARRIO SAN ANTONIO XAHUENTO</v>
      </c>
      <c r="K66" s="109" t="str">
        <f aca="false">IF($E66="","",VLOOKUP($E66,[1]Proveedores!$A$6:$U$222,7,0))</f>
        <v>TULTEPEC</v>
      </c>
      <c r="L66" s="109" t="str">
        <f aca="false">IF($E66="","",VLOOKUP($E66,[1]Proveedores!$A$6:$U$222,11,0))</f>
        <v>MEX</v>
      </c>
      <c r="M66" s="109" t="str">
        <f aca="false">IF($E66="","",VLOOKUP($E66,[1]Proveedores!$A$6:$U$222,10,0))</f>
        <v>54976</v>
      </c>
      <c r="N66" s="109" t="str">
        <f aca="false">IF($E66="","",VLOOKUP($E66,[1]Proveedores!$A$6:$U$222,17,0))</f>
        <v>01-55-24-600436</v>
      </c>
      <c r="O66" s="109" t="str">
        <f aca="false">IF($E66="","",VLOOKUP($E66,[1]Proveedores!$A$6:$U$222,15,0))</f>
        <v>VICTOR MEDINA</v>
      </c>
      <c r="P66" s="112" t="s">
        <v>587</v>
      </c>
      <c r="Q66" s="146" t="n">
        <v>0</v>
      </c>
      <c r="R66" s="112" t="s">
        <v>522</v>
      </c>
      <c r="S66" s="112" t="s">
        <v>523</v>
      </c>
      <c r="T66" s="112" t="s">
        <v>524</v>
      </c>
      <c r="U66" s="112" t="s">
        <v>525</v>
      </c>
      <c r="V66" s="113" t="n">
        <v>5</v>
      </c>
      <c r="W66" s="114" t="s">
        <v>675</v>
      </c>
      <c r="X66" s="115" t="n">
        <v>12.23</v>
      </c>
      <c r="Y66" s="116" t="n">
        <v>0</v>
      </c>
      <c r="Z66" s="116" t="str">
        <f aca="false">MID(W66,1,3)</f>
        <v>HER</v>
      </c>
      <c r="AA66" s="147" t="str">
        <f aca="false">IF(B66="","",IF(Z66="MET",VLOOKUP(W66,[2]Hoja1!$A$1:$D$2661,4,0),"N/A"))</f>
        <v>N/A</v>
      </c>
      <c r="AB66" s="110" t="n">
        <v>42380</v>
      </c>
      <c r="AC66" s="117" t="s">
        <v>589</v>
      </c>
      <c r="AD66" s="117" t="n">
        <v>1</v>
      </c>
      <c r="AE66" s="109" t="str">
        <f aca="false">IF($W66="","",VLOOKUP($W66,[2]Hoja1!$A$1:$AB$2661,2,0))</f>
        <v>BROCA 9/64  </v>
      </c>
      <c r="AF66" s="109" t="str">
        <f aca="false">IF($W66="","",VLOOKUP($W66,[2]Hoja1!$A$1:$AB$2661,9,0))</f>
        <v>PZA</v>
      </c>
      <c r="AG66" s="118" t="n">
        <f aca="false">IF(X66="","",(X66*V66))</f>
        <v>61.15</v>
      </c>
      <c r="AH66" s="113" t="n">
        <f aca="false">IF(X66="","",(X66*V66)*(Y66/100))</f>
        <v>0</v>
      </c>
      <c r="AI66" s="118" t="n">
        <f aca="false">IF(X66="","",(X66-(X66*Y66/100))*V66)</f>
        <v>61.15</v>
      </c>
      <c r="AJ66" s="118" t="n">
        <f aca="false">IF(X66="","",(AI66*0.16))</f>
        <v>9.784</v>
      </c>
      <c r="AK66" s="118" t="n">
        <f aca="false">IF(X66="","",(AI66+AJ66))</f>
        <v>70.934</v>
      </c>
      <c r="AL66" s="112"/>
      <c r="AM66" s="148" t="n">
        <v>42375</v>
      </c>
      <c r="AN66" s="120" t="str">
        <f aca="false">IF(B66="","",IF(AM66="","Pendiente", "Enviado"))</f>
        <v>Enviado</v>
      </c>
    </row>
    <row r="67" customFormat="false" ht="12" hidden="false" customHeight="true" outlineLevel="0" collapsed="false">
      <c r="A67" s="145" t="n">
        <f aca="false">IF(B67=B66,A66+1,1)</f>
        <v>1</v>
      </c>
      <c r="B67" s="108" t="s">
        <v>676</v>
      </c>
      <c r="C67" s="109" t="n">
        <v>1</v>
      </c>
      <c r="D67" s="110" t="n">
        <v>42375</v>
      </c>
      <c r="E67" s="111" t="s">
        <v>677</v>
      </c>
      <c r="F67" s="109" t="str">
        <f aca="false">IF($E67="","",VLOOKUP($E67,[1]Proveedores!$A$6:$U$222,2,0))</f>
        <v>NICASIO RODRIGUEZ HERNANDEZ (ARCO IRIS)</v>
      </c>
      <c r="G67" s="109" t="str">
        <f aca="false">IF($E67="","",VLOOKUP($E67,[1]Proveedores!$A$6:$U$222,4,0))</f>
        <v>ROHN-681011-D19</v>
      </c>
      <c r="H67" s="109" t="str">
        <f aca="false">IF($E67="","",VLOOKUP($E67,[1]Proveedores!$A$6:$U$222,5,0))</f>
        <v>AV. BENITO JUAREZ NORTE</v>
      </c>
      <c r="I67" s="109" t="n">
        <f aca="false">IF($E67="","",VLOOKUP($E67,[1]Proveedores!$A$6:$U$222,8,0))</f>
        <v>88</v>
      </c>
      <c r="J67" s="109" t="str">
        <f aca="false">IF($E67="","",VLOOKUP($E67,[1]Proveedores!$A$6:$U$222,6,0))</f>
        <v>BARRIO DEL PEDREGAL</v>
      </c>
      <c r="K67" s="109" t="str">
        <f aca="false">IF($E67="","",VLOOKUP($E67,[1]Proveedores!$A$6:$U$222,7,0))</f>
        <v>TIZAYUCA</v>
      </c>
      <c r="L67" s="109" t="str">
        <f aca="false">IF($E67="","",VLOOKUP($E67,[1]Proveedores!$A$6:$U$222,11,0))</f>
        <v>TIZAYUCA</v>
      </c>
      <c r="M67" s="109" t="str">
        <f aca="false">IF($E67="","",VLOOKUP($E67,[1]Proveedores!$A$6:$U$222,10,0))</f>
        <v>43800</v>
      </c>
      <c r="N67" s="109" t="str">
        <f aca="false">IF($E67="","",VLOOKUP($E67,[1]Proveedores!$A$6:$U$222,17,0))</f>
        <v>7-96-26-69</v>
      </c>
      <c r="O67" s="109" t="str">
        <f aca="false">IF($E67="","",VLOOKUP($E67,[1]Proveedores!$A$6:$U$222,15,0))</f>
        <v>NICASIO RODRIGUEZHERNANDEZ</v>
      </c>
      <c r="P67" s="112" t="s">
        <v>587</v>
      </c>
      <c r="Q67" s="146" t="n">
        <v>0</v>
      </c>
      <c r="R67" s="112" t="s">
        <v>522</v>
      </c>
      <c r="S67" s="112" t="s">
        <v>523</v>
      </c>
      <c r="T67" s="112" t="s">
        <v>524</v>
      </c>
      <c r="U67" s="112" t="s">
        <v>525</v>
      </c>
      <c r="V67" s="113" t="n">
        <v>4</v>
      </c>
      <c r="W67" s="114" t="s">
        <v>678</v>
      </c>
      <c r="X67" s="115" t="n">
        <v>311.21</v>
      </c>
      <c r="Y67" s="116" t="n">
        <v>0</v>
      </c>
      <c r="Z67" s="116" t="str">
        <f aca="false">MID(W67,1,3)</f>
        <v>MAD</v>
      </c>
      <c r="AA67" s="147" t="str">
        <f aca="false">IF(B67="","",IF(Z67="MET",VLOOKUP(W67,[2]Hoja1!$A$1:$D$2661,4,0),"N/A"))</f>
        <v>N/A</v>
      </c>
      <c r="AB67" s="110" t="n">
        <v>42376</v>
      </c>
      <c r="AC67" s="117" t="s">
        <v>589</v>
      </c>
      <c r="AD67" s="117" t="n">
        <v>1</v>
      </c>
      <c r="AE67" s="109" t="str">
        <f aca="false">IF($W67="","",VLOOKUP($W67,[2]Hoja1!$A$1:$AB$2661,2,0))</f>
        <v>PASTA SPOT LITE  </v>
      </c>
      <c r="AF67" s="109" t="str">
        <f aca="false">IF($W67="","",VLOOKUP($W67,[2]Hoja1!$A$1:$AB$2661,9,0))</f>
        <v>BOTE</v>
      </c>
      <c r="AG67" s="118" t="n">
        <f aca="false">IF(X67="","",(X67*V67))</f>
        <v>1244.84</v>
      </c>
      <c r="AH67" s="113" t="n">
        <f aca="false">IF(X67="","",(X67*V67)*(Y67/100))</f>
        <v>0</v>
      </c>
      <c r="AI67" s="118" t="n">
        <f aca="false">IF(X67="","",(X67-(X67*Y67/100))*V67)</f>
        <v>1244.84</v>
      </c>
      <c r="AJ67" s="118" t="n">
        <f aca="false">IF(X67="","",(AI67*0.16))</f>
        <v>199.1744</v>
      </c>
      <c r="AK67" s="118" t="n">
        <f aca="false">IF(X67="","",(AI67+AJ67))</f>
        <v>1444.0144</v>
      </c>
      <c r="AL67" s="112"/>
      <c r="AM67" s="148" t="n">
        <v>42375</v>
      </c>
      <c r="AN67" s="120" t="str">
        <f aca="false">IF(B67="","",IF(AM67="","Pendiente", "Enviado"))</f>
        <v>Enviado</v>
      </c>
    </row>
    <row r="68" customFormat="false" ht="12" hidden="false" customHeight="true" outlineLevel="0" collapsed="false">
      <c r="A68" s="145" t="n">
        <f aca="false">IF(B68=B67,A67+1,1)</f>
        <v>2</v>
      </c>
      <c r="B68" s="108" t="s">
        <v>676</v>
      </c>
      <c r="C68" s="109" t="n">
        <v>1</v>
      </c>
      <c r="D68" s="110" t="n">
        <v>42375</v>
      </c>
      <c r="E68" s="111" t="s">
        <v>677</v>
      </c>
      <c r="F68" s="109" t="str">
        <f aca="false">IF($E68="","",VLOOKUP($E68,[1]Proveedores!$A$6:$U$222,2,0))</f>
        <v>NICASIO RODRIGUEZ HERNANDEZ (ARCO IRIS)</v>
      </c>
      <c r="G68" s="109" t="str">
        <f aca="false">IF($E68="","",VLOOKUP($E68,[1]Proveedores!$A$6:$U$222,4,0))</f>
        <v>ROHN-681011-D19</v>
      </c>
      <c r="H68" s="109" t="str">
        <f aca="false">IF($E68="","",VLOOKUP($E68,[1]Proveedores!$A$6:$U$222,5,0))</f>
        <v>AV. BENITO JUAREZ NORTE</v>
      </c>
      <c r="I68" s="109" t="n">
        <f aca="false">IF($E68="","",VLOOKUP($E68,[1]Proveedores!$A$6:$U$222,8,0))</f>
        <v>88</v>
      </c>
      <c r="J68" s="109" t="str">
        <f aca="false">IF($E68="","",VLOOKUP($E68,[1]Proveedores!$A$6:$U$222,6,0))</f>
        <v>BARRIO DEL PEDREGAL</v>
      </c>
      <c r="K68" s="109" t="str">
        <f aca="false">IF($E68="","",VLOOKUP($E68,[1]Proveedores!$A$6:$U$222,7,0))</f>
        <v>TIZAYUCA</v>
      </c>
      <c r="L68" s="109" t="str">
        <f aca="false">IF($E68="","",VLOOKUP($E68,[1]Proveedores!$A$6:$U$222,11,0))</f>
        <v>TIZAYUCA</v>
      </c>
      <c r="M68" s="109" t="str">
        <f aca="false">IF($E68="","",VLOOKUP($E68,[1]Proveedores!$A$6:$U$222,10,0))</f>
        <v>43800</v>
      </c>
      <c r="N68" s="109" t="str">
        <f aca="false">IF($E68="","",VLOOKUP($E68,[1]Proveedores!$A$6:$U$222,17,0))</f>
        <v>7-96-26-69</v>
      </c>
      <c r="O68" s="109" t="str">
        <f aca="false">IF($E68="","",VLOOKUP($E68,[1]Proveedores!$A$6:$U$222,15,0))</f>
        <v>NICASIO RODRIGUEZHERNANDEZ</v>
      </c>
      <c r="P68" s="112" t="s">
        <v>587</v>
      </c>
      <c r="Q68" s="146" t="n">
        <v>0</v>
      </c>
      <c r="R68" s="112" t="s">
        <v>522</v>
      </c>
      <c r="S68" s="112" t="s">
        <v>523</v>
      </c>
      <c r="T68" s="112" t="s">
        <v>524</v>
      </c>
      <c r="U68" s="112" t="s">
        <v>525</v>
      </c>
      <c r="V68" s="113" t="n">
        <v>10</v>
      </c>
      <c r="W68" s="114" t="s">
        <v>679</v>
      </c>
      <c r="X68" s="115" t="n">
        <v>213.05</v>
      </c>
      <c r="Y68" s="116" t="n">
        <v>0</v>
      </c>
      <c r="Z68" s="116" t="str">
        <f aca="false">MID(W68,1,3)</f>
        <v>MAD</v>
      </c>
      <c r="AA68" s="147" t="str">
        <f aca="false">IF(B68="","",IF(Z68="MET",VLOOKUP(W68,[2]Hoja1!$A$1:$D$2661,4,0),"N/A"))</f>
        <v>N/A</v>
      </c>
      <c r="AB68" s="110" t="n">
        <v>42376</v>
      </c>
      <c r="AC68" s="117" t="s">
        <v>589</v>
      </c>
      <c r="AD68" s="117" t="n">
        <v>1</v>
      </c>
      <c r="AE68" s="109" t="str">
        <f aca="false">IF($W68="","",VLOOKUP($W68,[2]Hoja1!$A$1:$AB$2661,2,0))</f>
        <v>RELLENADOR NOVO - LITE  </v>
      </c>
      <c r="AF68" s="109" t="str">
        <f aca="false">IF($W68="","",VLOOKUP($W68,[2]Hoja1!$A$1:$AB$2661,9,0))</f>
        <v>Gal</v>
      </c>
      <c r="AG68" s="118" t="n">
        <f aca="false">IF(X68="","",(X68*V68))</f>
        <v>2130.5</v>
      </c>
      <c r="AH68" s="113" t="n">
        <f aca="false">IF(X68="","",(X68*V68)*(Y68/100))</f>
        <v>0</v>
      </c>
      <c r="AI68" s="118" t="n">
        <f aca="false">IF(X68="","",(X68-(X68*Y68/100))*V68)</f>
        <v>2130.5</v>
      </c>
      <c r="AJ68" s="118" t="n">
        <f aca="false">IF(X68="","",(AI68*0.16))</f>
        <v>340.88</v>
      </c>
      <c r="AK68" s="118" t="n">
        <f aca="false">IF(X68="","",(AI68+AJ68))</f>
        <v>2471.38</v>
      </c>
      <c r="AL68" s="112"/>
      <c r="AM68" s="148" t="n">
        <v>42375</v>
      </c>
      <c r="AN68" s="120" t="str">
        <f aca="false">IF(B68="","",IF(AM68="","Pendiente", "Enviado"))</f>
        <v>Enviado</v>
      </c>
    </row>
    <row r="69" customFormat="false" ht="12" hidden="false" customHeight="true" outlineLevel="0" collapsed="false">
      <c r="A69" s="145" t="n">
        <f aca="false">IF(B69=B68,A68+1,1)</f>
        <v>3</v>
      </c>
      <c r="B69" s="108" t="s">
        <v>676</v>
      </c>
      <c r="C69" s="109" t="n">
        <v>1</v>
      </c>
      <c r="D69" s="110" t="n">
        <v>42375</v>
      </c>
      <c r="E69" s="111" t="s">
        <v>677</v>
      </c>
      <c r="F69" s="109" t="str">
        <f aca="false">IF($E69="","",VLOOKUP($E69,[1]Proveedores!$A$6:$U$222,2,0))</f>
        <v>NICASIO RODRIGUEZ HERNANDEZ (ARCO IRIS)</v>
      </c>
      <c r="G69" s="109" t="str">
        <f aca="false">IF($E69="","",VLOOKUP($E69,[1]Proveedores!$A$6:$U$222,4,0))</f>
        <v>ROHN-681011-D19</v>
      </c>
      <c r="H69" s="109" t="str">
        <f aca="false">IF($E69="","",VLOOKUP($E69,[1]Proveedores!$A$6:$U$222,5,0))</f>
        <v>AV. BENITO JUAREZ NORTE</v>
      </c>
      <c r="I69" s="109" t="n">
        <f aca="false">IF($E69="","",VLOOKUP($E69,[1]Proveedores!$A$6:$U$222,8,0))</f>
        <v>88</v>
      </c>
      <c r="J69" s="109" t="str">
        <f aca="false">IF($E69="","",VLOOKUP($E69,[1]Proveedores!$A$6:$U$222,6,0))</f>
        <v>BARRIO DEL PEDREGAL</v>
      </c>
      <c r="K69" s="109" t="str">
        <f aca="false">IF($E69="","",VLOOKUP($E69,[1]Proveedores!$A$6:$U$222,7,0))</f>
        <v>TIZAYUCA</v>
      </c>
      <c r="L69" s="109" t="str">
        <f aca="false">IF($E69="","",VLOOKUP($E69,[1]Proveedores!$A$6:$U$222,11,0))</f>
        <v>TIZAYUCA</v>
      </c>
      <c r="M69" s="109" t="str">
        <f aca="false">IF($E69="","",VLOOKUP($E69,[1]Proveedores!$A$6:$U$222,10,0))</f>
        <v>43800</v>
      </c>
      <c r="N69" s="109" t="str">
        <f aca="false">IF($E69="","",VLOOKUP($E69,[1]Proveedores!$A$6:$U$222,17,0))</f>
        <v>7-96-26-69</v>
      </c>
      <c r="O69" s="109" t="str">
        <f aca="false">IF($E69="","",VLOOKUP($E69,[1]Proveedores!$A$6:$U$222,15,0))</f>
        <v>NICASIO RODRIGUEZHERNANDEZ</v>
      </c>
      <c r="P69" s="112" t="s">
        <v>587</v>
      </c>
      <c r="Q69" s="146" t="n">
        <v>0</v>
      </c>
      <c r="R69" s="112" t="s">
        <v>522</v>
      </c>
      <c r="S69" s="112" t="s">
        <v>523</v>
      </c>
      <c r="T69" s="112" t="s">
        <v>524</v>
      </c>
      <c r="U69" s="112" t="s">
        <v>525</v>
      </c>
      <c r="V69" s="113" t="n">
        <v>4</v>
      </c>
      <c r="W69" s="114" t="s">
        <v>680</v>
      </c>
      <c r="X69" s="115" t="n">
        <v>253.45</v>
      </c>
      <c r="Y69" s="116" t="n">
        <v>0</v>
      </c>
      <c r="Z69" s="116" t="str">
        <f aca="false">MID(W69,1,3)</f>
        <v>MAD</v>
      </c>
      <c r="AA69" s="147" t="str">
        <f aca="false">IF(B69="","",IF(Z69="MET",VLOOKUP(W69,[2]Hoja1!$A$1:$D$2661,4,0),"N/A"))</f>
        <v>N/A</v>
      </c>
      <c r="AB69" s="110" t="n">
        <v>42376</v>
      </c>
      <c r="AC69" s="117" t="s">
        <v>589</v>
      </c>
      <c r="AD69" s="117" t="n">
        <v>1</v>
      </c>
      <c r="AE69" s="109" t="str">
        <f aca="false">IF($W69="","",VLOOKUP($W69,[2]Hoja1!$A$1:$AB$2661,2,0))</f>
        <v>PREPSOL  </v>
      </c>
      <c r="AF69" s="109" t="str">
        <f aca="false">IF($W69="","",VLOOKUP($W69,[2]Hoja1!$A$1:$AB$2661,9,0))</f>
        <v>GAL</v>
      </c>
      <c r="AG69" s="118" t="n">
        <f aca="false">IF(X69="","",(X69*V69))</f>
        <v>1013.8</v>
      </c>
      <c r="AH69" s="113" t="n">
        <f aca="false">IF(X69="","",(X69*V69)*(Y69/100))</f>
        <v>0</v>
      </c>
      <c r="AI69" s="118" t="n">
        <f aca="false">IF(X69="","",(X69-(X69*Y69/100))*V69)</f>
        <v>1013.8</v>
      </c>
      <c r="AJ69" s="118" t="n">
        <f aca="false">IF(X69="","",(AI69*0.16))</f>
        <v>162.208</v>
      </c>
      <c r="AK69" s="118" t="n">
        <f aca="false">IF(X69="","",(AI69+AJ69))</f>
        <v>1176.008</v>
      </c>
      <c r="AL69" s="112"/>
      <c r="AM69" s="148" t="n">
        <v>42375</v>
      </c>
      <c r="AN69" s="120" t="str">
        <f aca="false">IF(B69="","",IF(AM69="","Pendiente", "Enviado"))</f>
        <v>Enviado</v>
      </c>
    </row>
    <row r="70" customFormat="false" ht="12" hidden="false" customHeight="true" outlineLevel="0" collapsed="false">
      <c r="A70" s="145" t="n">
        <f aca="false">IF(B70=B69,A69+1,1)</f>
        <v>4</v>
      </c>
      <c r="B70" s="108" t="s">
        <v>676</v>
      </c>
      <c r="C70" s="109" t="n">
        <v>1</v>
      </c>
      <c r="D70" s="110" t="n">
        <v>42375</v>
      </c>
      <c r="E70" s="111" t="s">
        <v>677</v>
      </c>
      <c r="F70" s="109" t="str">
        <f aca="false">IF($E70="","",VLOOKUP($E70,[1]Proveedores!$A$6:$U$222,2,0))</f>
        <v>NICASIO RODRIGUEZ HERNANDEZ (ARCO IRIS)</v>
      </c>
      <c r="G70" s="109" t="str">
        <f aca="false">IF($E70="","",VLOOKUP($E70,[1]Proveedores!$A$6:$U$222,4,0))</f>
        <v>ROHN-681011-D19</v>
      </c>
      <c r="H70" s="109" t="str">
        <f aca="false">IF($E70="","",VLOOKUP($E70,[1]Proveedores!$A$6:$U$222,5,0))</f>
        <v>AV. BENITO JUAREZ NORTE</v>
      </c>
      <c r="I70" s="109" t="n">
        <f aca="false">IF($E70="","",VLOOKUP($E70,[1]Proveedores!$A$6:$U$222,8,0))</f>
        <v>88</v>
      </c>
      <c r="J70" s="109" t="str">
        <f aca="false">IF($E70="","",VLOOKUP($E70,[1]Proveedores!$A$6:$U$222,6,0))</f>
        <v>BARRIO DEL PEDREGAL</v>
      </c>
      <c r="K70" s="109" t="str">
        <f aca="false">IF($E70="","",VLOOKUP($E70,[1]Proveedores!$A$6:$U$222,7,0))</f>
        <v>TIZAYUCA</v>
      </c>
      <c r="L70" s="109" t="str">
        <f aca="false">IF($E70="","",VLOOKUP($E70,[1]Proveedores!$A$6:$U$222,11,0))</f>
        <v>TIZAYUCA</v>
      </c>
      <c r="M70" s="109" t="str">
        <f aca="false">IF($E70="","",VLOOKUP($E70,[1]Proveedores!$A$6:$U$222,10,0))</f>
        <v>43800</v>
      </c>
      <c r="N70" s="109" t="str">
        <f aca="false">IF($E70="","",VLOOKUP($E70,[1]Proveedores!$A$6:$U$222,17,0))</f>
        <v>7-96-26-69</v>
      </c>
      <c r="O70" s="109" t="str">
        <f aca="false">IF($E70="","",VLOOKUP($E70,[1]Proveedores!$A$6:$U$222,15,0))</f>
        <v>NICASIO RODRIGUEZHERNANDEZ</v>
      </c>
      <c r="P70" s="112" t="s">
        <v>587</v>
      </c>
      <c r="Q70" s="146" t="n">
        <v>0</v>
      </c>
      <c r="R70" s="112" t="s">
        <v>522</v>
      </c>
      <c r="S70" s="112" t="s">
        <v>523</v>
      </c>
      <c r="T70" s="112" t="s">
        <v>524</v>
      </c>
      <c r="U70" s="112" t="s">
        <v>525</v>
      </c>
      <c r="V70" s="113" t="n">
        <v>2</v>
      </c>
      <c r="W70" s="114" t="s">
        <v>681</v>
      </c>
      <c r="X70" s="115" t="n">
        <v>311.21</v>
      </c>
      <c r="Y70" s="116" t="n">
        <v>0</v>
      </c>
      <c r="Z70" s="116" t="str">
        <f aca="false">MID(W70,1,3)</f>
        <v>MAD</v>
      </c>
      <c r="AA70" s="147" t="str">
        <f aca="false">IF(B70="","",IF(Z70="MET",VLOOKUP(W70,[2]Hoja1!$A$1:$D$2661,4,0),"N/A"))</f>
        <v>N/A</v>
      </c>
      <c r="AB70" s="110" t="n">
        <v>42376</v>
      </c>
      <c r="AC70" s="117" t="s">
        <v>589</v>
      </c>
      <c r="AD70" s="117" t="n">
        <v>1</v>
      </c>
      <c r="AE70" s="109" t="s">
        <v>682</v>
      </c>
      <c r="AF70" s="109" t="s">
        <v>4</v>
      </c>
      <c r="AG70" s="118" t="n">
        <f aca="false">IF(X70="","",(X70*V70))</f>
        <v>622.42</v>
      </c>
      <c r="AH70" s="113" t="n">
        <f aca="false">IF(X70="","",(X70*V70)*(Y70/100))</f>
        <v>0</v>
      </c>
      <c r="AI70" s="118" t="n">
        <f aca="false">IF(X70="","",(X70-(X70*Y70/100))*V70)</f>
        <v>622.42</v>
      </c>
      <c r="AJ70" s="118" t="n">
        <f aca="false">IF(X70="","",(AI70*0.16))</f>
        <v>99.5872</v>
      </c>
      <c r="AK70" s="118" t="n">
        <f aca="false">IF(X70="","",(AI70+AJ70))</f>
        <v>722.0072</v>
      </c>
      <c r="AL70" s="112"/>
      <c r="AM70" s="148" t="n">
        <v>42375</v>
      </c>
      <c r="AN70" s="120" t="str">
        <f aca="false">IF(B70="","",IF(AM70="","Pendiente", "Enviado"))</f>
        <v>Enviado</v>
      </c>
    </row>
    <row r="71" customFormat="false" ht="12" hidden="false" customHeight="true" outlineLevel="0" collapsed="false">
      <c r="A71" s="145" t="n">
        <f aca="false">IF(B71=B70,A70+1,1)</f>
        <v>1</v>
      </c>
      <c r="B71" s="108" t="s">
        <v>683</v>
      </c>
      <c r="C71" s="109" t="n">
        <v>1</v>
      </c>
      <c r="D71" s="110" t="n">
        <v>42375</v>
      </c>
      <c r="E71" s="111" t="s">
        <v>684</v>
      </c>
      <c r="F71" s="109" t="str">
        <f aca="false">IF($E71="","",VLOOKUP($E71,[1]Proveedores!$A$6:$U$222,2,0))</f>
        <v>NOE VIEYRA ZAVALA</v>
      </c>
      <c r="G71" s="109" t="str">
        <f aca="false">IF($E71="","",VLOOKUP($E71,[1]Proveedores!$A$6:$U$222,4,0))</f>
        <v>VIZN700707U95</v>
      </c>
      <c r="H71" s="109" t="str">
        <f aca="false">IF($E71="","",VLOOKUP($E71,[1]Proveedores!$A$6:$U$222,5,0))</f>
        <v>ATXOPILCO</v>
      </c>
      <c r="I71" s="109" t="str">
        <f aca="false">IF($E71="","",VLOOKUP($E71,[1]Proveedores!$A$6:$U$222,8,0))</f>
        <v>MZ-2</v>
      </c>
      <c r="J71" s="109" t="str">
        <f aca="false">IF($E71="","",VLOOKUP($E71,[1]Proveedores!$A$6:$U$222,6,0))</f>
        <v>SAN ANDRES JALTENANGO</v>
      </c>
      <c r="K71" s="109" t="str">
        <f aca="false">IF($E71="","",VLOOKUP($E71,[1]Proveedores!$A$6:$U$222,7,0))</f>
        <v>SAN ANDRES JALTENANGO</v>
      </c>
      <c r="L71" s="109" t="str">
        <f aca="false">IF($E71="","",VLOOKUP($E71,[1]Proveedores!$A$6:$U$222,11,0))</f>
        <v>EDO MEX</v>
      </c>
      <c r="M71" s="109" t="n">
        <f aca="false">IF($E71="","",VLOOKUP($E71,[1]Proveedores!$A$6:$U$222,10,0))</f>
        <v>55780</v>
      </c>
      <c r="N71" s="109" t="str">
        <f aca="false">IF($E71="","",VLOOKUP($E71,[1]Proveedores!$A$6:$U$222,17,0))</f>
        <v>55-69-02-29</v>
      </c>
      <c r="O71" s="109" t="str">
        <f aca="false">IF($E71="","",VLOOKUP($E71,[1]Proveedores!$A$6:$U$222,15,0))</f>
        <v>FRANCISCO ALEJANDRO CAMPUZANO BOCANEGRA (PINTURA)</v>
      </c>
      <c r="P71" s="112" t="s">
        <v>587</v>
      </c>
      <c r="Q71" s="146" t="n">
        <v>0</v>
      </c>
      <c r="R71" s="112" t="s">
        <v>522</v>
      </c>
      <c r="S71" s="112" t="s">
        <v>523</v>
      </c>
      <c r="T71" s="112" t="s">
        <v>524</v>
      </c>
      <c r="U71" s="112" t="s">
        <v>525</v>
      </c>
      <c r="V71" s="113" t="n">
        <v>8</v>
      </c>
      <c r="W71" s="114" t="s">
        <v>685</v>
      </c>
      <c r="X71" s="115" t="n">
        <v>241.83</v>
      </c>
      <c r="Y71" s="116" t="n">
        <v>0</v>
      </c>
      <c r="Z71" s="116" t="str">
        <f aca="false">MID(W71,1,3)</f>
        <v>MAD</v>
      </c>
      <c r="AA71" s="147" t="str">
        <f aca="false">IF(B71="","",IF(Z71="MET",VLOOKUP(W71,[2]Hoja1!$A$1:$D$2661,4,0),"N/A"))</f>
        <v>N/A</v>
      </c>
      <c r="AB71" s="110" t="n">
        <v>42377</v>
      </c>
      <c r="AC71" s="117" t="s">
        <v>589</v>
      </c>
      <c r="AD71" s="117" t="n">
        <v>1</v>
      </c>
      <c r="AE71" s="109" t="str">
        <f aca="false">IF($W71="","",VLOOKUP($W71,[2]Hoja1!$A$1:$AB$2661,2,0))</f>
        <v>CATALIZADOR N-75 P/PINTURA GJG  </v>
      </c>
      <c r="AF71" s="109" t="str">
        <f aca="false">IF($W71="","",VLOOKUP($W71,[2]Hoja1!$A$1:$AB$2661,9,0))</f>
        <v>KGS</v>
      </c>
      <c r="AG71" s="118" t="n">
        <f aca="false">IF(X71="","",(X71*V71))</f>
        <v>1934.64</v>
      </c>
      <c r="AH71" s="113" t="n">
        <f aca="false">IF(X71="","",(X71*V71)*(Y71/100))</f>
        <v>0</v>
      </c>
      <c r="AI71" s="118" t="n">
        <f aca="false">IF(X71="","",(X71-(X71*Y71/100))*V71)</f>
        <v>1934.64</v>
      </c>
      <c r="AJ71" s="118" t="n">
        <f aca="false">IF(X71="","",(AI71*0.16))</f>
        <v>309.5424</v>
      </c>
      <c r="AK71" s="118" t="n">
        <f aca="false">IF(X71="","",(AI71+AJ71))</f>
        <v>2244.1824</v>
      </c>
      <c r="AL71" s="112"/>
      <c r="AM71" s="148" t="n">
        <v>42375</v>
      </c>
      <c r="AN71" s="120" t="str">
        <f aca="false">IF(B71="","",IF(AM71="","Pendiente", "Enviado"))</f>
        <v>Enviado</v>
      </c>
    </row>
    <row r="72" customFormat="false" ht="12" hidden="false" customHeight="true" outlineLevel="0" collapsed="false">
      <c r="A72" s="145" t="n">
        <f aca="false">IF(B72=B71,A71+1,1)</f>
        <v>2</v>
      </c>
      <c r="B72" s="108" t="s">
        <v>683</v>
      </c>
      <c r="C72" s="109" t="n">
        <v>1</v>
      </c>
      <c r="D72" s="110" t="n">
        <v>42375</v>
      </c>
      <c r="E72" s="111" t="s">
        <v>684</v>
      </c>
      <c r="F72" s="109" t="str">
        <f aca="false">IF($E72="","",VLOOKUP($E72,[1]Proveedores!$A$6:$U$222,2,0))</f>
        <v>NOE VIEYRA ZAVALA</v>
      </c>
      <c r="G72" s="109" t="str">
        <f aca="false">IF($E72="","",VLOOKUP($E72,[1]Proveedores!$A$6:$U$222,4,0))</f>
        <v>VIZN700707U95</v>
      </c>
      <c r="H72" s="109" t="str">
        <f aca="false">IF($E72="","",VLOOKUP($E72,[1]Proveedores!$A$6:$U$222,5,0))</f>
        <v>ATXOPILCO</v>
      </c>
      <c r="I72" s="109" t="str">
        <f aca="false">IF($E72="","",VLOOKUP($E72,[1]Proveedores!$A$6:$U$222,8,0))</f>
        <v>MZ-2</v>
      </c>
      <c r="J72" s="109" t="str">
        <f aca="false">IF($E72="","",VLOOKUP($E72,[1]Proveedores!$A$6:$U$222,6,0))</f>
        <v>SAN ANDRES JALTENANGO</v>
      </c>
      <c r="K72" s="109" t="str">
        <f aca="false">IF($E72="","",VLOOKUP($E72,[1]Proveedores!$A$6:$U$222,7,0))</f>
        <v>SAN ANDRES JALTENANGO</v>
      </c>
      <c r="L72" s="109" t="str">
        <f aca="false">IF($E72="","",VLOOKUP($E72,[1]Proveedores!$A$6:$U$222,11,0))</f>
        <v>EDO MEX</v>
      </c>
      <c r="M72" s="109" t="n">
        <f aca="false">IF($E72="","",VLOOKUP($E72,[1]Proveedores!$A$6:$U$222,10,0))</f>
        <v>55780</v>
      </c>
      <c r="N72" s="109" t="str">
        <f aca="false">IF($E72="","",VLOOKUP($E72,[1]Proveedores!$A$6:$U$222,17,0))</f>
        <v>55-69-02-29</v>
      </c>
      <c r="O72" s="109" t="str">
        <f aca="false">IF($E72="","",VLOOKUP($E72,[1]Proveedores!$A$6:$U$222,15,0))</f>
        <v>FRANCISCO ALEJANDRO CAMPUZANO BOCANEGRA (PINTURA)</v>
      </c>
      <c r="P72" s="112" t="s">
        <v>587</v>
      </c>
      <c r="Q72" s="146" t="n">
        <v>0</v>
      </c>
      <c r="R72" s="112" t="s">
        <v>522</v>
      </c>
      <c r="S72" s="112" t="s">
        <v>523</v>
      </c>
      <c r="T72" s="112" t="s">
        <v>524</v>
      </c>
      <c r="U72" s="112" t="s">
        <v>525</v>
      </c>
      <c r="V72" s="113" t="n">
        <v>32</v>
      </c>
      <c r="W72" s="114" t="s">
        <v>686</v>
      </c>
      <c r="X72" s="115" t="n">
        <v>75.7</v>
      </c>
      <c r="Y72" s="116" t="n">
        <v>0</v>
      </c>
      <c r="Z72" s="116" t="str">
        <f aca="false">MID(W72,1,3)</f>
        <v>MAD</v>
      </c>
      <c r="AA72" s="147" t="str">
        <f aca="false">IF(B72="","",IF(Z72="MET",VLOOKUP(W72,[2]Hoja1!$A$1:$D$2661,4,0),"N/A"))</f>
        <v>N/A</v>
      </c>
      <c r="AB72" s="110" t="n">
        <v>42377</v>
      </c>
      <c r="AC72" s="117" t="s">
        <v>589</v>
      </c>
      <c r="AD72" s="117" t="n">
        <v>1</v>
      </c>
      <c r="AE72" s="109" t="str">
        <f aca="false">IF($W72="","",VLOOKUP($W72,[2]Hoja1!$A$1:$AB$2661,2,0))</f>
        <v>SOLVENTE D-620  </v>
      </c>
      <c r="AF72" s="109" t="str">
        <f aca="false">IF($W72="","",VLOOKUP($W72,[2]Hoja1!$A$1:$AB$2661,9,0))</f>
        <v>LTS</v>
      </c>
      <c r="AG72" s="118" t="n">
        <f aca="false">IF(X72="","",(X72*V72))</f>
        <v>2422.4</v>
      </c>
      <c r="AH72" s="113" t="n">
        <f aca="false">IF(X72="","",(X72*V72)*(Y72/100))</f>
        <v>0</v>
      </c>
      <c r="AI72" s="118" t="n">
        <f aca="false">IF(X72="","",(X72-(X72*Y72/100))*V72)</f>
        <v>2422.4</v>
      </c>
      <c r="AJ72" s="118" t="n">
        <f aca="false">IF(X72="","",(AI72*0.16))</f>
        <v>387.584</v>
      </c>
      <c r="AK72" s="118" t="n">
        <f aca="false">IF(X72="","",(AI72+AJ72))</f>
        <v>2809.984</v>
      </c>
      <c r="AL72" s="112"/>
      <c r="AM72" s="148" t="n">
        <v>42375</v>
      </c>
      <c r="AN72" s="120" t="str">
        <f aca="false">IF(B72="","",IF(AM72="","Pendiente", "Enviado"))</f>
        <v>Enviado</v>
      </c>
    </row>
    <row r="73" customFormat="false" ht="12" hidden="false" customHeight="true" outlineLevel="0" collapsed="false">
      <c r="A73" s="145" t="n">
        <f aca="false">IF(B73=B72,A72+1,1)</f>
        <v>3</v>
      </c>
      <c r="B73" s="108" t="s">
        <v>683</v>
      </c>
      <c r="C73" s="109" t="n">
        <v>1</v>
      </c>
      <c r="D73" s="110" t="n">
        <v>42375</v>
      </c>
      <c r="E73" s="111" t="s">
        <v>684</v>
      </c>
      <c r="F73" s="109" t="str">
        <f aca="false">IF($E73="","",VLOOKUP($E73,[1]Proveedores!$A$6:$U$222,2,0))</f>
        <v>NOE VIEYRA ZAVALA</v>
      </c>
      <c r="G73" s="109" t="str">
        <f aca="false">IF($E73="","",VLOOKUP($E73,[1]Proveedores!$A$6:$U$222,4,0))</f>
        <v>VIZN700707U95</v>
      </c>
      <c r="H73" s="109" t="str">
        <f aca="false">IF($E73="","",VLOOKUP($E73,[1]Proveedores!$A$6:$U$222,5,0))</f>
        <v>ATXOPILCO</v>
      </c>
      <c r="I73" s="109" t="str">
        <f aca="false">IF($E73="","",VLOOKUP($E73,[1]Proveedores!$A$6:$U$222,8,0))</f>
        <v>MZ-2</v>
      </c>
      <c r="J73" s="109" t="str">
        <f aca="false">IF($E73="","",VLOOKUP($E73,[1]Proveedores!$A$6:$U$222,6,0))</f>
        <v>SAN ANDRES JALTENANGO</v>
      </c>
      <c r="K73" s="109" t="str">
        <f aca="false">IF($E73="","",VLOOKUP($E73,[1]Proveedores!$A$6:$U$222,7,0))</f>
        <v>SAN ANDRES JALTENANGO</v>
      </c>
      <c r="L73" s="109" t="str">
        <f aca="false">IF($E73="","",VLOOKUP($E73,[1]Proveedores!$A$6:$U$222,11,0))</f>
        <v>EDO MEX</v>
      </c>
      <c r="M73" s="109" t="n">
        <f aca="false">IF($E73="","",VLOOKUP($E73,[1]Proveedores!$A$6:$U$222,10,0))</f>
        <v>55780</v>
      </c>
      <c r="N73" s="109" t="str">
        <f aca="false">IF($E73="","",VLOOKUP($E73,[1]Proveedores!$A$6:$U$222,17,0))</f>
        <v>55-69-02-29</v>
      </c>
      <c r="O73" s="109" t="str">
        <f aca="false">IF($E73="","",VLOOKUP($E73,[1]Proveedores!$A$6:$U$222,15,0))</f>
        <v>FRANCISCO ALEJANDRO CAMPUZANO BOCANEGRA (PINTURA)</v>
      </c>
      <c r="P73" s="112" t="s">
        <v>587</v>
      </c>
      <c r="Q73" s="146" t="n">
        <v>0</v>
      </c>
      <c r="R73" s="112" t="s">
        <v>522</v>
      </c>
      <c r="S73" s="112" t="s">
        <v>523</v>
      </c>
      <c r="T73" s="112" t="s">
        <v>524</v>
      </c>
      <c r="U73" s="112" t="s">
        <v>525</v>
      </c>
      <c r="V73" s="113" t="n">
        <v>20</v>
      </c>
      <c r="W73" s="114" t="s">
        <v>687</v>
      </c>
      <c r="X73" s="115" t="n">
        <v>241.83</v>
      </c>
      <c r="Y73" s="116" t="n">
        <v>0</v>
      </c>
      <c r="Z73" s="116" t="str">
        <f aca="false">MID(W73,1,3)</f>
        <v>MAD</v>
      </c>
      <c r="AA73" s="147" t="str">
        <f aca="false">IF(B73="","",IF(Z73="MET",VLOOKUP(W73,[2]Hoja1!$A$1:$D$2661,4,0),"N/A"))</f>
        <v>N/A</v>
      </c>
      <c r="AB73" s="110" t="n">
        <v>42377</v>
      </c>
      <c r="AC73" s="117" t="s">
        <v>589</v>
      </c>
      <c r="AD73" s="117" t="n">
        <v>1</v>
      </c>
      <c r="AE73" s="109" t="str">
        <f aca="false">IF($W73="","",VLOOKUP($W73,[2]Hoja1!$A$1:$AB$2661,2,0))</f>
        <v>ESMALTE DE POLIURETANO EVO III  </v>
      </c>
      <c r="AF73" s="109" t="str">
        <f aca="false">IF($W73="","",VLOOKUP($W73,[2]Hoja1!$A$1:$AB$2661,9,0))</f>
        <v>KGS</v>
      </c>
      <c r="AG73" s="118" t="n">
        <f aca="false">IF(X73="","",(X73*V73))</f>
        <v>4836.6</v>
      </c>
      <c r="AH73" s="113" t="n">
        <f aca="false">IF(X73="","",(X73*V73)*(Y73/100))</f>
        <v>0</v>
      </c>
      <c r="AI73" s="118" t="n">
        <f aca="false">IF(X73="","",(X73-(X73*Y73/100))*V73)</f>
        <v>4836.6</v>
      </c>
      <c r="AJ73" s="118" t="n">
        <f aca="false">IF(X73="","",(AI73*0.16))</f>
        <v>773.856</v>
      </c>
      <c r="AK73" s="118" t="n">
        <f aca="false">IF(X73="","",(AI73+AJ73))</f>
        <v>5610.456</v>
      </c>
      <c r="AL73" s="112"/>
      <c r="AM73" s="148" t="n">
        <v>42375</v>
      </c>
      <c r="AN73" s="120" t="str">
        <f aca="false">IF(B73="","",IF(AM73="","Pendiente", "Enviado"))</f>
        <v>Enviado</v>
      </c>
    </row>
    <row r="74" customFormat="false" ht="12" hidden="false" customHeight="true" outlineLevel="0" collapsed="false">
      <c r="A74" s="145" t="n">
        <f aca="false">IF(B74=B73,A73+1,1)</f>
        <v>4</v>
      </c>
      <c r="B74" s="108" t="s">
        <v>683</v>
      </c>
      <c r="C74" s="109" t="n">
        <v>1</v>
      </c>
      <c r="D74" s="110" t="n">
        <v>42375</v>
      </c>
      <c r="E74" s="111" t="s">
        <v>684</v>
      </c>
      <c r="F74" s="109" t="str">
        <f aca="false">IF($E74="","",VLOOKUP($E74,[1]Proveedores!$A$6:$U$222,2,0))</f>
        <v>NOE VIEYRA ZAVALA</v>
      </c>
      <c r="G74" s="109" t="str">
        <f aca="false">IF($E74="","",VLOOKUP($E74,[1]Proveedores!$A$6:$U$222,4,0))</f>
        <v>VIZN700707U95</v>
      </c>
      <c r="H74" s="109" t="str">
        <f aca="false">IF($E74="","",VLOOKUP($E74,[1]Proveedores!$A$6:$U$222,5,0))</f>
        <v>ATXOPILCO</v>
      </c>
      <c r="I74" s="109" t="str">
        <f aca="false">IF($E74="","",VLOOKUP($E74,[1]Proveedores!$A$6:$U$222,8,0))</f>
        <v>MZ-2</v>
      </c>
      <c r="J74" s="109" t="str">
        <f aca="false">IF($E74="","",VLOOKUP($E74,[1]Proveedores!$A$6:$U$222,6,0))</f>
        <v>SAN ANDRES JALTENANGO</v>
      </c>
      <c r="K74" s="109" t="str">
        <f aca="false">IF($E74="","",VLOOKUP($E74,[1]Proveedores!$A$6:$U$222,7,0))</f>
        <v>SAN ANDRES JALTENANGO</v>
      </c>
      <c r="L74" s="109" t="str">
        <f aca="false">IF($E74="","",VLOOKUP($E74,[1]Proveedores!$A$6:$U$222,11,0))</f>
        <v>EDO MEX</v>
      </c>
      <c r="M74" s="109" t="n">
        <f aca="false">IF($E74="","",VLOOKUP($E74,[1]Proveedores!$A$6:$U$222,10,0))</f>
        <v>55780</v>
      </c>
      <c r="N74" s="109" t="str">
        <f aca="false">IF($E74="","",VLOOKUP($E74,[1]Proveedores!$A$6:$U$222,17,0))</f>
        <v>55-69-02-29</v>
      </c>
      <c r="O74" s="109" t="str">
        <f aca="false">IF($E74="","",VLOOKUP($E74,[1]Proveedores!$A$6:$U$222,15,0))</f>
        <v>FRANCISCO ALEJANDRO CAMPUZANO BOCANEGRA (PINTURA)</v>
      </c>
      <c r="P74" s="112" t="s">
        <v>587</v>
      </c>
      <c r="Q74" s="146" t="n">
        <v>0</v>
      </c>
      <c r="R74" s="112" t="s">
        <v>522</v>
      </c>
      <c r="S74" s="112" t="s">
        <v>523</v>
      </c>
      <c r="T74" s="112" t="s">
        <v>524</v>
      </c>
      <c r="U74" s="112" t="s">
        <v>525</v>
      </c>
      <c r="V74" s="113" t="n">
        <v>20</v>
      </c>
      <c r="W74" s="114" t="s">
        <v>688</v>
      </c>
      <c r="X74" s="115" t="n">
        <v>241.83</v>
      </c>
      <c r="Y74" s="116" t="n">
        <v>0</v>
      </c>
      <c r="Z74" s="116" t="str">
        <f aca="false">MID(W74,1,3)</f>
        <v>MAD</v>
      </c>
      <c r="AA74" s="147" t="str">
        <f aca="false">IF(B74="","",IF(Z74="MET",VLOOKUP(W74,[2]Hoja1!$A$1:$D$2661,4,0),"N/A"))</f>
        <v>N/A</v>
      </c>
      <c r="AB74" s="110" t="n">
        <v>42377</v>
      </c>
      <c r="AC74" s="117" t="s">
        <v>589</v>
      </c>
      <c r="AD74" s="117" t="n">
        <v>1</v>
      </c>
      <c r="AE74" s="109" t="str">
        <f aca="false">IF($W74="","",VLOOKUP($W74,[2]Hoja1!$A$1:$AB$2661,2,0))</f>
        <v>ESMALTE DE POLIURETANO 426C-D  </v>
      </c>
      <c r="AF74" s="109" t="str">
        <f aca="false">IF($W74="","",VLOOKUP($W74,[2]Hoja1!$A$1:$AB$2661,9,0))</f>
        <v>KGS</v>
      </c>
      <c r="AG74" s="118" t="n">
        <f aca="false">IF(X74="","",(X74*V74))</f>
        <v>4836.6</v>
      </c>
      <c r="AH74" s="113" t="n">
        <f aca="false">IF(X74="","",(X74*V74)*(Y74/100))</f>
        <v>0</v>
      </c>
      <c r="AI74" s="118" t="n">
        <f aca="false">IF(X74="","",(X74-(X74*Y74/100))*V74)</f>
        <v>4836.6</v>
      </c>
      <c r="AJ74" s="118" t="n">
        <f aca="false">IF(X74="","",(AI74*0.16))</f>
        <v>773.856</v>
      </c>
      <c r="AK74" s="118" t="n">
        <f aca="false">IF(X74="","",(AI74+AJ74))</f>
        <v>5610.456</v>
      </c>
      <c r="AL74" s="112"/>
      <c r="AM74" s="148" t="n">
        <v>42375</v>
      </c>
      <c r="AN74" s="120" t="str">
        <f aca="false">IF(B74="","",IF(AM74="","Pendiente", "Enviado"))</f>
        <v>Enviado</v>
      </c>
    </row>
    <row r="75" customFormat="false" ht="12" hidden="false" customHeight="true" outlineLevel="0" collapsed="false">
      <c r="A75" s="145" t="n">
        <f aca="false">IF(B75=B74,A74+1,1)</f>
        <v>1</v>
      </c>
      <c r="B75" s="108" t="s">
        <v>689</v>
      </c>
      <c r="C75" s="109" t="n">
        <v>1</v>
      </c>
      <c r="D75" s="110" t="n">
        <v>42375</v>
      </c>
      <c r="E75" s="111" t="s">
        <v>690</v>
      </c>
      <c r="F75" s="109" t="str">
        <f aca="false">IF($E75="","",VLOOKUP($E75,[1]Proveedores!$A$6:$U$222,2,0))</f>
        <v>TROQUELADOS AUTOMOTRICES GAVIOTAS S.A DE C.V.</v>
      </c>
      <c r="G75" s="109" t="str">
        <f aca="false">IF($E75="","",VLOOKUP($E75,[1]Proveedores!$A$6:$U$222,4,0))</f>
        <v>TAG -920324-B37</v>
      </c>
      <c r="H75" s="109" t="str">
        <f aca="false">IF($E75="","",VLOOKUP($E75,[1]Proveedores!$A$6:$U$222,5,0))</f>
        <v>GAVIOTAS</v>
      </c>
      <c r="I75" s="109" t="str">
        <f aca="false">IF($E75="","",VLOOKUP($E75,[1]Proveedores!$A$6:$U$222,8,0))</f>
        <v>12</v>
      </c>
      <c r="J75" s="109" t="str">
        <f aca="false">IF($E75="","",VLOOKUP($E75,[1]Proveedores!$A$6:$U$222,6,0))</f>
        <v>GRANJAS MODERNAS</v>
      </c>
      <c r="K75" s="109" t="str">
        <f aca="false">IF($E75="","",VLOOKUP($E75,[1]Proveedores!$A$6:$U$222,7,0))</f>
        <v>GUSTAVO A MADERO</v>
      </c>
      <c r="L75" s="109" t="str">
        <f aca="false">IF($E75="","",VLOOKUP($E75,[1]Proveedores!$A$6:$U$222,11,0))</f>
        <v>0DF</v>
      </c>
      <c r="M75" s="109" t="str">
        <f aca="false">IF($E75="","",VLOOKUP($E75,[1]Proveedores!$A$6:$U$222,10,0))</f>
        <v>07460</v>
      </c>
      <c r="N75" s="109" t="str">
        <f aca="false">IF($E75="","",VLOOKUP($E75,[1]Proveedores!$A$6:$U$222,17,0))</f>
        <v>55-55-77-03-12</v>
      </c>
      <c r="O75" s="109" t="str">
        <f aca="false">IF($E75="","",VLOOKUP($E75,[1]Proveedores!$A$6:$U$222,15,0))</f>
        <v>FELIPE CORONA</v>
      </c>
      <c r="P75" s="112" t="s">
        <v>521</v>
      </c>
      <c r="Q75" s="146" t="n">
        <v>45</v>
      </c>
      <c r="R75" s="112" t="s">
        <v>691</v>
      </c>
      <c r="S75" s="112" t="s">
        <v>523</v>
      </c>
      <c r="T75" s="112" t="s">
        <v>524</v>
      </c>
      <c r="U75" s="112" t="s">
        <v>525</v>
      </c>
      <c r="V75" s="113" t="n">
        <v>55</v>
      </c>
      <c r="W75" s="114" t="s">
        <v>692</v>
      </c>
      <c r="X75" s="115" t="n">
        <v>75</v>
      </c>
      <c r="Y75" s="116" t="n">
        <v>0</v>
      </c>
      <c r="Z75" s="116" t="str">
        <f aca="false">MID(W75,1,3)</f>
        <v>CYA</v>
      </c>
      <c r="AA75" s="147" t="str">
        <f aca="false">IF(B75="","",IF(Z75="MET",VLOOKUP(W75,[2]Hoja1!$A$1:$D$2661,4,0),"N/A"))</f>
        <v>N/A</v>
      </c>
      <c r="AB75" s="110" t="n">
        <v>42381</v>
      </c>
      <c r="AC75" s="117" t="s">
        <v>589</v>
      </c>
      <c r="AD75" s="117" t="n">
        <v>1</v>
      </c>
      <c r="AE75" s="109" t="str">
        <f aca="false">IF($W75="","",VLOOKUP($W75,[2]Hoja1!$A$1:$AB$2661,2,0))</f>
        <v>CIERRE DE PERILLA C/CHAPETON  BOXER OF  </v>
      </c>
      <c r="AF75" s="109" t="str">
        <f aca="false">IF($W75="","",VLOOKUP($W75,[2]Hoja1!$A$1:$AB$2661,9,0))</f>
        <v>PZA</v>
      </c>
      <c r="AG75" s="118" t="n">
        <f aca="false">IF(X75="","",(X75*V75))</f>
        <v>4125</v>
      </c>
      <c r="AH75" s="113" t="n">
        <f aca="false">IF(X75="","",(X75*V75)*(Y75/100))</f>
        <v>0</v>
      </c>
      <c r="AI75" s="118" t="n">
        <f aca="false">IF(X75="","",(X75-(X75*Y75/100))*V75)</f>
        <v>4125</v>
      </c>
      <c r="AJ75" s="118" t="n">
        <f aca="false">IF(X75="","",(AI75*0.16))</f>
        <v>660</v>
      </c>
      <c r="AK75" s="118" t="n">
        <f aca="false">IF(X75="","",(AI75+AJ75))</f>
        <v>4785</v>
      </c>
      <c r="AL75" s="112"/>
      <c r="AM75" s="148" t="n">
        <v>42375</v>
      </c>
      <c r="AN75" s="120" t="str">
        <f aca="false">IF(B75="","",IF(AM75="","Pendiente", "Enviado"))</f>
        <v>Enviado</v>
      </c>
    </row>
    <row r="76" customFormat="false" ht="12" hidden="false" customHeight="true" outlineLevel="0" collapsed="false">
      <c r="A76" s="145" t="n">
        <f aca="false">IF(B76=B75,A75+1,1)</f>
        <v>2</v>
      </c>
      <c r="B76" s="108" t="s">
        <v>689</v>
      </c>
      <c r="C76" s="109" t="n">
        <v>1</v>
      </c>
      <c r="D76" s="110" t="n">
        <v>42375</v>
      </c>
      <c r="E76" s="111" t="s">
        <v>690</v>
      </c>
      <c r="F76" s="109" t="str">
        <f aca="false">IF($E76="","",VLOOKUP($E76,[1]Proveedores!$A$6:$U$222,2,0))</f>
        <v>TROQUELADOS AUTOMOTRICES GAVIOTAS S.A DE C.V.</v>
      </c>
      <c r="G76" s="109" t="str">
        <f aca="false">IF($E76="","",VLOOKUP($E76,[1]Proveedores!$A$6:$U$222,4,0))</f>
        <v>TAG -920324-B37</v>
      </c>
      <c r="H76" s="109" t="str">
        <f aca="false">IF($E76="","",VLOOKUP($E76,[1]Proveedores!$A$6:$U$222,5,0))</f>
        <v>GAVIOTAS</v>
      </c>
      <c r="I76" s="109" t="str">
        <f aca="false">IF($E76="","",VLOOKUP($E76,[1]Proveedores!$A$6:$U$222,8,0))</f>
        <v>12</v>
      </c>
      <c r="J76" s="109" t="str">
        <f aca="false">IF($E76="","",VLOOKUP($E76,[1]Proveedores!$A$6:$U$222,6,0))</f>
        <v>GRANJAS MODERNAS</v>
      </c>
      <c r="K76" s="109" t="str">
        <f aca="false">IF($E76="","",VLOOKUP($E76,[1]Proveedores!$A$6:$U$222,7,0))</f>
        <v>GUSTAVO A MADERO</v>
      </c>
      <c r="L76" s="109" t="str">
        <f aca="false">IF($E76="","",VLOOKUP($E76,[1]Proveedores!$A$6:$U$222,11,0))</f>
        <v>0DF</v>
      </c>
      <c r="M76" s="109" t="str">
        <f aca="false">IF($E76="","",VLOOKUP($E76,[1]Proveedores!$A$6:$U$222,10,0))</f>
        <v>07460</v>
      </c>
      <c r="N76" s="109" t="str">
        <f aca="false">IF($E76="","",VLOOKUP($E76,[1]Proveedores!$A$6:$U$222,17,0))</f>
        <v>55-55-77-03-12</v>
      </c>
      <c r="O76" s="109" t="str">
        <f aca="false">IF($E76="","",VLOOKUP($E76,[1]Proveedores!$A$6:$U$222,15,0))</f>
        <v>FELIPE CORONA</v>
      </c>
      <c r="P76" s="112" t="s">
        <v>521</v>
      </c>
      <c r="Q76" s="146" t="n">
        <v>45</v>
      </c>
      <c r="R76" s="112" t="s">
        <v>691</v>
      </c>
      <c r="S76" s="112" t="s">
        <v>523</v>
      </c>
      <c r="T76" s="112" t="s">
        <v>524</v>
      </c>
      <c r="U76" s="112" t="s">
        <v>525</v>
      </c>
      <c r="V76" s="113" t="n">
        <v>5</v>
      </c>
      <c r="W76" s="114" t="s">
        <v>693</v>
      </c>
      <c r="X76" s="115" t="n">
        <v>489.95</v>
      </c>
      <c r="Y76" s="116" t="n">
        <v>0</v>
      </c>
      <c r="Z76" s="116" t="str">
        <f aca="false">MID(W76,1,3)</f>
        <v>MET</v>
      </c>
      <c r="AA76" s="147" t="n">
        <f aca="false">IF(B76="","",IF(Z76="MET",VLOOKUP(W76,[2]Hoja1!$A$1:$D$2661,4,0),"N/A"))</f>
        <v>0</v>
      </c>
      <c r="AB76" s="110" t="n">
        <v>42381</v>
      </c>
      <c r="AC76" s="117" t="s">
        <v>589</v>
      </c>
      <c r="AD76" s="117" t="n">
        <v>1</v>
      </c>
      <c r="AE76" s="109" t="str">
        <f aca="false">IF($W76="","",VLOOKUP($W76,[2]Hoja1!$A$1:$AB$2661,2,0))</f>
        <v>Conjunto mecanismo falleba Polomex Pintura Electrostatica </v>
      </c>
      <c r="AF76" s="109" t="str">
        <f aca="false">IF($W76="","",VLOOKUP($W76,[2]Hoja1!$A$1:$AB$2661,9,0))</f>
        <v>PZA</v>
      </c>
      <c r="AG76" s="118" t="n">
        <f aca="false">IF(X76="","",(X76*V76))</f>
        <v>2449.75</v>
      </c>
      <c r="AH76" s="113" t="n">
        <f aca="false">IF(X76="","",(X76*V76)*(Y76/100))</f>
        <v>0</v>
      </c>
      <c r="AI76" s="118" t="n">
        <f aca="false">IF(X76="","",(X76-(X76*Y76/100))*V76)</f>
        <v>2449.75</v>
      </c>
      <c r="AJ76" s="118" t="n">
        <f aca="false">IF(X76="","",(AI76*0.16))</f>
        <v>391.96</v>
      </c>
      <c r="AK76" s="118" t="n">
        <f aca="false">IF(X76="","",(AI76+AJ76))</f>
        <v>2841.71</v>
      </c>
      <c r="AL76" s="112"/>
      <c r="AM76" s="148" t="n">
        <v>42375</v>
      </c>
      <c r="AN76" s="120" t="str">
        <f aca="false">IF(B76="","",IF(AM76="","Pendiente", "Enviado"))</f>
        <v>Enviado</v>
      </c>
    </row>
    <row r="77" customFormat="false" ht="12" hidden="false" customHeight="true" outlineLevel="0" collapsed="false">
      <c r="A77" s="145" t="n">
        <f aca="false">IF(B77=B76,A76+1,1)</f>
        <v>1</v>
      </c>
      <c r="B77" s="108" t="s">
        <v>694</v>
      </c>
      <c r="C77" s="109" t="n">
        <v>1</v>
      </c>
      <c r="D77" s="110" t="n">
        <v>42375</v>
      </c>
      <c r="E77" s="111" t="s">
        <v>695</v>
      </c>
      <c r="F77" s="109" t="str">
        <f aca="false">IF($E77="","",VLOOKUP($E77,[1]Proveedores!$A$6:$U$222,2,0))</f>
        <v>VARIOS</v>
      </c>
      <c r="G77" s="109" t="n">
        <f aca="false">IF($E77="","",VLOOKUP($E77,[1]Proveedores!$A$6:$U$222,4,0))</f>
        <v>0</v>
      </c>
      <c r="H77" s="109" t="n">
        <f aca="false">IF($E77="","",VLOOKUP($E77,[1]Proveedores!$A$6:$U$222,5,0))</f>
        <v>0</v>
      </c>
      <c r="I77" s="109" t="n">
        <f aca="false">IF($E77="","",VLOOKUP($E77,[1]Proveedores!$A$6:$U$222,8,0))</f>
        <v>0</v>
      </c>
      <c r="J77" s="109" t="n">
        <f aca="false">IF($E77="","",VLOOKUP($E77,[1]Proveedores!$A$6:$U$222,6,0))</f>
        <v>0</v>
      </c>
      <c r="K77" s="109" t="n">
        <f aca="false">IF($E77="","",VLOOKUP($E77,[1]Proveedores!$A$6:$U$222,7,0))</f>
        <v>0</v>
      </c>
      <c r="L77" s="109" t="n">
        <f aca="false">IF($E77="","",VLOOKUP($E77,[1]Proveedores!$A$6:$U$222,11,0))</f>
        <v>0</v>
      </c>
      <c r="M77" s="109" t="n">
        <f aca="false">IF($E77="","",VLOOKUP($E77,[1]Proveedores!$A$6:$U$222,10,0))</f>
        <v>0</v>
      </c>
      <c r="N77" s="109" t="n">
        <f aca="false">IF($E77="","",VLOOKUP($E77,[1]Proveedores!$A$6:$U$222,17,0))</f>
        <v>0</v>
      </c>
      <c r="O77" s="109" t="n">
        <f aca="false">IF($E77="","",VLOOKUP($E77,[1]Proveedores!$A$6:$U$222,15,0))</f>
        <v>0</v>
      </c>
      <c r="P77" s="112" t="s">
        <v>587</v>
      </c>
      <c r="Q77" s="146" t="n">
        <v>0</v>
      </c>
      <c r="R77" s="112" t="s">
        <v>522</v>
      </c>
      <c r="S77" s="112" t="s">
        <v>523</v>
      </c>
      <c r="T77" s="112" t="s">
        <v>524</v>
      </c>
      <c r="U77" s="112" t="s">
        <v>525</v>
      </c>
      <c r="V77" s="113" t="n">
        <v>36</v>
      </c>
      <c r="W77" s="114" t="s">
        <v>696</v>
      </c>
      <c r="X77" s="115" t="n">
        <v>16.38</v>
      </c>
      <c r="Y77" s="116" t="n">
        <v>0</v>
      </c>
      <c r="Z77" s="116" t="str">
        <f aca="false">MID(W77,1,3)</f>
        <v>CYA</v>
      </c>
      <c r="AA77" s="147" t="str">
        <f aca="false">IF(B77="","",IF(Z77="MET",VLOOKUP(W77,[2]Hoja1!$A$1:$D$2661,4,0),"N/A"))</f>
        <v>N/A</v>
      </c>
      <c r="AB77" s="110" t="n">
        <v>42377</v>
      </c>
      <c r="AC77" s="117" t="s">
        <v>589</v>
      </c>
      <c r="AD77" s="117" t="n">
        <v>1</v>
      </c>
      <c r="AE77" s="109" t="str">
        <f aca="false">IF($W77="","",VLOOKUP($W77,[2]Hoja1!$A$1:$AB$2661,2,0))</f>
        <v>PAPEL CRAF  </v>
      </c>
      <c r="AF77" s="109" t="str">
        <f aca="false">IF($W77="","",VLOOKUP($W77,[2]Hoja1!$A$1:$AB$2661,9,0))</f>
        <v>KGS</v>
      </c>
      <c r="AG77" s="118" t="n">
        <f aca="false">IF(X77="","",(X77*V77))</f>
        <v>589.68</v>
      </c>
      <c r="AH77" s="113" t="n">
        <f aca="false">IF(X77="","",(X77*V77)*(Y77/100))</f>
        <v>0</v>
      </c>
      <c r="AI77" s="118" t="n">
        <f aca="false">IF(X77="","",(X77-(X77*Y77/100))*V77)</f>
        <v>589.68</v>
      </c>
      <c r="AJ77" s="118" t="n">
        <f aca="false">IF(X77="","",(AI77*0.16))</f>
        <v>94.3488</v>
      </c>
      <c r="AK77" s="118" t="n">
        <f aca="false">IF(X77="","",(AI77+AJ77))</f>
        <v>684.0288</v>
      </c>
      <c r="AL77" s="112"/>
      <c r="AM77" s="148" t="n">
        <v>42375</v>
      </c>
      <c r="AN77" s="120" t="str">
        <f aca="false">IF(B77="","",IF(AM77="","Pendiente", "Enviado"))</f>
        <v>Enviado</v>
      </c>
    </row>
    <row r="78" customFormat="false" ht="12" hidden="false" customHeight="true" outlineLevel="0" collapsed="false">
      <c r="A78" s="145" t="n">
        <f aca="false">IF(B78=B77,A77+1,1)</f>
        <v>2</v>
      </c>
      <c r="B78" s="108" t="s">
        <v>694</v>
      </c>
      <c r="C78" s="109" t="n">
        <v>1</v>
      </c>
      <c r="D78" s="110" t="n">
        <v>42375</v>
      </c>
      <c r="E78" s="111" t="s">
        <v>695</v>
      </c>
      <c r="F78" s="109" t="str">
        <f aca="false">IF($E78="","",VLOOKUP($E78,[1]Proveedores!$A$6:$U$222,2,0))</f>
        <v>VARIOS</v>
      </c>
      <c r="G78" s="109" t="n">
        <f aca="false">IF($E78="","",VLOOKUP($E78,[1]Proveedores!$A$6:$U$222,4,0))</f>
        <v>0</v>
      </c>
      <c r="H78" s="109" t="n">
        <f aca="false">IF($E78="","",VLOOKUP($E78,[1]Proveedores!$A$6:$U$222,5,0))</f>
        <v>0</v>
      </c>
      <c r="I78" s="109" t="n">
        <f aca="false">IF($E78="","",VLOOKUP($E78,[1]Proveedores!$A$6:$U$222,8,0))</f>
        <v>0</v>
      </c>
      <c r="J78" s="109" t="n">
        <f aca="false">IF($E78="","",VLOOKUP($E78,[1]Proveedores!$A$6:$U$222,6,0))</f>
        <v>0</v>
      </c>
      <c r="K78" s="109" t="n">
        <f aca="false">IF($E78="","",VLOOKUP($E78,[1]Proveedores!$A$6:$U$222,7,0))</f>
        <v>0</v>
      </c>
      <c r="L78" s="109" t="n">
        <f aca="false">IF($E78="","",VLOOKUP($E78,[1]Proveedores!$A$6:$U$222,11,0))</f>
        <v>0</v>
      </c>
      <c r="M78" s="109" t="n">
        <f aca="false">IF($E78="","",VLOOKUP($E78,[1]Proveedores!$A$6:$U$222,10,0))</f>
        <v>0</v>
      </c>
      <c r="N78" s="109" t="n">
        <f aca="false">IF($E78="","",VLOOKUP($E78,[1]Proveedores!$A$6:$U$222,17,0))</f>
        <v>0</v>
      </c>
      <c r="O78" s="109" t="n">
        <f aca="false">IF($E78="","",VLOOKUP($E78,[1]Proveedores!$A$6:$U$222,15,0))</f>
        <v>0</v>
      </c>
      <c r="P78" s="112" t="s">
        <v>587</v>
      </c>
      <c r="Q78" s="146" t="n">
        <v>0</v>
      </c>
      <c r="R78" s="112" t="s">
        <v>522</v>
      </c>
      <c r="S78" s="112" t="s">
        <v>523</v>
      </c>
      <c r="T78" s="112" t="s">
        <v>524</v>
      </c>
      <c r="U78" s="112" t="s">
        <v>525</v>
      </c>
      <c r="V78" s="113" t="n">
        <v>1</v>
      </c>
      <c r="W78" s="114" t="s">
        <v>697</v>
      </c>
      <c r="X78" s="115" t="n">
        <f aca="false">15.03*6</f>
        <v>90.18</v>
      </c>
      <c r="Y78" s="116" t="n">
        <v>0</v>
      </c>
      <c r="Z78" s="116" t="str">
        <f aca="false">MID(W78,1,3)</f>
        <v>CYA</v>
      </c>
      <c r="AA78" s="147" t="str">
        <f aca="false">IF(B78="","",IF(Z78="MET",VLOOKUP(W78,[2]Hoja1!$A$1:$D$2661,4,0),"N/A"))</f>
        <v>N/A</v>
      </c>
      <c r="AB78" s="110" t="n">
        <v>42377</v>
      </c>
      <c r="AC78" s="117" t="s">
        <v>589</v>
      </c>
      <c r="AD78" s="117" t="n">
        <v>1</v>
      </c>
      <c r="AE78" s="109" t="str">
        <f aca="false">IF($W78="","",VLOOKUP($W78,[2]Hoja1!$A$1:$AB$2661,2,0))</f>
        <v>TUBO PVC 2"" DIAMETRO  </v>
      </c>
      <c r="AF78" s="109" t="str">
        <f aca="false">IF($W78="","",VLOOKUP($W78,[2]Hoja1!$A$1:$AB$2661,9,0))</f>
        <v>MTS</v>
      </c>
      <c r="AG78" s="118" t="n">
        <f aca="false">IF(X78="","",(X78*V78))</f>
        <v>90.18</v>
      </c>
      <c r="AH78" s="113" t="n">
        <f aca="false">IF(X78="","",(X78*V78)*(Y78/100))</f>
        <v>0</v>
      </c>
      <c r="AI78" s="118" t="n">
        <f aca="false">IF(X78="","",(X78-(X78*Y78/100))*V78)</f>
        <v>90.18</v>
      </c>
      <c r="AJ78" s="118" t="n">
        <f aca="false">IF(X78="","",(AI78*0.16))</f>
        <v>14.4288</v>
      </c>
      <c r="AK78" s="118" t="n">
        <f aca="false">IF(X78="","",(AI78+AJ78))</f>
        <v>104.6088</v>
      </c>
      <c r="AL78" s="112"/>
      <c r="AM78" s="148" t="n">
        <v>42375</v>
      </c>
      <c r="AN78" s="120" t="str">
        <f aca="false">IF(B78="","",IF(AM78="","Pendiente", "Enviado"))</f>
        <v>Enviado</v>
      </c>
    </row>
    <row r="79" customFormat="false" ht="12" hidden="false" customHeight="true" outlineLevel="0" collapsed="false">
      <c r="A79" s="145" t="n">
        <f aca="false">IF(B79=B78,A78+1,1)</f>
        <v>3</v>
      </c>
      <c r="B79" s="108" t="s">
        <v>694</v>
      </c>
      <c r="C79" s="109" t="n">
        <v>1</v>
      </c>
      <c r="D79" s="110" t="n">
        <v>42375</v>
      </c>
      <c r="E79" s="111" t="s">
        <v>695</v>
      </c>
      <c r="F79" s="109" t="str">
        <f aca="false">IF($E79="","",VLOOKUP($E79,[1]Proveedores!$A$6:$U$222,2,0))</f>
        <v>VARIOS</v>
      </c>
      <c r="G79" s="109" t="n">
        <f aca="false">IF($E79="","",VLOOKUP($E79,[1]Proveedores!$A$6:$U$222,4,0))</f>
        <v>0</v>
      </c>
      <c r="H79" s="109" t="n">
        <f aca="false">IF($E79="","",VLOOKUP($E79,[1]Proveedores!$A$6:$U$222,5,0))</f>
        <v>0</v>
      </c>
      <c r="I79" s="109" t="n">
        <f aca="false">IF($E79="","",VLOOKUP($E79,[1]Proveedores!$A$6:$U$222,8,0))</f>
        <v>0</v>
      </c>
      <c r="J79" s="109" t="n">
        <f aca="false">IF($E79="","",VLOOKUP($E79,[1]Proveedores!$A$6:$U$222,6,0))</f>
        <v>0</v>
      </c>
      <c r="K79" s="109" t="n">
        <f aca="false">IF($E79="","",VLOOKUP($E79,[1]Proveedores!$A$6:$U$222,7,0))</f>
        <v>0</v>
      </c>
      <c r="L79" s="109" t="n">
        <f aca="false">IF($E79="","",VLOOKUP($E79,[1]Proveedores!$A$6:$U$222,11,0))</f>
        <v>0</v>
      </c>
      <c r="M79" s="109" t="n">
        <f aca="false">IF($E79="","",VLOOKUP($E79,[1]Proveedores!$A$6:$U$222,10,0))</f>
        <v>0</v>
      </c>
      <c r="N79" s="109" t="n">
        <f aca="false">IF($E79="","",VLOOKUP($E79,[1]Proveedores!$A$6:$U$222,17,0))</f>
        <v>0</v>
      </c>
      <c r="O79" s="109" t="n">
        <f aca="false">IF($E79="","",VLOOKUP($E79,[1]Proveedores!$A$6:$U$222,15,0))</f>
        <v>0</v>
      </c>
      <c r="P79" s="112" t="s">
        <v>587</v>
      </c>
      <c r="Q79" s="146" t="n">
        <v>0</v>
      </c>
      <c r="R79" s="112" t="s">
        <v>522</v>
      </c>
      <c r="S79" s="112" t="s">
        <v>523</v>
      </c>
      <c r="T79" s="112" t="s">
        <v>524</v>
      </c>
      <c r="U79" s="112" t="s">
        <v>525</v>
      </c>
      <c r="V79" s="113" t="n">
        <v>200</v>
      </c>
      <c r="W79" s="114" t="s">
        <v>698</v>
      </c>
      <c r="X79" s="115" t="n">
        <v>0.25</v>
      </c>
      <c r="Y79" s="116" t="n">
        <v>0</v>
      </c>
      <c r="Z79" s="116" t="str">
        <f aca="false">MID(W79,1,3)</f>
        <v>FER</v>
      </c>
      <c r="AA79" s="147" t="str">
        <f aca="false">IF(B79="","",IF(Z79="MET",VLOOKUP(W79,[2]Hoja1!$A$1:$D$2661,4,0),"N/A"))</f>
        <v>N/A</v>
      </c>
      <c r="AB79" s="110" t="n">
        <v>42377</v>
      </c>
      <c r="AC79" s="117" t="s">
        <v>589</v>
      </c>
      <c r="AD79" s="117" t="n">
        <v>1</v>
      </c>
      <c r="AE79" s="109" t="str">
        <f aca="false">IF($W79="","",VLOOKUP($W79,[2]Hoja1!$A$1:$AB$2661,2,0))</f>
        <v>REMACHE POP ALUMINIO   1/8 X 3/16"</v>
      </c>
      <c r="AF79" s="109" t="str">
        <f aca="false">IF($W79="","",VLOOKUP($W79,[2]Hoja1!$A$1:$AB$2661,9,0))</f>
        <v>PZA</v>
      </c>
      <c r="AG79" s="118" t="n">
        <f aca="false">IF(X79="","",(X79*V79))</f>
        <v>50</v>
      </c>
      <c r="AH79" s="113" t="n">
        <f aca="false">IF(X79="","",(X79*V79)*(Y79/100))</f>
        <v>0</v>
      </c>
      <c r="AI79" s="118" t="n">
        <f aca="false">IF(X79="","",(X79-(X79*Y79/100))*V79)</f>
        <v>50</v>
      </c>
      <c r="AJ79" s="118" t="n">
        <f aca="false">IF(X79="","",(AI79*0.16))</f>
        <v>8</v>
      </c>
      <c r="AK79" s="118" t="n">
        <f aca="false">IF(X79="","",(AI79+AJ79))</f>
        <v>58</v>
      </c>
      <c r="AL79" s="112"/>
      <c r="AM79" s="148" t="n">
        <v>42375</v>
      </c>
      <c r="AN79" s="120" t="str">
        <f aca="false">IF(B79="","",IF(AM79="","Pendiente", "Enviado"))</f>
        <v>Enviado</v>
      </c>
    </row>
    <row r="80" customFormat="false" ht="12" hidden="false" customHeight="true" outlineLevel="0" collapsed="false">
      <c r="A80" s="145" t="n">
        <f aca="false">IF(B80=B79,A79+1,1)</f>
        <v>4</v>
      </c>
      <c r="B80" s="108" t="s">
        <v>694</v>
      </c>
      <c r="C80" s="109" t="n">
        <v>1</v>
      </c>
      <c r="D80" s="110" t="n">
        <v>42375</v>
      </c>
      <c r="E80" s="111" t="s">
        <v>695</v>
      </c>
      <c r="F80" s="109" t="str">
        <f aca="false">IF($E80="","",VLOOKUP($E80,[1]Proveedores!$A$6:$U$222,2,0))</f>
        <v>VARIOS</v>
      </c>
      <c r="G80" s="109" t="n">
        <f aca="false">IF($E80="","",VLOOKUP($E80,[1]Proveedores!$A$6:$U$222,4,0))</f>
        <v>0</v>
      </c>
      <c r="H80" s="109" t="n">
        <f aca="false">IF($E80="","",VLOOKUP($E80,[1]Proveedores!$A$6:$U$222,5,0))</f>
        <v>0</v>
      </c>
      <c r="I80" s="109" t="n">
        <f aca="false">IF($E80="","",VLOOKUP($E80,[1]Proveedores!$A$6:$U$222,8,0))</f>
        <v>0</v>
      </c>
      <c r="J80" s="109" t="n">
        <f aca="false">IF($E80="","",VLOOKUP($E80,[1]Proveedores!$A$6:$U$222,6,0))</f>
        <v>0</v>
      </c>
      <c r="K80" s="109" t="n">
        <f aca="false">IF($E80="","",VLOOKUP($E80,[1]Proveedores!$A$6:$U$222,7,0))</f>
        <v>0</v>
      </c>
      <c r="L80" s="109" t="n">
        <f aca="false">IF($E80="","",VLOOKUP($E80,[1]Proveedores!$A$6:$U$222,11,0))</f>
        <v>0</v>
      </c>
      <c r="M80" s="109" t="n">
        <f aca="false">IF($E80="","",VLOOKUP($E80,[1]Proveedores!$A$6:$U$222,10,0))</f>
        <v>0</v>
      </c>
      <c r="N80" s="109" t="n">
        <f aca="false">IF($E80="","",VLOOKUP($E80,[1]Proveedores!$A$6:$U$222,17,0))</f>
        <v>0</v>
      </c>
      <c r="O80" s="109" t="n">
        <f aca="false">IF($E80="","",VLOOKUP($E80,[1]Proveedores!$A$6:$U$222,15,0))</f>
        <v>0</v>
      </c>
      <c r="P80" s="112" t="s">
        <v>587</v>
      </c>
      <c r="Q80" s="146" t="n">
        <v>0</v>
      </c>
      <c r="R80" s="112" t="s">
        <v>522</v>
      </c>
      <c r="S80" s="112" t="s">
        <v>523</v>
      </c>
      <c r="T80" s="112" t="s">
        <v>524</v>
      </c>
      <c r="U80" s="112" t="s">
        <v>525</v>
      </c>
      <c r="V80" s="113" t="n">
        <v>100</v>
      </c>
      <c r="W80" s="114" t="s">
        <v>699</v>
      </c>
      <c r="X80" s="115" t="n">
        <v>1.5</v>
      </c>
      <c r="Y80" s="116" t="n">
        <v>0</v>
      </c>
      <c r="Z80" s="116" t="str">
        <f aca="false">MID(W80,1,3)</f>
        <v>FER</v>
      </c>
      <c r="AA80" s="147" t="str">
        <f aca="false">IF(B80="","",IF(Z80="MET",VLOOKUP(W80,[2]Hoja1!$A$1:$D$2661,4,0),"N/A"))</f>
        <v>N/A</v>
      </c>
      <c r="AB80" s="110" t="n">
        <v>42377</v>
      </c>
      <c r="AC80" s="117" t="s">
        <v>589</v>
      </c>
      <c r="AD80" s="117" t="n">
        <v>1</v>
      </c>
      <c r="AE80" s="109" t="str">
        <f aca="false">IF($W80="","",VLOOKUP($W80,[2]Hoja1!$A$1:$AB$2661,2,0))</f>
        <v>TUERCA HEXAGONAL  Pavonada 1/2 X 11/16"</v>
      </c>
      <c r="AF80" s="109" t="str">
        <f aca="false">IF($W80="","",VLOOKUP($W80,[2]Hoja1!$A$1:$AB$2661,9,0))</f>
        <v>PZA</v>
      </c>
      <c r="AG80" s="118" t="n">
        <f aca="false">IF(X80="","",(X80*V80))</f>
        <v>150</v>
      </c>
      <c r="AH80" s="113" t="n">
        <f aca="false">IF(X80="","",(X80*V80)*(Y80/100))</f>
        <v>0</v>
      </c>
      <c r="AI80" s="118" t="n">
        <f aca="false">IF(X80="","",(X80-(X80*Y80/100))*V80)</f>
        <v>150</v>
      </c>
      <c r="AJ80" s="118" t="n">
        <f aca="false">IF(X80="","",(AI80*0.16))</f>
        <v>24</v>
      </c>
      <c r="AK80" s="118" t="n">
        <f aca="false">IF(X80="","",(AI80+AJ80))</f>
        <v>174</v>
      </c>
      <c r="AL80" s="112"/>
      <c r="AM80" s="148" t="n">
        <v>42375</v>
      </c>
      <c r="AN80" s="120" t="str">
        <f aca="false">IF(B80="","",IF(AM80="","Pendiente", "Enviado"))</f>
        <v>Enviado</v>
      </c>
    </row>
    <row r="81" customFormat="false" ht="12" hidden="false" customHeight="true" outlineLevel="0" collapsed="false">
      <c r="A81" s="145" t="n">
        <f aca="false">IF(B81=B80,A80+1,1)</f>
        <v>5</v>
      </c>
      <c r="B81" s="108" t="s">
        <v>694</v>
      </c>
      <c r="C81" s="109" t="n">
        <v>1</v>
      </c>
      <c r="D81" s="110" t="n">
        <v>42375</v>
      </c>
      <c r="E81" s="111" t="s">
        <v>695</v>
      </c>
      <c r="F81" s="109" t="str">
        <f aca="false">IF($E81="","",VLOOKUP($E81,[1]Proveedores!$A$6:$U$222,2,0))</f>
        <v>VARIOS</v>
      </c>
      <c r="G81" s="109" t="n">
        <f aca="false">IF($E81="","",VLOOKUP($E81,[1]Proveedores!$A$6:$U$222,4,0))</f>
        <v>0</v>
      </c>
      <c r="H81" s="109" t="n">
        <f aca="false">IF($E81="","",VLOOKUP($E81,[1]Proveedores!$A$6:$U$222,5,0))</f>
        <v>0</v>
      </c>
      <c r="I81" s="109" t="n">
        <f aca="false">IF($E81="","",VLOOKUP($E81,[1]Proveedores!$A$6:$U$222,8,0))</f>
        <v>0</v>
      </c>
      <c r="J81" s="109" t="n">
        <f aca="false">IF($E81="","",VLOOKUP($E81,[1]Proveedores!$A$6:$U$222,6,0))</f>
        <v>0</v>
      </c>
      <c r="K81" s="109" t="n">
        <f aca="false">IF($E81="","",VLOOKUP($E81,[1]Proveedores!$A$6:$U$222,7,0))</f>
        <v>0</v>
      </c>
      <c r="L81" s="109" t="n">
        <f aca="false">IF($E81="","",VLOOKUP($E81,[1]Proveedores!$A$6:$U$222,11,0))</f>
        <v>0</v>
      </c>
      <c r="M81" s="109" t="n">
        <f aca="false">IF($E81="","",VLOOKUP($E81,[1]Proveedores!$A$6:$U$222,10,0))</f>
        <v>0</v>
      </c>
      <c r="N81" s="109" t="n">
        <f aca="false">IF($E81="","",VLOOKUP($E81,[1]Proveedores!$A$6:$U$222,17,0))</f>
        <v>0</v>
      </c>
      <c r="O81" s="109" t="n">
        <f aca="false">IF($E81="","",VLOOKUP($E81,[1]Proveedores!$A$6:$U$222,15,0))</f>
        <v>0</v>
      </c>
      <c r="P81" s="112" t="s">
        <v>587</v>
      </c>
      <c r="Q81" s="146" t="n">
        <v>0</v>
      </c>
      <c r="R81" s="112" t="s">
        <v>522</v>
      </c>
      <c r="S81" s="112" t="s">
        <v>523</v>
      </c>
      <c r="T81" s="112" t="s">
        <v>524</v>
      </c>
      <c r="U81" s="112" t="s">
        <v>525</v>
      </c>
      <c r="V81" s="113" t="n">
        <v>200</v>
      </c>
      <c r="W81" s="114" t="s">
        <v>700</v>
      </c>
      <c r="X81" s="115" t="n">
        <v>0.3</v>
      </c>
      <c r="Y81" s="116" t="n">
        <v>0</v>
      </c>
      <c r="Z81" s="116" t="str">
        <f aca="false">MID(W81,1,3)</f>
        <v>FER</v>
      </c>
      <c r="AA81" s="147" t="str">
        <f aca="false">IF(B81="","",IF(Z81="MET",VLOOKUP(W81,[2]Hoja1!$A$1:$D$2661,4,0),"N/A"))</f>
        <v>N/A</v>
      </c>
      <c r="AB81" s="110" t="n">
        <v>42377</v>
      </c>
      <c r="AC81" s="117" t="s">
        <v>589</v>
      </c>
      <c r="AD81" s="117" t="n">
        <v>1</v>
      </c>
      <c r="AE81" s="109" t="str">
        <f aca="false">IF($W81="","",VLOOKUP($W81,[2]Hoja1!$A$1:$AB$2661,2,0))</f>
        <v>Remache pop 1/8" x 3/4"  1/8" X 3/4"</v>
      </c>
      <c r="AF81" s="109" t="str">
        <f aca="false">IF($W81="","",VLOOKUP($W81,[2]Hoja1!$A$1:$AB$2661,9,0))</f>
        <v>PZA</v>
      </c>
      <c r="AG81" s="118" t="n">
        <f aca="false">IF(X81="","",(X81*V81))</f>
        <v>60</v>
      </c>
      <c r="AH81" s="113" t="n">
        <f aca="false">IF(X81="","",(X81*V81)*(Y81/100))</f>
        <v>0</v>
      </c>
      <c r="AI81" s="118" t="n">
        <f aca="false">IF(X81="","",(X81-(X81*Y81/100))*V81)</f>
        <v>60</v>
      </c>
      <c r="AJ81" s="118" t="n">
        <f aca="false">IF(X81="","",(AI81*0.16))</f>
        <v>9.6</v>
      </c>
      <c r="AK81" s="118" t="n">
        <f aca="false">IF(X81="","",(AI81+AJ81))</f>
        <v>69.6</v>
      </c>
      <c r="AL81" s="112"/>
      <c r="AM81" s="148" t="n">
        <v>42375</v>
      </c>
      <c r="AN81" s="120" t="str">
        <f aca="false">IF(B81="","",IF(AM81="","Pendiente", "Enviado"))</f>
        <v>Enviado</v>
      </c>
    </row>
    <row r="82" customFormat="false" ht="12" hidden="false" customHeight="true" outlineLevel="0" collapsed="false">
      <c r="A82" s="145" t="n">
        <f aca="false">IF(B82=B81,A81+1,1)</f>
        <v>6</v>
      </c>
      <c r="B82" s="108" t="s">
        <v>694</v>
      </c>
      <c r="C82" s="109" t="n">
        <v>1</v>
      </c>
      <c r="D82" s="110" t="n">
        <v>42375</v>
      </c>
      <c r="E82" s="111" t="s">
        <v>695</v>
      </c>
      <c r="F82" s="109" t="str">
        <f aca="false">IF($E82="","",VLOOKUP($E82,[1]Proveedores!$A$6:$U$222,2,0))</f>
        <v>VARIOS</v>
      </c>
      <c r="G82" s="109" t="n">
        <f aca="false">IF($E82="","",VLOOKUP($E82,[1]Proveedores!$A$6:$U$222,4,0))</f>
        <v>0</v>
      </c>
      <c r="H82" s="109" t="n">
        <f aca="false">IF($E82="","",VLOOKUP($E82,[1]Proveedores!$A$6:$U$222,5,0))</f>
        <v>0</v>
      </c>
      <c r="I82" s="109" t="n">
        <f aca="false">IF($E82="","",VLOOKUP($E82,[1]Proveedores!$A$6:$U$222,8,0))</f>
        <v>0</v>
      </c>
      <c r="J82" s="109" t="n">
        <f aca="false">IF($E82="","",VLOOKUP($E82,[1]Proveedores!$A$6:$U$222,6,0))</f>
        <v>0</v>
      </c>
      <c r="K82" s="109" t="n">
        <f aca="false">IF($E82="","",VLOOKUP($E82,[1]Proveedores!$A$6:$U$222,7,0))</f>
        <v>0</v>
      </c>
      <c r="L82" s="109" t="n">
        <f aca="false">IF($E82="","",VLOOKUP($E82,[1]Proveedores!$A$6:$U$222,11,0))</f>
        <v>0</v>
      </c>
      <c r="M82" s="109" t="n">
        <f aca="false">IF($E82="","",VLOOKUP($E82,[1]Proveedores!$A$6:$U$222,10,0))</f>
        <v>0</v>
      </c>
      <c r="N82" s="109" t="n">
        <f aca="false">IF($E82="","",VLOOKUP($E82,[1]Proveedores!$A$6:$U$222,17,0))</f>
        <v>0</v>
      </c>
      <c r="O82" s="109" t="n">
        <f aca="false">IF($E82="","",VLOOKUP($E82,[1]Proveedores!$A$6:$U$222,15,0))</f>
        <v>0</v>
      </c>
      <c r="P82" s="112" t="s">
        <v>587</v>
      </c>
      <c r="Q82" s="146" t="n">
        <v>0</v>
      </c>
      <c r="R82" s="112" t="s">
        <v>522</v>
      </c>
      <c r="S82" s="112" t="s">
        <v>523</v>
      </c>
      <c r="T82" s="112" t="s">
        <v>524</v>
      </c>
      <c r="U82" s="112" t="s">
        <v>525</v>
      </c>
      <c r="V82" s="113" t="n">
        <v>2</v>
      </c>
      <c r="W82" s="114" t="s">
        <v>701</v>
      </c>
      <c r="X82" s="115" t="n">
        <v>45</v>
      </c>
      <c r="Y82" s="116" t="n">
        <v>0</v>
      </c>
      <c r="Z82" s="116" t="str">
        <f aca="false">MID(W82,1,3)</f>
        <v>HER</v>
      </c>
      <c r="AA82" s="147" t="str">
        <f aca="false">IF(B82="","",IF(Z82="MET",VLOOKUP(W82,[2]Hoja1!$A$1:$D$2661,4,0),"N/A"))</f>
        <v>N/A</v>
      </c>
      <c r="AB82" s="110" t="n">
        <v>42384</v>
      </c>
      <c r="AC82" s="117" t="s">
        <v>589</v>
      </c>
      <c r="AD82" s="117" t="n">
        <v>1</v>
      </c>
      <c r="AE82" s="109" t="str">
        <f aca="false">IF($W82="","",VLOOKUP($W82,[2]Hoja1!$A$1:$AB$2661,2,0))</f>
        <v>MANERAL PARA MACHUELO 3/8"  </v>
      </c>
      <c r="AF82" s="109" t="str">
        <f aca="false">IF($W82="","",VLOOKUP($W82,[2]Hoja1!$A$1:$AB$2661,9,0))</f>
        <v>PZA</v>
      </c>
      <c r="AG82" s="118" t="n">
        <f aca="false">IF(X82="","",(X82*V82))</f>
        <v>90</v>
      </c>
      <c r="AH82" s="113" t="n">
        <f aca="false">IF(X82="","",(X82*V82)*(Y82/100))</f>
        <v>0</v>
      </c>
      <c r="AI82" s="118" t="n">
        <f aca="false">IF(X82="","",(X82-(X82*Y82/100))*V82)</f>
        <v>90</v>
      </c>
      <c r="AJ82" s="118" t="n">
        <f aca="false">IF(X82="","",(AI82*0.16))</f>
        <v>14.4</v>
      </c>
      <c r="AK82" s="118" t="n">
        <f aca="false">IF(X82="","",(AI82+AJ82))</f>
        <v>104.4</v>
      </c>
      <c r="AL82" s="112"/>
      <c r="AM82" s="148" t="n">
        <v>42375</v>
      </c>
      <c r="AN82" s="120" t="str">
        <f aca="false">IF(B82="","",IF(AM82="","Pendiente", "Enviado"))</f>
        <v>Enviado</v>
      </c>
    </row>
    <row r="83" customFormat="false" ht="12" hidden="false" customHeight="true" outlineLevel="0" collapsed="false">
      <c r="A83" s="145" t="n">
        <f aca="false">IF(B83=B82,A82+1,1)</f>
        <v>7</v>
      </c>
      <c r="B83" s="108" t="s">
        <v>694</v>
      </c>
      <c r="C83" s="109" t="n">
        <v>1</v>
      </c>
      <c r="D83" s="110" t="n">
        <v>42375</v>
      </c>
      <c r="E83" s="111" t="s">
        <v>695</v>
      </c>
      <c r="F83" s="109" t="str">
        <f aca="false">IF($E83="","",VLOOKUP($E83,[1]Proveedores!$A$6:$U$222,2,0))</f>
        <v>VARIOS</v>
      </c>
      <c r="G83" s="109" t="n">
        <f aca="false">IF($E83="","",VLOOKUP($E83,[1]Proveedores!$A$6:$U$222,4,0))</f>
        <v>0</v>
      </c>
      <c r="H83" s="109" t="n">
        <f aca="false">IF($E83="","",VLOOKUP($E83,[1]Proveedores!$A$6:$U$222,5,0))</f>
        <v>0</v>
      </c>
      <c r="I83" s="109" t="n">
        <f aca="false">IF($E83="","",VLOOKUP($E83,[1]Proveedores!$A$6:$U$222,8,0))</f>
        <v>0</v>
      </c>
      <c r="J83" s="109" t="n">
        <f aca="false">IF($E83="","",VLOOKUP($E83,[1]Proveedores!$A$6:$U$222,6,0))</f>
        <v>0</v>
      </c>
      <c r="K83" s="109" t="n">
        <f aca="false">IF($E83="","",VLOOKUP($E83,[1]Proveedores!$A$6:$U$222,7,0))</f>
        <v>0</v>
      </c>
      <c r="L83" s="109" t="n">
        <f aca="false">IF($E83="","",VLOOKUP($E83,[1]Proveedores!$A$6:$U$222,11,0))</f>
        <v>0</v>
      </c>
      <c r="M83" s="109" t="n">
        <f aca="false">IF($E83="","",VLOOKUP($E83,[1]Proveedores!$A$6:$U$222,10,0))</f>
        <v>0</v>
      </c>
      <c r="N83" s="109" t="n">
        <f aca="false">IF($E83="","",VLOOKUP($E83,[1]Proveedores!$A$6:$U$222,17,0))</f>
        <v>0</v>
      </c>
      <c r="O83" s="109" t="n">
        <f aca="false">IF($E83="","",VLOOKUP($E83,[1]Proveedores!$A$6:$U$222,15,0))</f>
        <v>0</v>
      </c>
      <c r="P83" s="112" t="s">
        <v>587</v>
      </c>
      <c r="Q83" s="146" t="n">
        <v>0</v>
      </c>
      <c r="R83" s="112" t="s">
        <v>522</v>
      </c>
      <c r="S83" s="112" t="s">
        <v>523</v>
      </c>
      <c r="T83" s="112" t="s">
        <v>524</v>
      </c>
      <c r="U83" s="112" t="s">
        <v>525</v>
      </c>
      <c r="V83" s="113" t="n">
        <v>200</v>
      </c>
      <c r="W83" s="114" t="s">
        <v>702</v>
      </c>
      <c r="X83" s="115" t="n">
        <v>2.8</v>
      </c>
      <c r="Y83" s="116" t="n">
        <v>0</v>
      </c>
      <c r="Z83" s="116" t="str">
        <f aca="false">MID(W83,1,3)</f>
        <v>LIM</v>
      </c>
      <c r="AA83" s="147" t="str">
        <f aca="false">IF(B83="","",IF(Z83="MET",VLOOKUP(W83,[2]Hoja1!$A$1:$D$2661,4,0),"N/A"))</f>
        <v>N/A</v>
      </c>
      <c r="AB83" s="110" t="n">
        <v>42377</v>
      </c>
      <c r="AC83" s="117" t="s">
        <v>589</v>
      </c>
      <c r="AD83" s="117" t="n">
        <v>1</v>
      </c>
      <c r="AE83" s="109" t="str">
        <f aca="false">IF($W83="","",VLOOKUP($W83,[2]Hoja1!$A$1:$AB$2661,2,0))</f>
        <v>COSTAL  </v>
      </c>
      <c r="AF83" s="109" t="str">
        <f aca="false">IF($W83="","",VLOOKUP($W83,[2]Hoja1!$A$1:$AB$2661,9,0))</f>
        <v>PZA</v>
      </c>
      <c r="AG83" s="118" t="n">
        <f aca="false">IF(X83="","",(X83*V83))</f>
        <v>560</v>
      </c>
      <c r="AH83" s="113" t="n">
        <f aca="false">IF(X83="","",(X83*V83)*(Y83/100))</f>
        <v>0</v>
      </c>
      <c r="AI83" s="118" t="n">
        <f aca="false">IF(X83="","",(X83-(X83*Y83/100))*V83)</f>
        <v>560</v>
      </c>
      <c r="AJ83" s="118" t="n">
        <f aca="false">IF(X83="","",(AI83*0.16))</f>
        <v>89.6</v>
      </c>
      <c r="AK83" s="118" t="n">
        <f aca="false">IF(X83="","",(AI83+AJ83))</f>
        <v>649.6</v>
      </c>
      <c r="AL83" s="112"/>
      <c r="AM83" s="148" t="n">
        <v>42375</v>
      </c>
      <c r="AN83" s="120" t="str">
        <f aca="false">IF(B83="","",IF(AM83="","Pendiente", "Enviado"))</f>
        <v>Enviado</v>
      </c>
    </row>
    <row r="84" customFormat="false" ht="12" hidden="false" customHeight="true" outlineLevel="0" collapsed="false">
      <c r="A84" s="145" t="n">
        <f aca="false">IF(B84=B83,A83+1,1)</f>
        <v>8</v>
      </c>
      <c r="B84" s="108" t="s">
        <v>694</v>
      </c>
      <c r="C84" s="109" t="n">
        <v>1</v>
      </c>
      <c r="D84" s="110" t="n">
        <v>42375</v>
      </c>
      <c r="E84" s="111" t="s">
        <v>695</v>
      </c>
      <c r="F84" s="109" t="str">
        <f aca="false">IF($E84="","",VLOOKUP($E84,[1]Proveedores!$A$6:$U$222,2,0))</f>
        <v>VARIOS</v>
      </c>
      <c r="G84" s="109" t="n">
        <f aca="false">IF($E84="","",VLOOKUP($E84,[1]Proveedores!$A$6:$U$222,4,0))</f>
        <v>0</v>
      </c>
      <c r="H84" s="109" t="n">
        <f aca="false">IF($E84="","",VLOOKUP($E84,[1]Proveedores!$A$6:$U$222,5,0))</f>
        <v>0</v>
      </c>
      <c r="I84" s="109" t="n">
        <f aca="false">IF($E84="","",VLOOKUP($E84,[1]Proveedores!$A$6:$U$222,8,0))</f>
        <v>0</v>
      </c>
      <c r="J84" s="109" t="n">
        <f aca="false">IF($E84="","",VLOOKUP($E84,[1]Proveedores!$A$6:$U$222,6,0))</f>
        <v>0</v>
      </c>
      <c r="K84" s="109" t="n">
        <f aca="false">IF($E84="","",VLOOKUP($E84,[1]Proveedores!$A$6:$U$222,7,0))</f>
        <v>0</v>
      </c>
      <c r="L84" s="109" t="n">
        <f aca="false">IF($E84="","",VLOOKUP($E84,[1]Proveedores!$A$6:$U$222,11,0))</f>
        <v>0</v>
      </c>
      <c r="M84" s="109" t="n">
        <f aca="false">IF($E84="","",VLOOKUP($E84,[1]Proveedores!$A$6:$U$222,10,0))</f>
        <v>0</v>
      </c>
      <c r="N84" s="109" t="n">
        <f aca="false">IF($E84="","",VLOOKUP($E84,[1]Proveedores!$A$6:$U$222,17,0))</f>
        <v>0</v>
      </c>
      <c r="O84" s="109" t="n">
        <f aca="false">IF($E84="","",VLOOKUP($E84,[1]Proveedores!$A$6:$U$222,15,0))</f>
        <v>0</v>
      </c>
      <c r="P84" s="112" t="s">
        <v>587</v>
      </c>
      <c r="Q84" s="146" t="n">
        <v>0</v>
      </c>
      <c r="R84" s="112" t="s">
        <v>522</v>
      </c>
      <c r="S84" s="112" t="s">
        <v>523</v>
      </c>
      <c r="T84" s="112" t="s">
        <v>524</v>
      </c>
      <c r="U84" s="112" t="s">
        <v>525</v>
      </c>
      <c r="V84" s="113" t="n">
        <v>15</v>
      </c>
      <c r="W84" s="114" t="s">
        <v>703</v>
      </c>
      <c r="X84" s="115" t="n">
        <v>13.16</v>
      </c>
      <c r="Y84" s="116" t="n">
        <v>0</v>
      </c>
      <c r="Z84" s="116" t="str">
        <f aca="false">MID(W84,1,3)</f>
        <v>MAD</v>
      </c>
      <c r="AA84" s="147" t="str">
        <f aca="false">IF(B84="","",IF(Z84="MET",VLOOKUP(W84,[2]Hoja1!$A$1:$D$2661,4,0),"N/A"))</f>
        <v>N/A</v>
      </c>
      <c r="AB84" s="110" t="n">
        <v>42377</v>
      </c>
      <c r="AC84" s="117" t="s">
        <v>589</v>
      </c>
      <c r="AD84" s="117" t="n">
        <v>1</v>
      </c>
      <c r="AE84" s="109" t="str">
        <f aca="false">IF($W84="","",VLOOKUP($W84,[2]Hoja1!$A$1:$AB$2661,2,0))</f>
        <v>GASOLINA  </v>
      </c>
      <c r="AF84" s="109" t="str">
        <f aca="false">IF($W84="","",VLOOKUP($W84,[2]Hoja1!$A$1:$AB$2661,9,0))</f>
        <v>LTS</v>
      </c>
      <c r="AG84" s="118" t="n">
        <f aca="false">IF(X84="","",(X84*V84))</f>
        <v>197.4</v>
      </c>
      <c r="AH84" s="113" t="n">
        <f aca="false">IF(X84="","",(X84*V84)*(Y84/100))</f>
        <v>0</v>
      </c>
      <c r="AI84" s="118" t="n">
        <f aca="false">IF(X84="","",(X84-(X84*Y84/100))*V84)</f>
        <v>197.4</v>
      </c>
      <c r="AJ84" s="118" t="n">
        <f aca="false">IF(X84="","",(AI84*0.16))</f>
        <v>31.584</v>
      </c>
      <c r="AK84" s="118" t="n">
        <f aca="false">IF(X84="","",(AI84+AJ84))</f>
        <v>228.984</v>
      </c>
      <c r="AL84" s="112"/>
      <c r="AM84" s="148" t="n">
        <v>42375</v>
      </c>
      <c r="AN84" s="120" t="str">
        <f aca="false">IF(B84="","",IF(AM84="","Pendiente", "Enviado"))</f>
        <v>Enviado</v>
      </c>
    </row>
    <row r="85" customFormat="false" ht="12" hidden="false" customHeight="true" outlineLevel="0" collapsed="false">
      <c r="A85" s="145" t="n">
        <f aca="false">IF(B85=B84,A84+1,1)</f>
        <v>9</v>
      </c>
      <c r="B85" s="108" t="s">
        <v>694</v>
      </c>
      <c r="C85" s="109" t="n">
        <v>1</v>
      </c>
      <c r="D85" s="110" t="n">
        <v>42375</v>
      </c>
      <c r="E85" s="111" t="s">
        <v>695</v>
      </c>
      <c r="F85" s="109" t="str">
        <f aca="false">IF($E85="","",VLOOKUP($E85,[1]Proveedores!$A$6:$U$222,2,0))</f>
        <v>VARIOS</v>
      </c>
      <c r="G85" s="109" t="n">
        <f aca="false">IF($E85="","",VLOOKUP($E85,[1]Proveedores!$A$6:$U$222,4,0))</f>
        <v>0</v>
      </c>
      <c r="H85" s="109" t="n">
        <f aca="false">IF($E85="","",VLOOKUP($E85,[1]Proveedores!$A$6:$U$222,5,0))</f>
        <v>0</v>
      </c>
      <c r="I85" s="109" t="n">
        <f aca="false">IF($E85="","",VLOOKUP($E85,[1]Proveedores!$A$6:$U$222,8,0))</f>
        <v>0</v>
      </c>
      <c r="J85" s="109" t="n">
        <f aca="false">IF($E85="","",VLOOKUP($E85,[1]Proveedores!$A$6:$U$222,6,0))</f>
        <v>0</v>
      </c>
      <c r="K85" s="109" t="n">
        <f aca="false">IF($E85="","",VLOOKUP($E85,[1]Proveedores!$A$6:$U$222,7,0))</f>
        <v>0</v>
      </c>
      <c r="L85" s="109" t="n">
        <f aca="false">IF($E85="","",VLOOKUP($E85,[1]Proveedores!$A$6:$U$222,11,0))</f>
        <v>0</v>
      </c>
      <c r="M85" s="109" t="n">
        <f aca="false">IF($E85="","",VLOOKUP($E85,[1]Proveedores!$A$6:$U$222,10,0))</f>
        <v>0</v>
      </c>
      <c r="N85" s="109" t="n">
        <f aca="false">IF($E85="","",VLOOKUP($E85,[1]Proveedores!$A$6:$U$222,17,0))</f>
        <v>0</v>
      </c>
      <c r="O85" s="109" t="n">
        <f aca="false">IF($E85="","",VLOOKUP($E85,[1]Proveedores!$A$6:$U$222,15,0))</f>
        <v>0</v>
      </c>
      <c r="P85" s="112" t="s">
        <v>587</v>
      </c>
      <c r="Q85" s="146" t="n">
        <v>0</v>
      </c>
      <c r="R85" s="112" t="s">
        <v>522</v>
      </c>
      <c r="S85" s="112" t="s">
        <v>523</v>
      </c>
      <c r="T85" s="112" t="s">
        <v>524</v>
      </c>
      <c r="U85" s="112" t="s">
        <v>525</v>
      </c>
      <c r="V85" s="113" t="n">
        <v>100</v>
      </c>
      <c r="W85" s="114" t="s">
        <v>704</v>
      </c>
      <c r="X85" s="115" t="n">
        <v>0.4</v>
      </c>
      <c r="Y85" s="116" t="n">
        <v>0</v>
      </c>
      <c r="Z85" s="116" t="str">
        <f aca="false">MID(W85,1,3)</f>
        <v>MAD</v>
      </c>
      <c r="AA85" s="147" t="str">
        <f aca="false">IF(B85="","",IF(Z85="MET",VLOOKUP(W85,[2]Hoja1!$A$1:$D$2661,4,0),"N/A"))</f>
        <v>N/A</v>
      </c>
      <c r="AB85" s="110" t="n">
        <v>42377</v>
      </c>
      <c r="AC85" s="117" t="s">
        <v>589</v>
      </c>
      <c r="AD85" s="117" t="n">
        <v>1</v>
      </c>
      <c r="AE85" s="109" t="s">
        <v>705</v>
      </c>
      <c r="AF85" s="109" t="str">
        <f aca="false">IF($W85="","",VLOOKUP($W85,[2]Hoja1!$A$1:$AB$2661,9,0))</f>
        <v>PZA</v>
      </c>
      <c r="AG85" s="118" t="n">
        <f aca="false">IF(X85="","",(X85*V85))</f>
        <v>40</v>
      </c>
      <c r="AH85" s="113" t="n">
        <f aca="false">IF(X85="","",(X85*V85)*(Y85/100))</f>
        <v>0</v>
      </c>
      <c r="AI85" s="118" t="n">
        <f aca="false">IF(X85="","",(X85-(X85*Y85/100))*V85)</f>
        <v>40</v>
      </c>
      <c r="AJ85" s="118" t="n">
        <f aca="false">IF(X85="","",(AI85*0.16))</f>
        <v>6.4</v>
      </c>
      <c r="AK85" s="118" t="n">
        <f aca="false">IF(X85="","",(AI85+AJ85))</f>
        <v>46.4</v>
      </c>
      <c r="AL85" s="112"/>
      <c r="AM85" s="148" t="n">
        <v>42375</v>
      </c>
      <c r="AN85" s="120" t="str">
        <f aca="false">IF(B85="","",IF(AM85="","Pendiente", "Enviado"))</f>
        <v>Enviado</v>
      </c>
    </row>
    <row r="86" customFormat="false" ht="12" hidden="false" customHeight="true" outlineLevel="0" collapsed="false">
      <c r="A86" s="145" t="n">
        <f aca="false">IF(B86=B85,A85+1,1)</f>
        <v>1</v>
      </c>
      <c r="B86" s="108" t="s">
        <v>706</v>
      </c>
      <c r="C86" s="109" t="n">
        <v>1</v>
      </c>
      <c r="D86" s="110" t="n">
        <v>42375</v>
      </c>
      <c r="E86" s="111" t="s">
        <v>707</v>
      </c>
      <c r="F86" s="109" t="str">
        <f aca="false">IF($E86="","",VLOOKUP($E86,[1]Proveedores!$A$6:$U$222,2,0))</f>
        <v>ROQUE INTERNACIONAL S.A. DE C.V</v>
      </c>
      <c r="G86" s="109" t="str">
        <f aca="false">IF($E86="","",VLOOKUP($E86,[1]Proveedores!$A$6:$U$222,4,0))</f>
        <v>RIN -970131-JC8</v>
      </c>
      <c r="H86" s="109" t="str">
        <f aca="false">IF($E86="","",VLOOKUP($E86,[1]Proveedores!$A$6:$U$222,5,0))</f>
        <v>IGNACIO ALLENDE</v>
      </c>
      <c r="I86" s="109" t="str">
        <f aca="false">IF($E86="","",VLOOKUP($E86,[1]Proveedores!$A$6:$U$222,8,0))</f>
        <v>33</v>
      </c>
      <c r="J86" s="109" t="str">
        <f aca="false">IF($E86="","",VLOOKUP($E86,[1]Proveedores!$A$6:$U$222,6,0))</f>
        <v>PUEBLO SAN JUAN DE ARAGO</v>
      </c>
      <c r="K86" s="109" t="str">
        <f aca="false">IF($E86="","",VLOOKUP($E86,[1]Proveedores!$A$6:$U$222,7,0))</f>
        <v>GUSTAVO A MADERO</v>
      </c>
      <c r="L86" s="109" t="str">
        <f aca="false">IF($E86="","",VLOOKUP($E86,[1]Proveedores!$A$6:$U$222,11,0))</f>
        <v>0DF</v>
      </c>
      <c r="M86" s="109" t="str">
        <f aca="false">IF($E86="","",VLOOKUP($E86,[1]Proveedores!$A$6:$U$222,10,0))</f>
        <v>07950</v>
      </c>
      <c r="N86" s="109" t="str">
        <f aca="false">IF($E86="","",VLOOKUP($E86,[1]Proveedores!$A$6:$U$222,17,0))</f>
        <v>57-51-93-09</v>
      </c>
      <c r="O86" s="109" t="str">
        <f aca="false">IF($E86="","",VLOOKUP($E86,[1]Proveedores!$A$6:$U$222,15,0))</f>
        <v>ROCIO ZEDEÑO</v>
      </c>
      <c r="P86" s="112" t="s">
        <v>587</v>
      </c>
      <c r="Q86" s="146" t="n">
        <v>0</v>
      </c>
      <c r="R86" s="112" t="s">
        <v>522</v>
      </c>
      <c r="S86" s="112" t="s">
        <v>523</v>
      </c>
      <c r="T86" s="112" t="s">
        <v>524</v>
      </c>
      <c r="U86" s="112" t="s">
        <v>525</v>
      </c>
      <c r="V86" s="113" t="n">
        <v>100</v>
      </c>
      <c r="W86" s="114" t="s">
        <v>708</v>
      </c>
      <c r="X86" s="115" t="n">
        <v>19.5</v>
      </c>
      <c r="Y86" s="116" t="n">
        <v>0</v>
      </c>
      <c r="Z86" s="116" t="str">
        <f aca="false">MID(W86,1,3)</f>
        <v>HER</v>
      </c>
      <c r="AA86" s="147" t="str">
        <f aca="false">IF(B86="","",IF(Z86="MET",VLOOKUP(W86,[2]Hoja1!$A$1:$D$2661,4,0),"N/A"))</f>
        <v>N/A</v>
      </c>
      <c r="AB86" s="110" t="n">
        <v>42377</v>
      </c>
      <c r="AC86" s="117" t="s">
        <v>589</v>
      </c>
      <c r="AD86" s="117" t="n">
        <v>1</v>
      </c>
      <c r="AE86" s="109" t="str">
        <f aca="false">IF($W86="","",VLOOKUP($W86,[2]Hoja1!$A$1:$AB$2661,2,0))</f>
        <v>TRAPO INDUSTRIAL  </v>
      </c>
      <c r="AF86" s="109" t="str">
        <f aca="false">IF($W86="","",VLOOKUP($W86,[2]Hoja1!$A$1:$AB$2661,9,0))</f>
        <v>KGS</v>
      </c>
      <c r="AG86" s="118" t="n">
        <f aca="false">IF(X86="","",(X86*V86))</f>
        <v>1950</v>
      </c>
      <c r="AH86" s="113" t="n">
        <f aca="false">IF(X86="","",(X86*V86)*(Y86/100))</f>
        <v>0</v>
      </c>
      <c r="AI86" s="118" t="n">
        <f aca="false">IF(X86="","",(X86-(X86*Y86/100))*V86)</f>
        <v>1950</v>
      </c>
      <c r="AJ86" s="118" t="n">
        <f aca="false">IF(X86="","",(AI86*0.16))</f>
        <v>312</v>
      </c>
      <c r="AK86" s="118" t="n">
        <f aca="false">IF(X86="","",(AI86+AJ86))</f>
        <v>2262</v>
      </c>
      <c r="AL86" s="112"/>
      <c r="AM86" s="148" t="n">
        <v>42375</v>
      </c>
      <c r="AN86" s="120" t="str">
        <f aca="false">IF(B86="","",IF(AM86="","Pendiente", "Enviado"))</f>
        <v>Enviado</v>
      </c>
    </row>
    <row r="87" customFormat="false" ht="12" hidden="false" customHeight="true" outlineLevel="0" collapsed="false">
      <c r="A87" s="145" t="n">
        <f aca="false">IF(B87=B86,A86+1,1)</f>
        <v>1</v>
      </c>
      <c r="B87" s="108" t="s">
        <v>709</v>
      </c>
      <c r="C87" s="109" t="n">
        <v>1</v>
      </c>
      <c r="D87" s="110" t="n">
        <v>42375</v>
      </c>
      <c r="E87" s="111" t="s">
        <v>710</v>
      </c>
      <c r="F87" s="109" t="s">
        <v>711</v>
      </c>
      <c r="G87" s="109" t="str">
        <f aca="false">IF($E87="","",VLOOKUP($E87,[1]Proveedores!$A$6:$U$222,4,0))</f>
        <v>NBA890908AN3</v>
      </c>
      <c r="H87" s="109" t="str">
        <f aca="false">IF($E87="","",VLOOKUP($E87,[1]Proveedores!$A$6:$U$222,5,0))</f>
        <v>RIO CHUBUSCO</v>
      </c>
      <c r="I87" s="109" t="n">
        <f aca="false">IF($E87="","",VLOOKUP($E87,[1]Proveedores!$A$6:$U$222,8,0))</f>
        <v>170</v>
      </c>
      <c r="J87" s="109" t="str">
        <f aca="false">IF($E87="","",VLOOKUP($E87,[1]Proveedores!$A$6:$U$222,6,0))</f>
        <v>CUCHILLA PANTITLAN</v>
      </c>
      <c r="K87" s="109" t="str">
        <f aca="false">IF($E87="","",VLOOKUP($E87,[1]Proveedores!$A$6:$U$222,7,0))</f>
        <v>VENUSTIANO CARRANZA</v>
      </c>
      <c r="L87" s="109" t="str">
        <f aca="false">IF($E87="","",VLOOKUP($E87,[1]Proveedores!$A$6:$U$222,11,0))</f>
        <v>D.F.</v>
      </c>
      <c r="M87" s="109" t="n">
        <f aca="false">IF($E87="","",VLOOKUP($E87,[1]Proveedores!$A$6:$U$222,10,0))</f>
        <v>15610</v>
      </c>
      <c r="N87" s="109" t="str">
        <f aca="false">IF($E87="","",VLOOKUP($E87,[1]Proveedores!$A$6:$U$222,17,0))</f>
        <v>01-55-57-63-06-41</v>
      </c>
      <c r="O87" s="109" t="str">
        <f aca="false">IF($E87="","",VLOOKUP($E87,[1]Proveedores!$A$6:$U$222,15,0))</f>
        <v>RUBI BAUTISTA S.</v>
      </c>
      <c r="P87" s="112" t="s">
        <v>587</v>
      </c>
      <c r="Q87" s="146" t="n">
        <v>0</v>
      </c>
      <c r="R87" s="112" t="s">
        <v>522</v>
      </c>
      <c r="S87" s="112" t="s">
        <v>523</v>
      </c>
      <c r="T87" s="112" t="s">
        <v>524</v>
      </c>
      <c r="U87" s="112" t="s">
        <v>525</v>
      </c>
      <c r="V87" s="113" t="n">
        <v>20</v>
      </c>
      <c r="W87" s="114" t="s">
        <v>712</v>
      </c>
      <c r="X87" s="115" t="n">
        <v>106.85</v>
      </c>
      <c r="Y87" s="116" t="n">
        <v>0</v>
      </c>
      <c r="Z87" s="116" t="str">
        <f aca="false">MID(W87,1,3)</f>
        <v>CYA</v>
      </c>
      <c r="AA87" s="147" t="str">
        <f aca="false">IF(B87="","",IF(Z87="MET",VLOOKUP(W87,[2]Hoja1!$A$1:$D$2661,4,0),"N/A"))</f>
        <v>N/A</v>
      </c>
      <c r="AB87" s="110" t="n">
        <v>42380</v>
      </c>
      <c r="AC87" s="117" t="s">
        <v>589</v>
      </c>
      <c r="AD87" s="117" t="n">
        <v>1</v>
      </c>
      <c r="AE87" s="109" t="str">
        <f aca="false">IF($W87="","",VLOOKUP($W87,[2]Hoja1!$A$1:$AB$2661,2,0))</f>
        <v>BISAGRA DE PIANO, 1 1/4", Cal 18 Dorada </v>
      </c>
      <c r="AF87" s="109" t="str">
        <f aca="false">IF($W87="","",VLOOKUP($W87,[2]Hoja1!$A$1:$AB$2661,9,0))</f>
        <v>TRAMO 3M</v>
      </c>
      <c r="AG87" s="118" t="n">
        <f aca="false">IF(X87="","",(X87*V87))</f>
        <v>2137</v>
      </c>
      <c r="AH87" s="113" t="n">
        <f aca="false">IF(X87="","",(X87*V87)*(Y87/100))</f>
        <v>0</v>
      </c>
      <c r="AI87" s="118" t="n">
        <f aca="false">IF(X87="","",(X87-(X87*Y87/100))*V87)</f>
        <v>2137</v>
      </c>
      <c r="AJ87" s="118" t="n">
        <f aca="false">IF(X87="","",(AI87*0.16))</f>
        <v>341.92</v>
      </c>
      <c r="AK87" s="118" t="n">
        <f aca="false">IF(X87="","",(AI87+AJ87))</f>
        <v>2478.92</v>
      </c>
      <c r="AL87" s="112"/>
      <c r="AM87" s="148" t="n">
        <v>42375</v>
      </c>
      <c r="AN87" s="120" t="str">
        <f aca="false">IF(B87="","",IF(AM87="","Pendiente", "Enviado"))</f>
        <v>Enviado</v>
      </c>
    </row>
    <row r="88" customFormat="false" ht="12" hidden="false" customHeight="true" outlineLevel="0" collapsed="false">
      <c r="A88" s="145" t="n">
        <f aca="false">IF(B88=B87,A87+1,1)</f>
        <v>1</v>
      </c>
      <c r="B88" s="108" t="s">
        <v>713</v>
      </c>
      <c r="C88" s="109" t="n">
        <v>1</v>
      </c>
      <c r="D88" s="110" t="n">
        <v>42375</v>
      </c>
      <c r="E88" s="111" t="s">
        <v>714</v>
      </c>
      <c r="F88" s="109" t="str">
        <f aca="false">IF($E88="","",VLOOKUP($E88,[1]Proveedores!$A$6:$U$222,2,0))</f>
        <v>MAURICIO GONZALEZ ZAMORA(HELTI HERRAMIENTAS)</v>
      </c>
      <c r="G88" s="109" t="str">
        <f aca="false">IF($E88="","",VLOOKUP($E88,[1]Proveedores!$A$6:$U$222,4,0))</f>
        <v>GOZM-820829-SM4</v>
      </c>
      <c r="H88" s="109" t="str">
        <f aca="false">IF($E88="","",VLOOKUP($E88,[1]Proveedores!$A$6:$U$222,5,0))</f>
        <v>FLOR DE LOTO</v>
      </c>
      <c r="I88" s="109" t="n">
        <f aca="false">IF($E88="","",VLOOKUP($E88,[1]Proveedores!$A$6:$U$222,8,0))</f>
        <v>5</v>
      </c>
      <c r="J88" s="109" t="str">
        <f aca="false">IF($E88="","",VLOOKUP($E88,[1]Proveedores!$A$6:$U$222,6,0))</f>
        <v>NUEVO TIZAYUCA</v>
      </c>
      <c r="K88" s="109" t="str">
        <f aca="false">IF($E88="","",VLOOKUP($E88,[1]Proveedores!$A$6:$U$222,7,0))</f>
        <v>TIZAYUCA</v>
      </c>
      <c r="L88" s="109" t="str">
        <f aca="false">IF($E88="","",VLOOKUP($E88,[1]Proveedores!$A$6:$U$222,11,0))</f>
        <v>HGO</v>
      </c>
      <c r="M88" s="109" t="str">
        <f aca="false">IF($E88="","",VLOOKUP($E88,[1]Proveedores!$A$6:$U$222,10,0))</f>
        <v>43800</v>
      </c>
      <c r="N88" s="109" t="str">
        <f aca="false">IF($E88="","",VLOOKUP($E88,[1]Proveedores!$A$6:$U$222,17,0))</f>
        <v>7-96-26-54</v>
      </c>
      <c r="O88" s="109" t="str">
        <f aca="false">IF($E88="","",VLOOKUP($E88,[1]Proveedores!$A$6:$U$222,15,0))</f>
        <v>SAMUEL GONZALEZ ZAMORA</v>
      </c>
      <c r="P88" s="112" t="s">
        <v>587</v>
      </c>
      <c r="Q88" s="146" t="n">
        <v>0</v>
      </c>
      <c r="R88" s="112" t="s">
        <v>522</v>
      </c>
      <c r="S88" s="112" t="s">
        <v>523</v>
      </c>
      <c r="T88" s="112" t="s">
        <v>524</v>
      </c>
      <c r="U88" s="112" t="s">
        <v>525</v>
      </c>
      <c r="V88" s="113" t="n">
        <v>20</v>
      </c>
      <c r="W88" s="114" t="s">
        <v>715</v>
      </c>
      <c r="X88" s="115" t="n">
        <v>23.83</v>
      </c>
      <c r="Y88" s="116" t="n">
        <v>0</v>
      </c>
      <c r="Z88" s="116" t="str">
        <f aca="false">MID(W88,1,3)</f>
        <v>HER</v>
      </c>
      <c r="AA88" s="147" t="str">
        <f aca="false">IF(B88="","",IF(Z88="MET",VLOOKUP(W88,[2]Hoja1!$A$1:$D$2661,4,0),"N/A"))</f>
        <v>N/A</v>
      </c>
      <c r="AB88" s="110" t="n">
        <v>42380</v>
      </c>
      <c r="AC88" s="117" t="s">
        <v>589</v>
      </c>
      <c r="AD88" s="117" t="n">
        <v>1</v>
      </c>
      <c r="AE88" s="109" t="str">
        <f aca="false">IF($W88="","",VLOOKUP($W88,[2]Hoja1!$A$1:$AB$2661,2,0))</f>
        <v>DISCO DE CORTE A761  </v>
      </c>
      <c r="AF88" s="109" t="str">
        <f aca="false">IF($W88="","",VLOOKUP($W88,[2]Hoja1!$A$1:$AB$2661,9,0))</f>
        <v>PZA</v>
      </c>
      <c r="AG88" s="118" t="n">
        <f aca="false">IF(X88="","",(X88*V88))</f>
        <v>476.6</v>
      </c>
      <c r="AH88" s="113" t="n">
        <f aca="false">IF(X88="","",(X88*V88)*(Y88/100))</f>
        <v>0</v>
      </c>
      <c r="AI88" s="118" t="n">
        <f aca="false">IF(X88="","",(X88-(X88*Y88/100))*V88)</f>
        <v>476.6</v>
      </c>
      <c r="AJ88" s="118" t="n">
        <f aca="false">IF(X88="","",(AI88*0.16))</f>
        <v>76.256</v>
      </c>
      <c r="AK88" s="118" t="n">
        <f aca="false">IF(X88="","",(AI88+AJ88))</f>
        <v>552.856</v>
      </c>
      <c r="AL88" s="112"/>
      <c r="AM88" s="148" t="n">
        <v>42375</v>
      </c>
      <c r="AN88" s="120" t="str">
        <f aca="false">IF(B88="","",IF(AM88="","Pendiente", "Enviado"))</f>
        <v>Enviado</v>
      </c>
    </row>
    <row r="89" customFormat="false" ht="12" hidden="false" customHeight="true" outlineLevel="0" collapsed="false">
      <c r="A89" s="145" t="n">
        <f aca="false">IF(B89=B88,A88+1,1)</f>
        <v>2</v>
      </c>
      <c r="B89" s="108" t="s">
        <v>713</v>
      </c>
      <c r="C89" s="109" t="n">
        <v>1</v>
      </c>
      <c r="D89" s="110" t="n">
        <v>42375</v>
      </c>
      <c r="E89" s="111" t="s">
        <v>714</v>
      </c>
      <c r="F89" s="109" t="str">
        <f aca="false">IF($E89="","",VLOOKUP($E89,[1]Proveedores!$A$6:$U$222,2,0))</f>
        <v>MAURICIO GONZALEZ ZAMORA(HELTI HERRAMIENTAS)</v>
      </c>
      <c r="G89" s="109" t="str">
        <f aca="false">IF($E89="","",VLOOKUP($E89,[1]Proveedores!$A$6:$U$222,4,0))</f>
        <v>GOZM-820829-SM4</v>
      </c>
      <c r="H89" s="109" t="str">
        <f aca="false">IF($E89="","",VLOOKUP($E89,[1]Proveedores!$A$6:$U$222,5,0))</f>
        <v>FLOR DE LOTO</v>
      </c>
      <c r="I89" s="109" t="n">
        <f aca="false">IF($E89="","",VLOOKUP($E89,[1]Proveedores!$A$6:$U$222,8,0))</f>
        <v>5</v>
      </c>
      <c r="J89" s="109" t="str">
        <f aca="false">IF($E89="","",VLOOKUP($E89,[1]Proveedores!$A$6:$U$222,6,0))</f>
        <v>NUEVO TIZAYUCA</v>
      </c>
      <c r="K89" s="109" t="str">
        <f aca="false">IF($E89="","",VLOOKUP($E89,[1]Proveedores!$A$6:$U$222,7,0))</f>
        <v>TIZAYUCA</v>
      </c>
      <c r="L89" s="109" t="str">
        <f aca="false">IF($E89="","",VLOOKUP($E89,[1]Proveedores!$A$6:$U$222,11,0))</f>
        <v>HGO</v>
      </c>
      <c r="M89" s="109" t="str">
        <f aca="false">IF($E89="","",VLOOKUP($E89,[1]Proveedores!$A$6:$U$222,10,0))</f>
        <v>43800</v>
      </c>
      <c r="N89" s="109" t="str">
        <f aca="false">IF($E89="","",VLOOKUP($E89,[1]Proveedores!$A$6:$U$222,17,0))</f>
        <v>7-96-26-54</v>
      </c>
      <c r="O89" s="109" t="str">
        <f aca="false">IF($E89="","",VLOOKUP($E89,[1]Proveedores!$A$6:$U$222,15,0))</f>
        <v>SAMUEL GONZALEZ ZAMORA</v>
      </c>
      <c r="P89" s="112" t="s">
        <v>587</v>
      </c>
      <c r="Q89" s="146" t="n">
        <v>0</v>
      </c>
      <c r="R89" s="112" t="s">
        <v>522</v>
      </c>
      <c r="S89" s="112" t="s">
        <v>523</v>
      </c>
      <c r="T89" s="112" t="s">
        <v>524</v>
      </c>
      <c r="U89" s="112" t="s">
        <v>525</v>
      </c>
      <c r="V89" s="113" t="n">
        <v>3</v>
      </c>
      <c r="W89" s="114" t="s">
        <v>716</v>
      </c>
      <c r="X89" s="115" t="n">
        <v>198.28</v>
      </c>
      <c r="Y89" s="116" t="n">
        <v>0</v>
      </c>
      <c r="Z89" s="116" t="str">
        <f aca="false">MID(W89,1,3)</f>
        <v>INR</v>
      </c>
      <c r="AA89" s="147" t="str">
        <f aca="false">IF(B89="","",IF(Z89="MET",VLOOKUP(W89,[2]Hoja1!$A$1:$D$2661,4,0),"N/A"))</f>
        <v>N/A</v>
      </c>
      <c r="AB89" s="110" t="n">
        <v>42380</v>
      </c>
      <c r="AC89" s="117" t="s">
        <v>589</v>
      </c>
      <c r="AD89" s="117" t="n">
        <v>1</v>
      </c>
      <c r="AE89" s="109" t="str">
        <f aca="false">IF($W89="","",VLOOKUP($W89,[2]Hoja1!$A$1:$AB$2661,2,0))</f>
        <v>RESPALDO DE GOMA P/MINI ESMERIL  </v>
      </c>
      <c r="AF89" s="109" t="str">
        <f aca="false">IF($W89="","",VLOOKUP($W89,[2]Hoja1!$A$1:$AB$2661,9,0))</f>
        <v>PZA</v>
      </c>
      <c r="AG89" s="118" t="n">
        <f aca="false">IF(X89="","",(X89*V89))</f>
        <v>594.84</v>
      </c>
      <c r="AH89" s="113" t="n">
        <f aca="false">IF(X89="","",(X89*V89)*(Y89/100))</f>
        <v>0</v>
      </c>
      <c r="AI89" s="118" t="n">
        <f aca="false">IF(X89="","",(X89-(X89*Y89/100))*V89)</f>
        <v>594.84</v>
      </c>
      <c r="AJ89" s="118" t="n">
        <f aca="false">IF(X89="","",(AI89*0.16))</f>
        <v>95.1744</v>
      </c>
      <c r="AK89" s="118" t="n">
        <f aca="false">IF(X89="","",(AI89+AJ89))</f>
        <v>690.0144</v>
      </c>
      <c r="AL89" s="112"/>
      <c r="AM89" s="148" t="n">
        <v>42375</v>
      </c>
      <c r="AN89" s="120" t="str">
        <f aca="false">IF(B89="","",IF(AM89="","Pendiente", "Enviado"))</f>
        <v>Enviado</v>
      </c>
    </row>
    <row r="90" customFormat="false" ht="12" hidden="false" customHeight="true" outlineLevel="0" collapsed="false">
      <c r="A90" s="145" t="n">
        <f aca="false">IF(B90=B89,A89+1,1)</f>
        <v>1</v>
      </c>
      <c r="B90" s="108" t="s">
        <v>717</v>
      </c>
      <c r="C90" s="109" t="n">
        <v>1</v>
      </c>
      <c r="D90" s="110" t="n">
        <v>42375</v>
      </c>
      <c r="E90" s="111" t="s">
        <v>718</v>
      </c>
      <c r="F90" s="109" t="str">
        <f aca="false">IF($E90="","",VLOOKUP($E90,[1]Proveedores!$A$6:$U$222,2,0))</f>
        <v>INDUSTRIAS HLM DE MEXICO, S.A. DE C.V.</v>
      </c>
      <c r="G90" s="109" t="str">
        <f aca="false">IF($E90="","",VLOOKUP($E90,[1]Proveedores!$A$6:$U$222,4,0))</f>
        <v>IHM060223GR8</v>
      </c>
      <c r="H90" s="109" t="str">
        <f aca="false">IF($E90="","",VLOOKUP($E90,[1]Proveedores!$A$6:$U$222,5,0))</f>
        <v>CTO. FLAMINGOS</v>
      </c>
      <c r="I90" s="109" t="n">
        <f aca="false">IF($E90="","",VLOOKUP($E90,[1]Proveedores!$A$6:$U$222,8,0))</f>
        <v>3</v>
      </c>
      <c r="J90" s="109" t="str">
        <f aca="false">IF($E90="","",VLOOKUP($E90,[1]Proveedores!$A$6:$U$222,6,0))</f>
        <v>VALLE DE TULES</v>
      </c>
      <c r="K90" s="109" t="str">
        <f aca="false">IF($E90="","",VLOOKUP($E90,[1]Proveedores!$A$6:$U$222,7,0))</f>
        <v>TULTITLAN</v>
      </c>
      <c r="L90" s="109" t="str">
        <f aca="false">IF($E90="","",VLOOKUP($E90,[1]Proveedores!$A$6:$U$222,11,0))</f>
        <v>MEX</v>
      </c>
      <c r="M90" s="109" t="n">
        <f aca="false">IF($E90="","",VLOOKUP($E90,[1]Proveedores!$A$6:$U$222,10,0))</f>
        <v>54945</v>
      </c>
      <c r="N90" s="109" t="n">
        <f aca="false">IF($E90="","",VLOOKUP($E90,[1]Proveedores!$A$6:$U$222,17,0))</f>
        <v>5524877403</v>
      </c>
      <c r="O90" s="109" t="str">
        <f aca="false">IF($E90="","",VLOOKUP($E90,[1]Proveedores!$A$6:$U$222,15,0))</f>
        <v>ING. ROMAN GALLEGOS</v>
      </c>
      <c r="P90" s="112" t="s">
        <v>587</v>
      </c>
      <c r="Q90" s="146" t="n">
        <v>0</v>
      </c>
      <c r="R90" s="112" t="s">
        <v>522</v>
      </c>
      <c r="S90" s="112" t="s">
        <v>523</v>
      </c>
      <c r="T90" s="112" t="s">
        <v>524</v>
      </c>
      <c r="U90" s="112" t="s">
        <v>525</v>
      </c>
      <c r="V90" s="113" t="n">
        <v>25</v>
      </c>
      <c r="W90" s="114" t="s">
        <v>719</v>
      </c>
      <c r="X90" s="115" t="n">
        <v>172.375</v>
      </c>
      <c r="Y90" s="116" t="n">
        <v>0</v>
      </c>
      <c r="Z90" s="116" t="str">
        <f aca="false">MID(W90,1,3)</f>
        <v>CYA</v>
      </c>
      <c r="AA90" s="147" t="str">
        <f aca="false">IF(B90="","",IF(Z90="MET",VLOOKUP(W90,[2]Hoja1!$A$1:$D$2661,4,0),"N/A"))</f>
        <v>N/A</v>
      </c>
      <c r="AB90" s="110" t="n">
        <v>42380</v>
      </c>
      <c r="AC90" s="117" t="s">
        <v>589</v>
      </c>
      <c r="AD90" s="117" t="n">
        <v>1</v>
      </c>
      <c r="AE90" s="109" t="str">
        <f aca="false">IF($W90="","",VLOOKUP($W90,[2]Hoja1!$A$1:$AB$2661,2,0))</f>
        <v>CERRADURA DE COMPRESION C/LEVA H=10.5 MM (2700.09-X10) LEVA GRANDE ZINCADO NEGRO CUADRO 6MM</v>
      </c>
      <c r="AF90" s="109" t="str">
        <f aca="false">IF($W90="","",VLOOKUP($W90,[2]Hoja1!$A$1:$AB$2661,9,0))</f>
        <v>PZA</v>
      </c>
      <c r="AG90" s="118" t="n">
        <f aca="false">IF(X90="","",(X90*V90))</f>
        <v>4309.375</v>
      </c>
      <c r="AH90" s="113" t="n">
        <f aca="false">IF(X90="","",(X90*V90)*(Y90/100))</f>
        <v>0</v>
      </c>
      <c r="AI90" s="118" t="n">
        <f aca="false">IF(X90="","",(X90-(X90*Y90/100))*V90)</f>
        <v>4309.375</v>
      </c>
      <c r="AJ90" s="118" t="n">
        <f aca="false">IF(X90="","",(AI90*0.16))</f>
        <v>689.5</v>
      </c>
      <c r="AK90" s="118" t="n">
        <f aca="false">IF(X90="","",(AI90+AJ90))</f>
        <v>4998.875</v>
      </c>
      <c r="AL90" s="112"/>
      <c r="AM90" s="148" t="n">
        <v>42375</v>
      </c>
      <c r="AN90" s="120" t="str">
        <f aca="false">IF(B90="","",IF(AM90="","Pendiente", "Enviado"))</f>
        <v>Enviado</v>
      </c>
    </row>
    <row r="91" customFormat="false" ht="12" hidden="false" customHeight="true" outlineLevel="0" collapsed="false">
      <c r="A91" s="145" t="n">
        <f aca="false">IF(B91=B90,A90+1,1)</f>
        <v>1</v>
      </c>
      <c r="B91" s="108" t="s">
        <v>720</v>
      </c>
      <c r="C91" s="109" t="n">
        <v>1</v>
      </c>
      <c r="D91" s="110" t="n">
        <v>42375</v>
      </c>
      <c r="E91" s="111" t="s">
        <v>721</v>
      </c>
      <c r="F91" s="109" t="str">
        <f aca="false">IF($E91="","",VLOOKUP($E91,[1]Proveedores!$A$6:$U$222,2,0))</f>
        <v>ELEMENTOS DE FIJACION Y ENSAMBLE</v>
      </c>
      <c r="G91" s="109" t="str">
        <f aca="false">IF($E91="","",VLOOKUP($E91,[1]Proveedores!$A$6:$U$222,4,0))</f>
        <v>VIAM830904P20</v>
      </c>
      <c r="H91" s="109" t="str">
        <f aca="false">IF($E91="","",VLOOKUP($E91,[1]Proveedores!$A$6:$U$222,5,0))</f>
        <v>1ER RETORNO MANUELA CANIZARES</v>
      </c>
      <c r="I91" s="109" t="n">
        <f aca="false">IF($E91="","",VLOOKUP($E91,[1]Proveedores!$A$6:$U$222,8,0))</f>
        <v>3</v>
      </c>
      <c r="J91" s="109" t="str">
        <f aca="false">IF($E91="","",VLOOKUP($E91,[1]Proveedores!$A$6:$U$222,6,0))</f>
        <v>CULCUACAN</v>
      </c>
      <c r="K91" s="109" t="str">
        <f aca="false">IF($E91="","",VLOOKUP($E91,[1]Proveedores!$A$6:$U$222,7,0))</f>
        <v>COYOACAN</v>
      </c>
      <c r="L91" s="109" t="str">
        <f aca="false">IF($E91="","",VLOOKUP($E91,[1]Proveedores!$A$6:$U$222,11,0))</f>
        <v>D.G</v>
      </c>
      <c r="M91" s="109" t="n">
        <f aca="false">IF($E91="","",VLOOKUP($E91,[1]Proveedores!$A$6:$U$222,10,0))</f>
        <v>4480</v>
      </c>
      <c r="N91" s="109" t="n">
        <f aca="false">IF($E91="","",VLOOKUP($E91,[1]Proveedores!$A$6:$U$222,17,0))</f>
        <v>19945581</v>
      </c>
      <c r="O91" s="109" t="str">
        <f aca="false">IF($E91="","",VLOOKUP($E91,[1]Proveedores!$A$6:$U$222,15,0))</f>
        <v>MIRIAM VILLEGAS AGUILAR</v>
      </c>
      <c r="P91" s="112" t="s">
        <v>587</v>
      </c>
      <c r="Q91" s="146" t="n">
        <v>0</v>
      </c>
      <c r="R91" s="112" t="s">
        <v>522</v>
      </c>
      <c r="S91" s="112" t="s">
        <v>523</v>
      </c>
      <c r="T91" s="112" t="s">
        <v>524</v>
      </c>
      <c r="U91" s="112" t="s">
        <v>525</v>
      </c>
      <c r="V91" s="113" t="n">
        <v>100</v>
      </c>
      <c r="W91" s="114" t="s">
        <v>722</v>
      </c>
      <c r="X91" s="115" t="n">
        <v>3</v>
      </c>
      <c r="Y91" s="116" t="n">
        <v>0</v>
      </c>
      <c r="Z91" s="116" t="str">
        <f aca="false">MID(W91,1,3)</f>
        <v>FER</v>
      </c>
      <c r="AA91" s="147" t="str">
        <f aca="false">IF(B91="","",IF(Z91="MET",VLOOKUP(W91,[2]Hoja1!$A$1:$D$2661,4,0),"N/A"))</f>
        <v>N/A</v>
      </c>
      <c r="AB91" s="110" t="n">
        <v>42380</v>
      </c>
      <c r="AC91" s="117" t="s">
        <v>589</v>
      </c>
      <c r="AD91" s="117" t="n">
        <v>1</v>
      </c>
      <c r="AE91" s="109" t="str">
        <f aca="false">IF($W91="","",VLOOKUP($W91,[2]Hoja1!$A$1:$AB$2661,2,0))</f>
        <v>TUERCA REMACHABLE C/CABEZA TROPICALIZADO 3/16"</v>
      </c>
      <c r="AF91" s="109" t="str">
        <f aca="false">IF($W91="","",VLOOKUP($W91,[2]Hoja1!$A$1:$AB$2661,9,0))</f>
        <v>PZA</v>
      </c>
      <c r="AG91" s="118" t="n">
        <f aca="false">IF(X91="","",(X91*V91))</f>
        <v>300</v>
      </c>
      <c r="AH91" s="113" t="n">
        <f aca="false">IF(X91="","",(X91*V91)*(Y91/100))</f>
        <v>0</v>
      </c>
      <c r="AI91" s="118" t="n">
        <f aca="false">IF(X91="","",(X91-(X91*Y91/100))*V91)</f>
        <v>300</v>
      </c>
      <c r="AJ91" s="118" t="n">
        <f aca="false">IF(X91="","",(AI91*0.16))</f>
        <v>48</v>
      </c>
      <c r="AK91" s="118" t="n">
        <f aca="false">IF(X91="","",(AI91+AJ91))</f>
        <v>348</v>
      </c>
      <c r="AL91" s="112"/>
      <c r="AM91" s="148" t="n">
        <v>42375</v>
      </c>
      <c r="AN91" s="120" t="str">
        <f aca="false">IF(B91="","",IF(AM91="","Pendiente", "Enviado"))</f>
        <v>Enviado</v>
      </c>
    </row>
    <row r="92" customFormat="false" ht="12" hidden="false" customHeight="true" outlineLevel="0" collapsed="false">
      <c r="A92" s="145" t="n">
        <f aca="false">IF(B92=B91,A91+1,1)</f>
        <v>1</v>
      </c>
      <c r="B92" s="108" t="s">
        <v>723</v>
      </c>
      <c r="C92" s="109" t="n">
        <v>1</v>
      </c>
      <c r="D92" s="110" t="n">
        <v>42375</v>
      </c>
      <c r="E92" s="111" t="s">
        <v>724</v>
      </c>
      <c r="F92" s="109" t="s">
        <v>725</v>
      </c>
      <c r="G92" s="109" t="str">
        <f aca="false">IF($E92="","",VLOOKUP($E92,[1]Proveedores!$A$6:$U$222,4,0))</f>
        <v>ANA110225UA7</v>
      </c>
      <c r="H92" s="109" t="str">
        <f aca="false">IF($E92="","",VLOOKUP($E92,[1]Proveedores!$A$6:$U$222,5,0))</f>
        <v>CARRETERA FEDERAL MEXICO PACHUCA</v>
      </c>
      <c r="I92" s="109" t="str">
        <f aca="false">IF($E92="","",VLOOKUP($E92,[1]Proveedores!$A$6:$U$222,8,0))</f>
        <v>33-3</v>
      </c>
      <c r="J92" s="109" t="str">
        <f aca="false">IF($E92="","",VLOOKUP($E92,[1]Proveedores!$A$6:$U$222,6,0))</f>
        <v>BARRIO ATEMPA</v>
      </c>
      <c r="K92" s="109" t="str">
        <f aca="false">IF($E92="","",VLOOKUP($E92,[1]Proveedores!$A$6:$U$222,7,0))</f>
        <v>TIZAYUCA</v>
      </c>
      <c r="L92" s="109" t="str">
        <f aca="false">IF($E92="","",VLOOKUP($E92,[1]Proveedores!$A$6:$U$222,11,0))</f>
        <v>TIZAYUCA HGO</v>
      </c>
      <c r="M92" s="109" t="n">
        <f aca="false">IF($E92="","",VLOOKUP($E92,[1]Proveedores!$A$6:$U$222,10,0))</f>
        <v>43800</v>
      </c>
      <c r="N92" s="109" t="str">
        <f aca="false">IF($E92="","",VLOOKUP($E92,[1]Proveedores!$A$6:$U$222,17,0))</f>
        <v>7-96-66-92 Y 7-96-36-78</v>
      </c>
      <c r="O92" s="109" t="str">
        <f aca="false">IF($E92="","",VLOOKUP($E92,[1]Proveedores!$A$6:$U$222,15,0))</f>
        <v>VENTAS</v>
      </c>
      <c r="P92" s="112" t="s">
        <v>587</v>
      </c>
      <c r="Q92" s="146" t="n">
        <v>0</v>
      </c>
      <c r="R92" s="112" t="s">
        <v>522</v>
      </c>
      <c r="S92" s="112" t="s">
        <v>523</v>
      </c>
      <c r="T92" s="112" t="s">
        <v>726</v>
      </c>
      <c r="U92" s="112" t="s">
        <v>727</v>
      </c>
      <c r="V92" s="113" t="n">
        <v>50</v>
      </c>
      <c r="W92" s="114" t="s">
        <v>728</v>
      </c>
      <c r="X92" s="115" t="n">
        <v>7.98</v>
      </c>
      <c r="Y92" s="116" t="n">
        <v>0</v>
      </c>
      <c r="Z92" s="116" t="str">
        <f aca="false">MID(W92,1,3)</f>
        <v>MAD</v>
      </c>
      <c r="AA92" s="147" t="str">
        <f aca="false">IF(B92="","",IF(Z92="MET",VLOOKUP(W92,[2]Hoja1!$A$1:$D$2661,4,0),"N/A"))</f>
        <v>N/A</v>
      </c>
      <c r="AB92" s="110" t="n">
        <v>42380</v>
      </c>
      <c r="AC92" s="117" t="s">
        <v>729</v>
      </c>
      <c r="AD92" s="117" t="n">
        <v>1</v>
      </c>
      <c r="AE92" s="109" t="str">
        <f aca="false">IF($W92="","",VLOOKUP($W92,[2]Hoja1!$A$1:$AB$2661,2,0))</f>
        <v>ESPONJA 1.10 X 50X1 CM DELGADA  </v>
      </c>
      <c r="AF92" s="109" t="str">
        <f aca="false">IF($W92="","",VLOOKUP($W92,[2]Hoja1!$A$1:$AB$2661,9,0))</f>
        <v>PZA</v>
      </c>
      <c r="AG92" s="118" t="n">
        <f aca="false">IF(X92="","",(X92*V92))</f>
        <v>399</v>
      </c>
      <c r="AH92" s="113" t="n">
        <f aca="false">IF(X92="","",(X92*V92)*(Y92/100))</f>
        <v>0</v>
      </c>
      <c r="AI92" s="118" t="n">
        <f aca="false">IF(X92="","",(X92-(X92*Y92/100))*V92)</f>
        <v>399</v>
      </c>
      <c r="AJ92" s="118" t="n">
        <f aca="false">IF(X92="","",(AI92*0.16))</f>
        <v>63.84</v>
      </c>
      <c r="AK92" s="118" t="n">
        <f aca="false">IF(X92="","",(AI92+AJ92))</f>
        <v>462.84</v>
      </c>
      <c r="AL92" s="112"/>
      <c r="AM92" s="148" t="n">
        <v>42375</v>
      </c>
      <c r="AN92" s="120" t="str">
        <f aca="false">IF(B92="","",IF(AM92="","Pendiente", "Enviado"))</f>
        <v>Enviado</v>
      </c>
    </row>
    <row r="93" customFormat="false" ht="12" hidden="false" customHeight="true" outlineLevel="0" collapsed="false">
      <c r="A93" s="145" t="n">
        <f aca="false">IF(B93=B92,A92+1,1)</f>
        <v>2</v>
      </c>
      <c r="B93" s="108" t="s">
        <v>723</v>
      </c>
      <c r="C93" s="109" t="n">
        <v>1</v>
      </c>
      <c r="D93" s="110" t="n">
        <v>42375</v>
      </c>
      <c r="E93" s="111" t="s">
        <v>724</v>
      </c>
      <c r="F93" s="109" t="s">
        <v>725</v>
      </c>
      <c r="G93" s="109" t="str">
        <f aca="false">IF($E93="","",VLOOKUP($E93,[1]Proveedores!$A$6:$U$222,4,0))</f>
        <v>ANA110225UA7</v>
      </c>
      <c r="H93" s="109" t="str">
        <f aca="false">IF($E93="","",VLOOKUP($E93,[1]Proveedores!$A$6:$U$222,5,0))</f>
        <v>CARRETERA FEDERAL MEXICO PACHUCA</v>
      </c>
      <c r="I93" s="109" t="str">
        <f aca="false">IF($E93="","",VLOOKUP($E93,[1]Proveedores!$A$6:$U$222,8,0))</f>
        <v>33-3</v>
      </c>
      <c r="J93" s="109" t="str">
        <f aca="false">IF($E93="","",VLOOKUP($E93,[1]Proveedores!$A$6:$U$222,6,0))</f>
        <v>BARRIO ATEMPA</v>
      </c>
      <c r="K93" s="109" t="str">
        <f aca="false">IF($E93="","",VLOOKUP($E93,[1]Proveedores!$A$6:$U$222,7,0))</f>
        <v>TIZAYUCA</v>
      </c>
      <c r="L93" s="109" t="str">
        <f aca="false">IF($E93="","",VLOOKUP($E93,[1]Proveedores!$A$6:$U$222,11,0))</f>
        <v>TIZAYUCA HGO</v>
      </c>
      <c r="M93" s="109" t="n">
        <f aca="false">IF($E93="","",VLOOKUP($E93,[1]Proveedores!$A$6:$U$222,10,0))</f>
        <v>43800</v>
      </c>
      <c r="N93" s="109" t="str">
        <f aca="false">IF($E93="","",VLOOKUP($E93,[1]Proveedores!$A$6:$U$222,17,0))</f>
        <v>7-96-66-92 Y 7-96-36-78</v>
      </c>
      <c r="O93" s="109" t="str">
        <f aca="false">IF($E93="","",VLOOKUP($E93,[1]Proveedores!$A$6:$U$222,15,0))</f>
        <v>VENTAS</v>
      </c>
      <c r="P93" s="112" t="s">
        <v>587</v>
      </c>
      <c r="Q93" s="146" t="n">
        <v>0</v>
      </c>
      <c r="R93" s="112" t="s">
        <v>522</v>
      </c>
      <c r="S93" s="112" t="s">
        <v>523</v>
      </c>
      <c r="T93" s="112" t="s">
        <v>726</v>
      </c>
      <c r="U93" s="112" t="s">
        <v>727</v>
      </c>
      <c r="V93" s="113" t="n">
        <v>50</v>
      </c>
      <c r="W93" s="114" t="s">
        <v>730</v>
      </c>
      <c r="X93" s="115" t="n">
        <v>22.93</v>
      </c>
      <c r="Y93" s="116" t="n">
        <v>0</v>
      </c>
      <c r="Z93" s="116" t="str">
        <f aca="false">MID(W93,1,3)</f>
        <v>MAD</v>
      </c>
      <c r="AA93" s="147" t="str">
        <f aca="false">IF(B93="","",IF(Z93="MET",VLOOKUP(W93,[2]Hoja1!$A$1:$D$2661,4,0),"N/A"))</f>
        <v>N/A</v>
      </c>
      <c r="AB93" s="110" t="n">
        <v>42380</v>
      </c>
      <c r="AC93" s="117" t="s">
        <v>729</v>
      </c>
      <c r="AD93" s="117" t="n">
        <v>1</v>
      </c>
      <c r="AE93" s="109" t="str">
        <f aca="false">IF($W93="","",VLOOKUP($W93,[2]Hoja1!$A$1:$AB$2661,2,0))</f>
        <v>ESPONJA 1.10 X 50X3 CM GRUESA   </v>
      </c>
      <c r="AF93" s="109" t="str">
        <f aca="false">IF($W93="","",VLOOKUP($W93,[2]Hoja1!$A$1:$AB$2661,9,0))</f>
        <v>PZA</v>
      </c>
      <c r="AG93" s="118" t="n">
        <f aca="false">IF(X93="","",(X93*V93))</f>
        <v>1146.5</v>
      </c>
      <c r="AH93" s="113" t="n">
        <f aca="false">IF(X93="","",(X93*V93)*(Y93/100))</f>
        <v>0</v>
      </c>
      <c r="AI93" s="118" t="n">
        <f aca="false">IF(X93="","",(X93-(X93*Y93/100))*V93)</f>
        <v>1146.5</v>
      </c>
      <c r="AJ93" s="118" t="n">
        <f aca="false">IF(X93="","",(AI93*0.16))</f>
        <v>183.44</v>
      </c>
      <c r="AK93" s="118" t="n">
        <f aca="false">IF(X93="","",(AI93+AJ93))</f>
        <v>1329.94</v>
      </c>
      <c r="AL93" s="112"/>
      <c r="AM93" s="148" t="n">
        <v>42375</v>
      </c>
      <c r="AN93" s="120" t="str">
        <f aca="false">IF(B93="","",IF(AM93="","Pendiente", "Enviado"))</f>
        <v>Enviado</v>
      </c>
    </row>
    <row r="94" customFormat="false" ht="12" hidden="false" customHeight="true" outlineLevel="0" collapsed="false">
      <c r="A94" s="145" t="n">
        <f aca="false">IF(B94=B93,A93+1,1)</f>
        <v>1</v>
      </c>
      <c r="B94" s="108" t="s">
        <v>731</v>
      </c>
      <c r="C94" s="109" t="n">
        <v>1</v>
      </c>
      <c r="D94" s="110" t="n">
        <v>42375</v>
      </c>
      <c r="E94" s="111" t="s">
        <v>732</v>
      </c>
      <c r="F94" s="109" t="s">
        <v>733</v>
      </c>
      <c r="G94" s="109" t="str">
        <f aca="false">IF($E94="","",VLOOKUP($E94,[1]Proveedores!$A$6:$U$222,4,0))</f>
        <v>IMP831023DK5</v>
      </c>
      <c r="H94" s="109" t="str">
        <f aca="false">IF($E94="","",VLOOKUP($E94,[1]Proveedores!$A$6:$U$222,5,0))</f>
        <v>CARRETERA FEDERAL MEXICO PACHUCA</v>
      </c>
      <c r="I94" s="109" t="str">
        <f aca="false">IF($E94="","",VLOOKUP($E94,[1]Proveedores!$A$6:$U$222,8,0))</f>
        <v>KM 47.6</v>
      </c>
      <c r="J94" s="109" t="str">
        <f aca="false">IF($E94="","",VLOOKUP($E94,[1]Proveedores!$A$6:$U$222,6,0))</f>
        <v>LOS REYES ACOZAC</v>
      </c>
      <c r="K94" s="109" t="str">
        <f aca="false">IF($E94="","",VLOOKUP($E94,[1]Proveedores!$A$6:$U$222,7,0))</f>
        <v>TECAMAC</v>
      </c>
      <c r="L94" s="109" t="str">
        <f aca="false">IF($E94="","",VLOOKUP($E94,[1]Proveedores!$A$6:$U$222,11,0))</f>
        <v>TECAMAC</v>
      </c>
      <c r="M94" s="109" t="n">
        <f aca="false">IF($E94="","",VLOOKUP($E94,[1]Proveedores!$A$6:$U$222,10,0))</f>
        <v>55755</v>
      </c>
      <c r="N94" s="109" t="str">
        <f aca="false">IF($E94="","",VLOOKUP($E94,[1]Proveedores!$A$6:$U$222,17,0))</f>
        <v>7-96-22-20</v>
      </c>
      <c r="O94" s="109" t="str">
        <f aca="false">IF($E94="","",VLOOKUP($E94,[1]Proveedores!$A$6:$U$222,15,0))</f>
        <v>Montserrat Sandoval</v>
      </c>
      <c r="P94" s="112" t="s">
        <v>587</v>
      </c>
      <c r="Q94" s="146" t="n">
        <v>0</v>
      </c>
      <c r="R94" s="112" t="s">
        <v>522</v>
      </c>
      <c r="S94" s="112" t="s">
        <v>523</v>
      </c>
      <c r="T94" s="112" t="s">
        <v>726</v>
      </c>
      <c r="U94" s="112" t="s">
        <v>727</v>
      </c>
      <c r="V94" s="113" t="n">
        <v>2</v>
      </c>
      <c r="W94" s="114" t="s">
        <v>734</v>
      </c>
      <c r="X94" s="115" t="n">
        <v>1300</v>
      </c>
      <c r="Y94" s="116" t="n">
        <v>30</v>
      </c>
      <c r="Z94" s="116" t="str">
        <f aca="false">MID(W94,1,3)</f>
        <v>CYA</v>
      </c>
      <c r="AA94" s="147" t="str">
        <f aca="false">IF(B94="","",IF(Z94="MET",VLOOKUP(W94,[2]Hoja1!$A$1:$D$2661,4,0),"N/A"))</f>
        <v>N/A</v>
      </c>
      <c r="AB94" s="110" t="n">
        <v>42381</v>
      </c>
      <c r="AC94" s="117" t="s">
        <v>729</v>
      </c>
      <c r="AD94" s="117" t="n">
        <v>1</v>
      </c>
      <c r="AE94" s="109" t="str">
        <f aca="false">IF($W94="","",VLOOKUP($W94,[2]Hoja1!$A$1:$AB$2661,2,0))</f>
        <v>PLANCHA DE ASFALTO ROLLO 10 MTS  </v>
      </c>
      <c r="AF94" s="109" t="str">
        <f aca="false">IF($W94="","",VLOOKUP($W94,[2]Hoja1!$A$1:$AB$2661,9,0))</f>
        <v>PZA</v>
      </c>
      <c r="AG94" s="118" t="n">
        <f aca="false">IF(X94="","",(X94*V94))</f>
        <v>2600</v>
      </c>
      <c r="AH94" s="113" t="n">
        <f aca="false">IF(X94="","",(X94*V94)*(Y94/100))</f>
        <v>780</v>
      </c>
      <c r="AI94" s="118" t="n">
        <f aca="false">IF(X94="","",(X94-(X94*Y94/100))*V94)</f>
        <v>1820</v>
      </c>
      <c r="AJ94" s="118" t="n">
        <f aca="false">IF(X94="","",(AI94*0.16))</f>
        <v>291.2</v>
      </c>
      <c r="AK94" s="118" t="n">
        <f aca="false">IF(X94="","",(AI94+AJ94))</f>
        <v>2111.2</v>
      </c>
      <c r="AL94" s="112"/>
      <c r="AM94" s="148" t="n">
        <v>42375</v>
      </c>
      <c r="AN94" s="120" t="str">
        <f aca="false">IF(B94="","",IF(AM94="","Pendiente", "Enviado"))</f>
        <v>Enviado</v>
      </c>
    </row>
    <row r="95" customFormat="false" ht="12" hidden="false" customHeight="true" outlineLevel="0" collapsed="false">
      <c r="A95" s="145" t="n">
        <f aca="false">IF(B95=B94,A94+1,1)</f>
        <v>1</v>
      </c>
      <c r="B95" s="108" t="s">
        <v>735</v>
      </c>
      <c r="C95" s="109" t="n">
        <v>1</v>
      </c>
      <c r="D95" s="110" t="n">
        <v>42375</v>
      </c>
      <c r="E95" s="111" t="s">
        <v>695</v>
      </c>
      <c r="F95" s="109" t="str">
        <f aca="false">IF($E95="","",VLOOKUP($E95,[1]Proveedores!$A$6:$U$222,2,0))</f>
        <v>VARIOS</v>
      </c>
      <c r="G95" s="109" t="n">
        <f aca="false">IF($E95="","",VLOOKUP($E95,[1]Proveedores!$A$6:$U$222,4,0))</f>
        <v>0</v>
      </c>
      <c r="H95" s="109" t="n">
        <f aca="false">IF($E95="","",VLOOKUP($E95,[1]Proveedores!$A$6:$U$222,5,0))</f>
        <v>0</v>
      </c>
      <c r="I95" s="109" t="n">
        <f aca="false">IF($E95="","",VLOOKUP($E95,[1]Proveedores!$A$6:$U$222,8,0))</f>
        <v>0</v>
      </c>
      <c r="J95" s="109" t="n">
        <f aca="false">IF($E95="","",VLOOKUP($E95,[1]Proveedores!$A$6:$U$222,6,0))</f>
        <v>0</v>
      </c>
      <c r="K95" s="109" t="n">
        <f aca="false">IF($E95="","",VLOOKUP($E95,[1]Proveedores!$A$6:$U$222,7,0))</f>
        <v>0</v>
      </c>
      <c r="L95" s="109" t="n">
        <f aca="false">IF($E95="","",VLOOKUP($E95,[1]Proveedores!$A$6:$U$222,11,0))</f>
        <v>0</v>
      </c>
      <c r="M95" s="109" t="n">
        <f aca="false">IF($E95="","",VLOOKUP($E95,[1]Proveedores!$A$6:$U$222,10,0))</f>
        <v>0</v>
      </c>
      <c r="N95" s="109" t="n">
        <f aca="false">IF($E95="","",VLOOKUP($E95,[1]Proveedores!$A$6:$U$222,17,0))</f>
        <v>0</v>
      </c>
      <c r="O95" s="109" t="n">
        <f aca="false">IF($E95="","",VLOOKUP($E95,[1]Proveedores!$A$6:$U$222,15,0))</f>
        <v>0</v>
      </c>
      <c r="P95" s="112" t="s">
        <v>587</v>
      </c>
      <c r="Q95" s="146" t="n">
        <v>0</v>
      </c>
      <c r="R95" s="112" t="s">
        <v>522</v>
      </c>
      <c r="S95" s="112" t="s">
        <v>523</v>
      </c>
      <c r="T95" s="112" t="s">
        <v>736</v>
      </c>
      <c r="U95" s="112" t="s">
        <v>737</v>
      </c>
      <c r="V95" s="113" t="n">
        <v>6</v>
      </c>
      <c r="W95" s="114" t="s">
        <v>697</v>
      </c>
      <c r="X95" s="115" t="n">
        <f aca="false">15.03*6</f>
        <v>90.18</v>
      </c>
      <c r="Y95" s="116" t="n">
        <v>0</v>
      </c>
      <c r="Z95" s="116" t="str">
        <f aca="false">MID(W95,1,3)</f>
        <v>CYA</v>
      </c>
      <c r="AA95" s="147" t="str">
        <f aca="false">IF(B95="","",IF(Z95="MET",VLOOKUP(W95,[2]Hoja1!$A$1:$D$2661,4,0),"N/A"))</f>
        <v>N/A</v>
      </c>
      <c r="AB95" s="110" t="n">
        <v>42376</v>
      </c>
      <c r="AC95" s="117" t="s">
        <v>738</v>
      </c>
      <c r="AD95" s="117" t="n">
        <v>1</v>
      </c>
      <c r="AE95" s="109" t="str">
        <f aca="false">IF($W95="","",VLOOKUP($W95,[2]Hoja1!$A$1:$AB$2661,2,0))</f>
        <v>TUBO PVC 2"" DIAMETRO  </v>
      </c>
      <c r="AF95" s="109" t="s">
        <v>739</v>
      </c>
      <c r="AG95" s="118" t="n">
        <f aca="false">IF(X95="","",(X95*V95))</f>
        <v>541.08</v>
      </c>
      <c r="AH95" s="113" t="n">
        <f aca="false">IF(X95="","",(X95*V95)*(Y95/100))</f>
        <v>0</v>
      </c>
      <c r="AI95" s="118" t="n">
        <f aca="false">IF(X95="","",(X95-(X95*Y95/100))*V95)</f>
        <v>541.08</v>
      </c>
      <c r="AJ95" s="118" t="n">
        <f aca="false">IF(X95="","",(AI95*0.16))</f>
        <v>86.5728</v>
      </c>
      <c r="AK95" s="118" t="n">
        <f aca="false">IF(X95="","",(AI95+AJ95))</f>
        <v>627.6528</v>
      </c>
      <c r="AL95" s="112"/>
      <c r="AM95" s="148" t="n">
        <v>42375</v>
      </c>
      <c r="AN95" s="120" t="str">
        <f aca="false">IF(B95="","",IF(AM95="","Pendiente", "Enviado"))</f>
        <v>Enviado</v>
      </c>
    </row>
    <row r="96" customFormat="false" ht="12" hidden="false" customHeight="true" outlineLevel="0" collapsed="false">
      <c r="A96" s="145" t="n">
        <f aca="false">IF(B96=B95,A95+1,1)</f>
        <v>1</v>
      </c>
      <c r="B96" s="108" t="s">
        <v>740</v>
      </c>
      <c r="C96" s="109" t="n">
        <v>1</v>
      </c>
      <c r="D96" s="110" t="n">
        <v>42375</v>
      </c>
      <c r="E96" s="111" t="s">
        <v>594</v>
      </c>
      <c r="F96" s="109" t="str">
        <f aca="false">IF($E96="","",VLOOKUP($E96,[1]Proveedores!$A$6:$U$222,2,0))</f>
        <v>ESPECIALIDADES QUIMICAS PARA EL POLIESTER S.A. DE</v>
      </c>
      <c r="G96" s="109" t="str">
        <f aca="false">IF($E96="","",VLOOKUP($E96,[1]Proveedores!$A$6:$U$222,4,0))</f>
        <v>EQP -840413-UX6</v>
      </c>
      <c r="H96" s="109" t="str">
        <f aca="false">IF($E96="","",VLOOKUP($E96,[1]Proveedores!$A$6:$U$222,5,0))</f>
        <v>CIELITO LINDO</v>
      </c>
      <c r="I96" s="109" t="str">
        <f aca="false">IF($E96="","",VLOOKUP($E96,[1]Proveedores!$A$6:$U$222,8,0))</f>
        <v>x</v>
      </c>
      <c r="J96" s="109" t="str">
        <f aca="false">IF($E96="","",VLOOKUP($E96,[1]Proveedores!$A$6:$U$222,6,0))</f>
        <v>ESPERANZA</v>
      </c>
      <c r="K96" s="109" t="str">
        <f aca="false">IF($E96="","",VLOOKUP($E96,[1]Proveedores!$A$6:$U$222,7,0))</f>
        <v>NEZAHUALCOYOTL</v>
      </c>
      <c r="L96" s="109" t="str">
        <f aca="false">IF($E96="","",VLOOKUP($E96,[1]Proveedores!$A$6:$U$222,11,0))</f>
        <v>0DF</v>
      </c>
      <c r="M96" s="109" t="str">
        <f aca="false">IF($E96="","",VLOOKUP($E96,[1]Proveedores!$A$6:$U$222,10,0))</f>
        <v>57810</v>
      </c>
      <c r="N96" s="109" t="str">
        <f aca="false">IF($E96="","",VLOOKUP($E96,[1]Proveedores!$A$6:$U$222,17,0))</f>
        <v>55-57-16-70-70</v>
      </c>
      <c r="O96" s="109" t="str">
        <f aca="false">IF($E96="","",VLOOKUP($E96,[1]Proveedores!$A$6:$U$222,15,0))</f>
        <v>ING ALBERTO BECERRA</v>
      </c>
      <c r="P96" s="112" t="s">
        <v>521</v>
      </c>
      <c r="Q96" s="146" t="n">
        <v>60</v>
      </c>
      <c r="R96" s="112" t="s">
        <v>522</v>
      </c>
      <c r="S96" s="112" t="s">
        <v>523</v>
      </c>
      <c r="T96" s="112" t="s">
        <v>524</v>
      </c>
      <c r="U96" s="112" t="s">
        <v>525</v>
      </c>
      <c r="V96" s="113" t="n">
        <v>230</v>
      </c>
      <c r="W96" s="114" t="s">
        <v>741</v>
      </c>
      <c r="X96" s="115" t="n">
        <v>54.653</v>
      </c>
      <c r="Y96" s="116" t="n">
        <v>0</v>
      </c>
      <c r="Z96" s="116" t="str">
        <f aca="false">MID(W96,1,3)</f>
        <v>MAP</v>
      </c>
      <c r="AA96" s="147" t="str">
        <f aca="false">IF(B96="","",IF(Z96="MET",VLOOKUP(W96,[2]Hoja1!$A$1:$D$2661,4,0),"N/A"))</f>
        <v>N/A</v>
      </c>
      <c r="AB96" s="110" t="n">
        <v>42384</v>
      </c>
      <c r="AC96" s="117" t="s">
        <v>742</v>
      </c>
      <c r="AD96" s="117" t="n">
        <v>1</v>
      </c>
      <c r="AE96" s="109" t="s">
        <v>743</v>
      </c>
      <c r="AF96" s="109" t="str">
        <f aca="false">IF($W96="","",VLOOKUP($W96,[2]Hoja1!$A$1:$AB$2661,9,0))</f>
        <v>KGS</v>
      </c>
      <c r="AG96" s="118" t="n">
        <f aca="false">IF(X96="","",(X96*V96))</f>
        <v>12570.19</v>
      </c>
      <c r="AH96" s="113" t="n">
        <f aca="false">IF(X96="","",(X96*V96)*(Y96/100))</f>
        <v>0</v>
      </c>
      <c r="AI96" s="118" t="n">
        <f aca="false">IF(X96="","",(X96-(X96*Y96/100))*V96)</f>
        <v>12570.19</v>
      </c>
      <c r="AJ96" s="118" t="n">
        <f aca="false">IF(X96="","",(AI96*0.16))</f>
        <v>2011.2304</v>
      </c>
      <c r="AK96" s="118" t="n">
        <f aca="false">IF(X96="","",(AI96+AJ96))</f>
        <v>14581.4204</v>
      </c>
      <c r="AL96" s="112"/>
      <c r="AM96" s="148" t="n">
        <v>42375</v>
      </c>
      <c r="AN96" s="120" t="str">
        <f aca="false">IF(B96="","",IF(AM96="","Pendiente", "Enviado"))</f>
        <v>Enviado</v>
      </c>
    </row>
    <row r="97" customFormat="false" ht="12" hidden="false" customHeight="true" outlineLevel="0" collapsed="false">
      <c r="A97" s="145" t="n">
        <f aca="false">IF(B97=B96,A96+1,1)</f>
        <v>1</v>
      </c>
      <c r="B97" s="108" t="s">
        <v>744</v>
      </c>
      <c r="C97" s="109" t="n">
        <v>1</v>
      </c>
      <c r="D97" s="110" t="n">
        <v>42375</v>
      </c>
      <c r="E97" s="111" t="s">
        <v>594</v>
      </c>
      <c r="F97" s="109" t="str">
        <f aca="false">IF($E97="","",VLOOKUP($E97,[1]Proveedores!$A$6:$U$222,2,0))</f>
        <v>ESPECIALIDADES QUIMICAS PARA EL POLIESTER S.A. DE</v>
      </c>
      <c r="G97" s="109" t="str">
        <f aca="false">IF($E97="","",VLOOKUP($E97,[1]Proveedores!$A$6:$U$222,4,0))</f>
        <v>EQP -840413-UX6</v>
      </c>
      <c r="H97" s="109" t="str">
        <f aca="false">IF($E97="","",VLOOKUP($E97,[1]Proveedores!$A$6:$U$222,5,0))</f>
        <v>CIELITO LINDO</v>
      </c>
      <c r="I97" s="109" t="str">
        <f aca="false">IF($E97="","",VLOOKUP($E97,[1]Proveedores!$A$6:$U$222,8,0))</f>
        <v>x</v>
      </c>
      <c r="J97" s="109" t="str">
        <f aca="false">IF($E97="","",VLOOKUP($E97,[1]Proveedores!$A$6:$U$222,6,0))</f>
        <v>ESPERANZA</v>
      </c>
      <c r="K97" s="109" t="str">
        <f aca="false">IF($E97="","",VLOOKUP($E97,[1]Proveedores!$A$6:$U$222,7,0))</f>
        <v>NEZAHUALCOYOTL</v>
      </c>
      <c r="L97" s="109" t="str">
        <f aca="false">IF($E97="","",VLOOKUP($E97,[1]Proveedores!$A$6:$U$222,11,0))</f>
        <v>0DF</v>
      </c>
      <c r="M97" s="109" t="str">
        <f aca="false">IF($E97="","",VLOOKUP($E97,[1]Proveedores!$A$6:$U$222,10,0))</f>
        <v>57810</v>
      </c>
      <c r="N97" s="109" t="str">
        <f aca="false">IF($E97="","",VLOOKUP($E97,[1]Proveedores!$A$6:$U$222,17,0))</f>
        <v>55-57-16-70-70</v>
      </c>
      <c r="O97" s="109" t="str">
        <f aca="false">IF($E97="","",VLOOKUP($E97,[1]Proveedores!$A$6:$U$222,15,0))</f>
        <v>ING ALBERTO BECERRA</v>
      </c>
      <c r="P97" s="112" t="s">
        <v>521</v>
      </c>
      <c r="Q97" s="146" t="n">
        <v>60</v>
      </c>
      <c r="R97" s="112" t="s">
        <v>522</v>
      </c>
      <c r="S97" s="112" t="s">
        <v>523</v>
      </c>
      <c r="T97" s="112" t="s">
        <v>524</v>
      </c>
      <c r="U97" s="112" t="s">
        <v>525</v>
      </c>
      <c r="V97" s="113" t="n">
        <v>230</v>
      </c>
      <c r="W97" s="114" t="s">
        <v>599</v>
      </c>
      <c r="X97" s="115" t="n">
        <v>55.6</v>
      </c>
      <c r="Y97" s="116" t="n">
        <v>0</v>
      </c>
      <c r="Z97" s="116" t="str">
        <f aca="false">MID(W97,1,3)</f>
        <v>MAP</v>
      </c>
      <c r="AA97" s="147" t="str">
        <f aca="false">IF(B97="","",IF(Z97="MET",VLOOKUP(W97,[2]Hoja1!$A$1:$D$2661,4,0),"N/A"))</f>
        <v>N/A</v>
      </c>
      <c r="AB97" s="110" t="n">
        <v>42375</v>
      </c>
      <c r="AC97" s="117" t="s">
        <v>745</v>
      </c>
      <c r="AD97" s="117" t="n">
        <v>1</v>
      </c>
      <c r="AE97" s="109" t="str">
        <f aca="false">IF($W97="","",VLOOKUP($W97,[2]Hoja1!$A$1:$AB$2661,2,0))</f>
        <v>GEL COAT ISO EVO III  </v>
      </c>
      <c r="AF97" s="109" t="str">
        <f aca="false">IF($W97="","",VLOOKUP($W97,[2]Hoja1!$A$1:$AB$2661,9,0))</f>
        <v>KGS</v>
      </c>
      <c r="AG97" s="118" t="n">
        <f aca="false">IF(X97="","",(X97*V97))</f>
        <v>12788</v>
      </c>
      <c r="AH97" s="113" t="n">
        <f aca="false">IF(X97="","",(X97*V97)*(Y97/100))</f>
        <v>0</v>
      </c>
      <c r="AI97" s="118" t="n">
        <f aca="false">IF(X97="","",(X97-(X97*Y97/100))*V97)</f>
        <v>12788</v>
      </c>
      <c r="AJ97" s="118" t="n">
        <f aca="false">IF(X97="","",(AI97*0.16))</f>
        <v>2046.08</v>
      </c>
      <c r="AK97" s="118" t="n">
        <f aca="false">IF(X97="","",(AI97+AJ97))</f>
        <v>14834.08</v>
      </c>
      <c r="AL97" s="112"/>
      <c r="AM97" s="148" t="n">
        <v>42375</v>
      </c>
      <c r="AN97" s="120" t="str">
        <f aca="false">IF(B97="","",IF(AM97="","Pendiente", "Enviado"))</f>
        <v>Enviado</v>
      </c>
    </row>
    <row r="98" customFormat="false" ht="12" hidden="false" customHeight="true" outlineLevel="0" collapsed="false">
      <c r="A98" s="145" t="n">
        <f aca="false">IF(B98=B97,A97+1,1)</f>
        <v>1</v>
      </c>
      <c r="B98" s="108" t="s">
        <v>746</v>
      </c>
      <c r="C98" s="109" t="n">
        <v>1</v>
      </c>
      <c r="D98" s="110" t="n">
        <v>42375</v>
      </c>
      <c r="E98" s="111" t="s">
        <v>635</v>
      </c>
      <c r="F98" s="109" t="str">
        <f aca="false">IF($E98="","",VLOOKUP($E98,[1]Proveedores!$A$6:$U$222,2,0))</f>
        <v>IMAGEN Y RECUBRIMIENTOS PERDURABLES, S.A. DE C.V.</v>
      </c>
      <c r="G98" s="109" t="str">
        <f aca="false">IF($E98="","",VLOOKUP($E98,[1]Proveedores!$A$6:$U$222,4,0))</f>
        <v>IRP970902U99</v>
      </c>
      <c r="H98" s="109" t="str">
        <f aca="false">IF($E98="","",VLOOKUP($E98,[1]Proveedores!$A$6:$U$222,5,0))</f>
        <v>CARRETERA MEXICO PACHUCA</v>
      </c>
      <c r="I98" s="109" t="str">
        <f aca="false">IF($E98="","",VLOOKUP($E98,[1]Proveedores!$A$6:$U$222,8,0))</f>
        <v>KM 32.5</v>
      </c>
      <c r="J98" s="109" t="str">
        <f aca="false">IF($E98="","",VLOOKUP($E98,[1]Proveedores!$A$6:$U$222,6,0))</f>
        <v>LOMA BONITA</v>
      </c>
      <c r="K98" s="109" t="str">
        <f aca="false">IF($E98="","",VLOOKUP($E98,[1]Proveedores!$A$6:$U$222,7,0))</f>
        <v>TECAMAC</v>
      </c>
      <c r="L98" s="109" t="str">
        <f aca="false">IF($E98="","",VLOOKUP($E98,[1]Proveedores!$A$6:$U$222,11,0))</f>
        <v>EDOMEX</v>
      </c>
      <c r="M98" s="109" t="n">
        <f aca="false">IF($E98="","",VLOOKUP($E98,[1]Proveedores!$A$6:$U$222,10,0))</f>
        <v>55765</v>
      </c>
      <c r="N98" s="109" t="n">
        <f aca="false">IF($E98="","",VLOOKUP($E98,[1]Proveedores!$A$6:$U$222,17,0))</f>
        <v>5559384764</v>
      </c>
      <c r="O98" s="109" t="str">
        <f aca="false">IF($E98="","",VLOOKUP($E98,[1]Proveedores!$A$6:$U$222,15,0))</f>
        <v>Aaron Quiroz</v>
      </c>
      <c r="P98" s="112" t="s">
        <v>587</v>
      </c>
      <c r="Q98" s="146" t="n">
        <v>0</v>
      </c>
      <c r="R98" s="112" t="s">
        <v>522</v>
      </c>
      <c r="S98" s="112" t="s">
        <v>523</v>
      </c>
      <c r="T98" s="112" t="s">
        <v>747</v>
      </c>
      <c r="U98" s="112" t="s">
        <v>748</v>
      </c>
      <c r="V98" s="113" t="n">
        <v>20</v>
      </c>
      <c r="W98" s="114" t="s">
        <v>749</v>
      </c>
      <c r="X98" s="115" t="n">
        <f aca="false">16/1.16</f>
        <v>13.7931034482759</v>
      </c>
      <c r="Y98" s="116" t="n">
        <v>0</v>
      </c>
      <c r="Z98" s="116" t="str">
        <f aca="false">MID(W98,1,3)</f>
        <v>HER</v>
      </c>
      <c r="AA98" s="147" t="str">
        <f aca="false">IF(B98="","",IF(Z98="MET",VLOOKUP(W98,[2]Hoja1!$A$1:$D$2661,4,0),"N/A"))</f>
        <v>N/A</v>
      </c>
      <c r="AB98" s="110" t="n">
        <v>42376</v>
      </c>
      <c r="AC98" s="117" t="s">
        <v>750</v>
      </c>
      <c r="AD98" s="117" t="n">
        <v>1</v>
      </c>
      <c r="AE98" s="109" t="str">
        <f aca="false">IF($W98="","",VLOOKUP($W98,[2]Hoja1!$A$1:$AB$2661,2,0))</f>
        <v>LIJA 50 CUADRADA P/METAL  </v>
      </c>
      <c r="AF98" s="109" t="str">
        <f aca="false">IF($W98="","",VLOOKUP($W98,[2]Hoja1!$A$1:$AB$2661,9,0))</f>
        <v>PZA</v>
      </c>
      <c r="AG98" s="118" t="n">
        <f aca="false">IF(X98="","",(X98*V98))</f>
        <v>275.862068965517</v>
      </c>
      <c r="AH98" s="113" t="n">
        <f aca="false">IF(X98="","",(X98*V98)*(Y98/100))</f>
        <v>0</v>
      </c>
      <c r="AI98" s="118" t="n">
        <f aca="false">IF(X98="","",(X98-(X98*Y98/100))*V98)</f>
        <v>275.862068965517</v>
      </c>
      <c r="AJ98" s="118" t="n">
        <f aca="false">IF(X98="","",(AI98*0.16))</f>
        <v>44.1379310344828</v>
      </c>
      <c r="AK98" s="118" t="n">
        <f aca="false">IF(X98="","",(AI98+AJ98))</f>
        <v>320</v>
      </c>
      <c r="AL98" s="112"/>
      <c r="AM98" s="148" t="n">
        <v>42375</v>
      </c>
      <c r="AN98" s="120" t="str">
        <f aca="false">IF(B98="","",IF(AM98="","Pendiente", "Enviado"))</f>
        <v>Enviado</v>
      </c>
    </row>
    <row r="99" customFormat="false" ht="12" hidden="false" customHeight="true" outlineLevel="0" collapsed="false">
      <c r="A99" s="145" t="n">
        <f aca="false">IF(B99=B98,A98+1,1)</f>
        <v>1</v>
      </c>
      <c r="B99" s="108" t="s">
        <v>751</v>
      </c>
      <c r="C99" s="109" t="n">
        <v>1</v>
      </c>
      <c r="D99" s="110" t="n">
        <v>42376</v>
      </c>
      <c r="E99" s="111" t="s">
        <v>695</v>
      </c>
      <c r="F99" s="109" t="s">
        <v>752</v>
      </c>
      <c r="G99" s="109" t="n">
        <f aca="false">IF($E99="","",VLOOKUP($E99,[1]Proveedores!$A$6:$U$222,4,0))</f>
        <v>0</v>
      </c>
      <c r="H99" s="109" t="n">
        <f aca="false">IF($E99="","",VLOOKUP($E99,[1]Proveedores!$A$6:$U$222,5,0))</f>
        <v>0</v>
      </c>
      <c r="I99" s="109" t="n">
        <f aca="false">IF($E99="","",VLOOKUP($E99,[1]Proveedores!$A$6:$U$222,8,0))</f>
        <v>0</v>
      </c>
      <c r="J99" s="109" t="n">
        <f aca="false">IF($E99="","",VLOOKUP($E99,[1]Proveedores!$A$6:$U$222,6,0))</f>
        <v>0</v>
      </c>
      <c r="K99" s="109" t="n">
        <f aca="false">IF($E99="","",VLOOKUP($E99,[1]Proveedores!$A$6:$U$222,7,0))</f>
        <v>0</v>
      </c>
      <c r="L99" s="109" t="n">
        <f aca="false">IF($E99="","",VLOOKUP($E99,[1]Proveedores!$A$6:$U$222,11,0))</f>
        <v>0</v>
      </c>
      <c r="M99" s="109" t="n">
        <f aca="false">IF($E99="","",VLOOKUP($E99,[1]Proveedores!$A$6:$U$222,10,0))</f>
        <v>0</v>
      </c>
      <c r="N99" s="109" t="n">
        <f aca="false">IF($E99="","",VLOOKUP($E99,[1]Proveedores!$A$6:$U$222,17,0))</f>
        <v>0</v>
      </c>
      <c r="O99" s="109" t="n">
        <f aca="false">IF($E99="","",VLOOKUP($E99,[1]Proveedores!$A$6:$U$222,15,0))</f>
        <v>0</v>
      </c>
      <c r="P99" s="112" t="s">
        <v>587</v>
      </c>
      <c r="Q99" s="146" t="n">
        <v>0</v>
      </c>
      <c r="R99" s="112" t="s">
        <v>522</v>
      </c>
      <c r="S99" s="112" t="s">
        <v>523</v>
      </c>
      <c r="T99" s="112" t="s">
        <v>753</v>
      </c>
      <c r="U99" s="112" t="s">
        <v>754</v>
      </c>
      <c r="V99" s="113" t="n">
        <v>1</v>
      </c>
      <c r="W99" s="114" t="s">
        <v>755</v>
      </c>
      <c r="X99" s="115" t="n">
        <v>670</v>
      </c>
      <c r="Y99" s="116" t="n">
        <v>0</v>
      </c>
      <c r="Z99" s="116" t="str">
        <f aca="false">MID(W99,1,3)</f>
        <v>SRV</v>
      </c>
      <c r="AA99" s="147" t="str">
        <f aca="false">IF(B99="","",IF(Z99="MET",VLOOKUP(W99,[2]Hoja1!$A$1:$D$2661,4,0),"N/A"))</f>
        <v>N/A</v>
      </c>
      <c r="AB99" s="110" t="n">
        <v>42380</v>
      </c>
      <c r="AC99" s="117" t="s">
        <v>756</v>
      </c>
      <c r="AD99" s="117" t="n">
        <v>1</v>
      </c>
      <c r="AE99" s="109" t="s">
        <v>757</v>
      </c>
      <c r="AF99" s="109" t="str">
        <f aca="false">IF($W99="","",VLOOKUP($W99,[2]Hoja1!$A$1:$AB$2661,9,0))</f>
        <v>PZA</v>
      </c>
      <c r="AG99" s="118" t="n">
        <f aca="false">IF(X99="","",(X99*V99))</f>
        <v>670</v>
      </c>
      <c r="AH99" s="113" t="n">
        <f aca="false">IF(X99="","",(X99*V99)*(Y99/100))</f>
        <v>0</v>
      </c>
      <c r="AI99" s="118" t="n">
        <f aca="false">IF(X99="","",(X99-(X99*Y99/100))*V99)</f>
        <v>670</v>
      </c>
      <c r="AJ99" s="118" t="n">
        <f aca="false">IF(X99="","",(AI99*0.16))</f>
        <v>107.2</v>
      </c>
      <c r="AK99" s="118" t="n">
        <f aca="false">IF(X99="","",(AI99+AJ99))</f>
        <v>777.2</v>
      </c>
      <c r="AL99" s="112" t="s">
        <v>758</v>
      </c>
      <c r="AM99" s="148" t="n">
        <v>42376</v>
      </c>
      <c r="AN99" s="120" t="str">
        <f aca="false">IF(B99="","",IF(AM99="","Pendiente", "Enviado"))</f>
        <v>Enviado</v>
      </c>
    </row>
    <row r="100" customFormat="false" ht="12" hidden="false" customHeight="true" outlineLevel="0" collapsed="false">
      <c r="A100" s="145" t="n">
        <f aca="false">IF(B100=B99,A99+1,1)</f>
        <v>1</v>
      </c>
      <c r="B100" s="108" t="s">
        <v>759</v>
      </c>
      <c r="C100" s="109" t="n">
        <v>1</v>
      </c>
      <c r="D100" s="110" t="n">
        <v>42376</v>
      </c>
      <c r="E100" s="111" t="s">
        <v>635</v>
      </c>
      <c r="F100" s="109" t="str">
        <f aca="false">IF($E100="","",VLOOKUP($E100,[1]Proveedores!$A$6:$U$222,2,0))</f>
        <v>IMAGEN Y RECUBRIMIENTOS PERDURABLES, S.A. DE C.V.</v>
      </c>
      <c r="G100" s="109" t="str">
        <f aca="false">IF($E100="","",VLOOKUP($E100,[1]Proveedores!$A$6:$U$222,4,0))</f>
        <v>IRP970902U99</v>
      </c>
      <c r="H100" s="109" t="str">
        <f aca="false">IF($E100="","",VLOOKUP($E100,[1]Proveedores!$A$6:$U$222,5,0))</f>
        <v>CARRETERA MEXICO PACHUCA</v>
      </c>
      <c r="I100" s="109" t="str">
        <f aca="false">IF($E100="","",VLOOKUP($E100,[1]Proveedores!$A$6:$U$222,8,0))</f>
        <v>KM 32.5</v>
      </c>
      <c r="J100" s="109" t="str">
        <f aca="false">IF($E100="","",VLOOKUP($E100,[1]Proveedores!$A$6:$U$222,6,0))</f>
        <v>LOMA BONITA</v>
      </c>
      <c r="K100" s="109" t="str">
        <f aca="false">IF($E100="","",VLOOKUP($E100,[1]Proveedores!$A$6:$U$222,7,0))</f>
        <v>TECAMAC</v>
      </c>
      <c r="L100" s="109" t="str">
        <f aca="false">IF($E100="","",VLOOKUP($E100,[1]Proveedores!$A$6:$U$222,11,0))</f>
        <v>EDOMEX</v>
      </c>
      <c r="M100" s="109" t="n">
        <f aca="false">IF($E100="","",VLOOKUP($E100,[1]Proveedores!$A$6:$U$222,10,0))</f>
        <v>55765</v>
      </c>
      <c r="N100" s="109" t="n">
        <f aca="false">IF($E100="","",VLOOKUP($E100,[1]Proveedores!$A$6:$U$222,17,0))</f>
        <v>5559384764</v>
      </c>
      <c r="O100" s="109" t="str">
        <f aca="false">IF($E100="","",VLOOKUP($E100,[1]Proveedores!$A$6:$U$222,15,0))</f>
        <v>Aaron Quiroz</v>
      </c>
      <c r="P100" s="112" t="s">
        <v>587</v>
      </c>
      <c r="Q100" s="146" t="n">
        <v>0</v>
      </c>
      <c r="R100" s="112" t="s">
        <v>522</v>
      </c>
      <c r="S100" s="112" t="s">
        <v>523</v>
      </c>
      <c r="T100" s="112" t="s">
        <v>760</v>
      </c>
      <c r="U100" s="112" t="s">
        <v>525</v>
      </c>
      <c r="V100" s="113" t="n">
        <v>8</v>
      </c>
      <c r="W100" s="114" t="s">
        <v>761</v>
      </c>
      <c r="X100" s="115" t="n">
        <f aca="false">44.5/1.16</f>
        <v>38.3620689655172</v>
      </c>
      <c r="Y100" s="116" t="n">
        <v>0</v>
      </c>
      <c r="Z100" s="116" t="str">
        <f aca="false">MID(W100,1,3)</f>
        <v>MAD</v>
      </c>
      <c r="AA100" s="147" t="str">
        <f aca="false">IF(B100="","",IF(Z100="MET",VLOOKUP(W100,[2]Hoja1!$A$1:$D$2661,4,0),"N/A"))</f>
        <v>N/A</v>
      </c>
      <c r="AB100" s="110" t="n">
        <v>42376</v>
      </c>
      <c r="AC100" s="117" t="s">
        <v>762</v>
      </c>
      <c r="AD100" s="117" t="n">
        <v>1</v>
      </c>
      <c r="AE100" s="109" t="str">
        <f aca="false">IF($W100="","",VLOOKUP($W100,[2]Hoja1!$A$1:$AB$2661,2,0))</f>
        <v>AEROSOL GRIS  </v>
      </c>
      <c r="AF100" s="109" t="str">
        <f aca="false">IF($W100="","",VLOOKUP($W100,[2]Hoja1!$A$1:$AB$2661,9,0))</f>
        <v>PZA</v>
      </c>
      <c r="AG100" s="118" t="n">
        <f aca="false">IF(X100="","",(X100*V100))</f>
        <v>306.896551724138</v>
      </c>
      <c r="AH100" s="113" t="n">
        <f aca="false">IF(X100="","",(X100*V100)*(Y100/100))</f>
        <v>0</v>
      </c>
      <c r="AI100" s="118" t="n">
        <f aca="false">IF(X100="","",(X100-(X100*Y100/100))*V100)</f>
        <v>306.896551724138</v>
      </c>
      <c r="AJ100" s="118" t="n">
        <f aca="false">IF(X100="","",(AI100*0.16))</f>
        <v>49.1034482758621</v>
      </c>
      <c r="AK100" s="118" t="n">
        <f aca="false">IF(X100="","",(AI100+AJ100))</f>
        <v>356</v>
      </c>
      <c r="AL100" s="112"/>
      <c r="AM100" s="148" t="n">
        <v>42376</v>
      </c>
      <c r="AN100" s="120" t="str">
        <f aca="false">IF(B100="","",IF(AM100="","Pendiente", "Enviado"))</f>
        <v>Enviado</v>
      </c>
    </row>
    <row r="101" customFormat="false" ht="12" hidden="false" customHeight="true" outlineLevel="0" collapsed="false">
      <c r="A101" s="145" t="n">
        <f aca="false">IF(B101=B100,A100+1,1)</f>
        <v>2</v>
      </c>
      <c r="B101" s="108" t="s">
        <v>759</v>
      </c>
      <c r="C101" s="109" t="n">
        <v>1</v>
      </c>
      <c r="D101" s="110" t="n">
        <v>42376</v>
      </c>
      <c r="E101" s="111" t="s">
        <v>635</v>
      </c>
      <c r="F101" s="109" t="str">
        <f aca="false">IF($E101="","",VLOOKUP($E101,[1]Proveedores!$A$6:$U$222,2,0))</f>
        <v>IMAGEN Y RECUBRIMIENTOS PERDURABLES, S.A. DE C.V.</v>
      </c>
      <c r="G101" s="109" t="str">
        <f aca="false">IF($E101="","",VLOOKUP($E101,[1]Proveedores!$A$6:$U$222,4,0))</f>
        <v>IRP970902U99</v>
      </c>
      <c r="H101" s="109" t="str">
        <f aca="false">IF($E101="","",VLOOKUP($E101,[1]Proveedores!$A$6:$U$222,5,0))</f>
        <v>CARRETERA MEXICO PACHUCA</v>
      </c>
      <c r="I101" s="109" t="str">
        <f aca="false">IF($E101="","",VLOOKUP($E101,[1]Proveedores!$A$6:$U$222,8,0))</f>
        <v>KM 32.5</v>
      </c>
      <c r="J101" s="109" t="str">
        <f aca="false">IF($E101="","",VLOOKUP($E101,[1]Proveedores!$A$6:$U$222,6,0))</f>
        <v>LOMA BONITA</v>
      </c>
      <c r="K101" s="109" t="str">
        <f aca="false">IF($E101="","",VLOOKUP($E101,[1]Proveedores!$A$6:$U$222,7,0))</f>
        <v>TECAMAC</v>
      </c>
      <c r="L101" s="109" t="str">
        <f aca="false">IF($E101="","",VLOOKUP($E101,[1]Proveedores!$A$6:$U$222,11,0))</f>
        <v>EDOMEX</v>
      </c>
      <c r="M101" s="109" t="n">
        <f aca="false">IF($E101="","",VLOOKUP($E101,[1]Proveedores!$A$6:$U$222,10,0))</f>
        <v>55765</v>
      </c>
      <c r="N101" s="109" t="n">
        <f aca="false">IF($E101="","",VLOOKUP($E101,[1]Proveedores!$A$6:$U$222,17,0))</f>
        <v>5559384764</v>
      </c>
      <c r="O101" s="109" t="str">
        <f aca="false">IF($E101="","",VLOOKUP($E101,[1]Proveedores!$A$6:$U$222,15,0))</f>
        <v>Aaron Quiroz</v>
      </c>
      <c r="P101" s="112" t="s">
        <v>587</v>
      </c>
      <c r="Q101" s="146" t="n">
        <v>0</v>
      </c>
      <c r="R101" s="112" t="s">
        <v>522</v>
      </c>
      <c r="S101" s="112" t="s">
        <v>523</v>
      </c>
      <c r="T101" s="112" t="s">
        <v>760</v>
      </c>
      <c r="U101" s="112" t="s">
        <v>525</v>
      </c>
      <c r="V101" s="113" t="n">
        <v>4</v>
      </c>
      <c r="W101" s="114" t="s">
        <v>761</v>
      </c>
      <c r="X101" s="115" t="n">
        <f aca="false">44.5/1.16</f>
        <v>38.3620689655172</v>
      </c>
      <c r="Y101" s="116" t="n">
        <v>0</v>
      </c>
      <c r="Z101" s="116" t="str">
        <f aca="false">MID(W101,1,3)</f>
        <v>MAD</v>
      </c>
      <c r="AA101" s="147" t="str">
        <f aca="false">IF(B101="","",IF(Z101="MET",VLOOKUP(W101,[2]Hoja1!$A$1:$D$2661,4,0),"N/A"))</f>
        <v>N/A</v>
      </c>
      <c r="AB101" s="110" t="n">
        <v>42376</v>
      </c>
      <c r="AC101" s="117" t="s">
        <v>762</v>
      </c>
      <c r="AD101" s="117" t="n">
        <v>1</v>
      </c>
      <c r="AE101" s="109" t="str">
        <f aca="false">IF($W101="","",VLOOKUP($W101,[2]Hoja1!$A$1:$AB$2661,2,0))</f>
        <v>AEROSOL GRIS  </v>
      </c>
      <c r="AF101" s="109" t="str">
        <f aca="false">IF($W101="","",VLOOKUP($W101,[2]Hoja1!$A$1:$AB$2661,9,0))</f>
        <v>PZA</v>
      </c>
      <c r="AG101" s="118" t="n">
        <f aca="false">IF(X101="","",(X101*V101))</f>
        <v>153.448275862069</v>
      </c>
      <c r="AH101" s="113" t="n">
        <f aca="false">IF(X101="","",(X101*V101)*(Y101/100))</f>
        <v>0</v>
      </c>
      <c r="AI101" s="118" t="n">
        <f aca="false">IF(X101="","",(X101-(X101*Y101/100))*V101)</f>
        <v>153.448275862069</v>
      </c>
      <c r="AJ101" s="118" t="n">
        <f aca="false">IF(X101="","",(AI101*0.16))</f>
        <v>24.551724137931</v>
      </c>
      <c r="AK101" s="118" t="n">
        <f aca="false">IF(X101="","",(AI101+AJ101))</f>
        <v>178</v>
      </c>
      <c r="AL101" s="112"/>
      <c r="AM101" s="148" t="n">
        <v>42376</v>
      </c>
      <c r="AN101" s="120" t="str">
        <f aca="false">IF(B101="","",IF(AM101="","Pendiente", "Enviado"))</f>
        <v>Enviado</v>
      </c>
    </row>
    <row r="102" customFormat="false" ht="12" hidden="false" customHeight="true" outlineLevel="0" collapsed="false">
      <c r="A102" s="145" t="n">
        <f aca="false">IF(B102=B101,A101+1,1)</f>
        <v>1</v>
      </c>
      <c r="B102" s="108" t="s">
        <v>763</v>
      </c>
      <c r="C102" s="109" t="n">
        <v>1</v>
      </c>
      <c r="D102" s="110" t="n">
        <v>42376</v>
      </c>
      <c r="E102" s="111" t="s">
        <v>677</v>
      </c>
      <c r="F102" s="109" t="str">
        <f aca="false">IF($E102="","",VLOOKUP($E102,[1]Proveedores!$A$6:$U$222,2,0))</f>
        <v>NICASIO RODRIGUEZ HERNANDEZ (ARCO IRIS)</v>
      </c>
      <c r="G102" s="109" t="str">
        <f aca="false">IF($E102="","",VLOOKUP($E102,[1]Proveedores!$A$6:$U$222,4,0))</f>
        <v>ROHN-681011-D19</v>
      </c>
      <c r="H102" s="109" t="str">
        <f aca="false">IF($E102="","",VLOOKUP($E102,[1]Proveedores!$A$6:$U$222,5,0))</f>
        <v>AV. BENITO JUAREZ NORTE</v>
      </c>
      <c r="I102" s="109" t="n">
        <f aca="false">IF($E102="","",VLOOKUP($E102,[1]Proveedores!$A$6:$U$222,8,0))</f>
        <v>88</v>
      </c>
      <c r="J102" s="109" t="str">
        <f aca="false">IF($E102="","",VLOOKUP($E102,[1]Proveedores!$A$6:$U$222,6,0))</f>
        <v>BARRIO DEL PEDREGAL</v>
      </c>
      <c r="K102" s="109" t="str">
        <f aca="false">IF($E102="","",VLOOKUP($E102,[1]Proveedores!$A$6:$U$222,7,0))</f>
        <v>TIZAYUCA</v>
      </c>
      <c r="L102" s="109" t="str">
        <f aca="false">IF($E102="","",VLOOKUP($E102,[1]Proveedores!$A$6:$U$222,11,0))</f>
        <v>TIZAYUCA</v>
      </c>
      <c r="M102" s="109" t="str">
        <f aca="false">IF($E102="","",VLOOKUP($E102,[1]Proveedores!$A$6:$U$222,10,0))</f>
        <v>43800</v>
      </c>
      <c r="N102" s="109" t="str">
        <f aca="false">IF($E102="","",VLOOKUP($E102,[1]Proveedores!$A$6:$U$222,17,0))</f>
        <v>7-96-26-69</v>
      </c>
      <c r="O102" s="109" t="str">
        <f aca="false">IF($E102="","",VLOOKUP($E102,[1]Proveedores!$A$6:$U$222,15,0))</f>
        <v>NICASIO RODRIGUEZHERNANDEZ</v>
      </c>
      <c r="P102" s="112" t="s">
        <v>587</v>
      </c>
      <c r="Q102" s="146" t="n">
        <v>0</v>
      </c>
      <c r="R102" s="112" t="s">
        <v>522</v>
      </c>
      <c r="S102" s="112" t="s">
        <v>523</v>
      </c>
      <c r="T102" s="112" t="s">
        <v>760</v>
      </c>
      <c r="U102" s="112" t="s">
        <v>525</v>
      </c>
      <c r="V102" s="113" t="n">
        <v>6</v>
      </c>
      <c r="W102" s="114" t="s">
        <v>680</v>
      </c>
      <c r="X102" s="115" t="n">
        <v>253.45</v>
      </c>
      <c r="Y102" s="116" t="n">
        <v>0</v>
      </c>
      <c r="Z102" s="116" t="str">
        <f aca="false">MID(W102,1,3)</f>
        <v>MAD</v>
      </c>
      <c r="AA102" s="147" t="str">
        <f aca="false">IF(B102="","",IF(Z102="MET",VLOOKUP(W102,[2]Hoja1!$A$1:$D$2661,4,0),"N/A"))</f>
        <v>N/A</v>
      </c>
      <c r="AB102" s="110" t="n">
        <v>42376</v>
      </c>
      <c r="AC102" s="117" t="s">
        <v>762</v>
      </c>
      <c r="AD102" s="117" t="n">
        <v>1</v>
      </c>
      <c r="AE102" s="109" t="str">
        <f aca="false">IF($W102="","",VLOOKUP($W102,[2]Hoja1!$A$1:$AB$2661,2,0))</f>
        <v>PREPSOL  </v>
      </c>
      <c r="AF102" s="109" t="str">
        <f aca="false">IF($W102="","",VLOOKUP($W102,[2]Hoja1!$A$1:$AB$2661,9,0))</f>
        <v>GAL</v>
      </c>
      <c r="AG102" s="118" t="n">
        <f aca="false">IF(X102="","",(X102*V102))</f>
        <v>1520.7</v>
      </c>
      <c r="AH102" s="113" t="n">
        <f aca="false">IF(X102="","",(X102*V102)*(Y102/100))</f>
        <v>0</v>
      </c>
      <c r="AI102" s="118" t="n">
        <f aca="false">IF(X102="","",(X102-(X102*Y102/100))*V102)</f>
        <v>1520.7</v>
      </c>
      <c r="AJ102" s="118" t="n">
        <f aca="false">IF(X102="","",(AI102*0.16))</f>
        <v>243.312</v>
      </c>
      <c r="AK102" s="118" t="n">
        <f aca="false">IF(X102="","",(AI102+AJ102))</f>
        <v>1764.012</v>
      </c>
      <c r="AL102" s="112"/>
      <c r="AM102" s="148" t="n">
        <v>42376</v>
      </c>
      <c r="AN102" s="120" t="str">
        <f aca="false">IF(B102="","",IF(AM102="","Pendiente", "Enviado"))</f>
        <v>Enviado</v>
      </c>
    </row>
    <row r="103" customFormat="false" ht="12" hidden="false" customHeight="true" outlineLevel="0" collapsed="false">
      <c r="A103" s="145" t="n">
        <f aca="false">IF(B103=B102,A102+1,1)</f>
        <v>1</v>
      </c>
      <c r="B103" s="108" t="s">
        <v>764</v>
      </c>
      <c r="C103" s="109" t="n">
        <v>1</v>
      </c>
      <c r="D103" s="110" t="n">
        <v>42376</v>
      </c>
      <c r="E103" s="111" t="s">
        <v>765</v>
      </c>
      <c r="F103" s="109" t="s">
        <v>766</v>
      </c>
      <c r="G103" s="109" t="str">
        <f aca="false">IF($E103="","",VLOOKUP($E103,[1]Proveedores!$A$6:$U$222,4,0))</f>
        <v>PEYG781212R39</v>
      </c>
      <c r="H103" s="109" t="str">
        <f aca="false">IF($E103="","",VLOOKUP($E103,[1]Proveedores!$A$6:$U$222,5,0))</f>
        <v>AV.REVOLUCION</v>
      </c>
      <c r="I103" s="109" t="n">
        <f aca="false">IF($E103="","",VLOOKUP($E103,[1]Proveedores!$A$6:$U$222,8,0))</f>
        <v>205</v>
      </c>
      <c r="J103" s="109" t="str">
        <f aca="false">IF($E103="","",VLOOKUP($E103,[1]Proveedores!$A$6:$U$222,6,0))</f>
        <v>PLAZAS ECATEPEC</v>
      </c>
      <c r="K103" s="109" t="str">
        <f aca="false">IF($E103="","",VLOOKUP($E103,[1]Proveedores!$A$6:$U$222,7,0))</f>
        <v>ECATEPEC</v>
      </c>
      <c r="L103" s="109" t="str">
        <f aca="false">IF($E103="","",VLOOKUP($E103,[1]Proveedores!$A$6:$U$222,11,0))</f>
        <v>ECATEPEC</v>
      </c>
      <c r="M103" s="109" t="n">
        <f aca="false">IF($E103="","",VLOOKUP($E103,[1]Proveedores!$A$6:$U$222,10,0))</f>
        <v>55000</v>
      </c>
      <c r="N103" s="109" t="str">
        <f aca="false">IF($E103="","",VLOOKUP($E103,[1]Proveedores!$A$6:$U$222,17,0))</f>
        <v>01-55-22-34-22-53</v>
      </c>
      <c r="O103" s="109" t="str">
        <f aca="false">IF($E103="","",VLOOKUP($E103,[1]Proveedores!$A$6:$U$222,15,0))</f>
        <v>GUILLERMO ALBERTO PEÑALOZA YAÑEZ</v>
      </c>
      <c r="P103" s="112" t="s">
        <v>587</v>
      </c>
      <c r="Q103" s="146" t="n">
        <v>0</v>
      </c>
      <c r="R103" s="112" t="s">
        <v>522</v>
      </c>
      <c r="S103" s="112" t="s">
        <v>523</v>
      </c>
      <c r="T103" s="112" t="s">
        <v>760</v>
      </c>
      <c r="U103" s="112" t="s">
        <v>525</v>
      </c>
      <c r="V103" s="113" t="n">
        <v>500</v>
      </c>
      <c r="W103" s="114" t="s">
        <v>767</v>
      </c>
      <c r="X103" s="115" t="n">
        <v>1.95</v>
      </c>
      <c r="Y103" s="116" t="n">
        <v>0</v>
      </c>
      <c r="Z103" s="116" t="str">
        <f aca="false">MID(W103,1,3)</f>
        <v>HER</v>
      </c>
      <c r="AA103" s="147" t="str">
        <f aca="false">IF(B103="","",IF(Z103="MET",VLOOKUP(W103,[2]Hoja1!$A$1:$D$2661,4,0),"N/A"))</f>
        <v>N/A</v>
      </c>
      <c r="AB103" s="110" t="n">
        <v>42384</v>
      </c>
      <c r="AC103" s="117" t="s">
        <v>762</v>
      </c>
      <c r="AD103" s="117" t="n">
        <v>1</v>
      </c>
      <c r="AE103" s="109" t="str">
        <f aca="false">IF($W103="","",VLOOKUP($W103,[2]Hoja1!$A$1:$AB$2661,2,0))</f>
        <v>ETIQUETAS AUTOADHERIBLES T/C COLOR VERDE   </v>
      </c>
      <c r="AF103" s="109" t="str">
        <f aca="false">IF($W103="","",VLOOKUP($W103,[2]Hoja1!$A$1:$AB$2661,9,0))</f>
        <v>PZA</v>
      </c>
      <c r="AG103" s="118" t="n">
        <f aca="false">IF(X103="","",(X103*V103))</f>
        <v>975</v>
      </c>
      <c r="AH103" s="113" t="n">
        <f aca="false">IF(X103="","",(X103*V103)*(Y103/100))</f>
        <v>0</v>
      </c>
      <c r="AI103" s="118" t="n">
        <f aca="false">IF(X103="","",(X103-(X103*Y103/100))*V103)</f>
        <v>975</v>
      </c>
      <c r="AJ103" s="118" t="n">
        <f aca="false">IF(X103="","",(AI103*0.16))</f>
        <v>156</v>
      </c>
      <c r="AK103" s="118" t="n">
        <f aca="false">IF(X103="","",(AI103+AJ103))</f>
        <v>1131</v>
      </c>
      <c r="AL103" s="112"/>
      <c r="AM103" s="148" t="n">
        <v>42376</v>
      </c>
      <c r="AN103" s="120" t="str">
        <f aca="false">IF(B103="","",IF(AM103="","Pendiente", "Enviado"))</f>
        <v>Enviado</v>
      </c>
    </row>
    <row r="104" customFormat="false" ht="12" hidden="false" customHeight="true" outlineLevel="0" collapsed="false">
      <c r="A104" s="145" t="n">
        <f aca="false">IF(B104=B103,A103+1,1)</f>
        <v>2</v>
      </c>
      <c r="B104" s="108" t="s">
        <v>764</v>
      </c>
      <c r="C104" s="109" t="n">
        <v>1</v>
      </c>
      <c r="D104" s="110" t="n">
        <v>42376</v>
      </c>
      <c r="E104" s="111" t="s">
        <v>765</v>
      </c>
      <c r="F104" s="109" t="s">
        <v>766</v>
      </c>
      <c r="G104" s="109" t="str">
        <f aca="false">IF($E104="","",VLOOKUP($E104,[1]Proveedores!$A$6:$U$222,4,0))</f>
        <v>PEYG781212R39</v>
      </c>
      <c r="H104" s="109" t="str">
        <f aca="false">IF($E104="","",VLOOKUP($E104,[1]Proveedores!$A$6:$U$222,5,0))</f>
        <v>AV.REVOLUCION</v>
      </c>
      <c r="I104" s="109" t="n">
        <f aca="false">IF($E104="","",VLOOKUP($E104,[1]Proveedores!$A$6:$U$222,8,0))</f>
        <v>205</v>
      </c>
      <c r="J104" s="109" t="str">
        <f aca="false">IF($E104="","",VLOOKUP($E104,[1]Proveedores!$A$6:$U$222,6,0))</f>
        <v>PLAZAS ECATEPEC</v>
      </c>
      <c r="K104" s="109" t="str">
        <f aca="false">IF($E104="","",VLOOKUP($E104,[1]Proveedores!$A$6:$U$222,7,0))</f>
        <v>ECATEPEC</v>
      </c>
      <c r="L104" s="109" t="str">
        <f aca="false">IF($E104="","",VLOOKUP($E104,[1]Proveedores!$A$6:$U$222,11,0))</f>
        <v>ECATEPEC</v>
      </c>
      <c r="M104" s="109" t="n">
        <f aca="false">IF($E104="","",VLOOKUP($E104,[1]Proveedores!$A$6:$U$222,10,0))</f>
        <v>55000</v>
      </c>
      <c r="N104" s="109" t="str">
        <f aca="false">IF($E104="","",VLOOKUP($E104,[1]Proveedores!$A$6:$U$222,17,0))</f>
        <v>01-55-22-34-22-53</v>
      </c>
      <c r="O104" s="109" t="str">
        <f aca="false">IF($E104="","",VLOOKUP($E104,[1]Proveedores!$A$6:$U$222,15,0))</f>
        <v>GUILLERMO ALBERTO PEÑALOZA YAÑEZ</v>
      </c>
      <c r="P104" s="112" t="s">
        <v>587</v>
      </c>
      <c r="Q104" s="146" t="n">
        <v>0</v>
      </c>
      <c r="R104" s="112" t="s">
        <v>522</v>
      </c>
      <c r="S104" s="112" t="s">
        <v>523</v>
      </c>
      <c r="T104" s="112" t="s">
        <v>760</v>
      </c>
      <c r="U104" s="112" t="s">
        <v>525</v>
      </c>
      <c r="V104" s="113" t="n">
        <v>100</v>
      </c>
      <c r="W104" s="114" t="s">
        <v>768</v>
      </c>
      <c r="X104" s="115" t="n">
        <v>1.95</v>
      </c>
      <c r="Y104" s="116" t="n">
        <v>0</v>
      </c>
      <c r="Z104" s="116" t="str">
        <f aca="false">MID(W104,1,3)</f>
        <v>HER</v>
      </c>
      <c r="AA104" s="147" t="str">
        <f aca="false">IF(B104="","",IF(Z104="MET",VLOOKUP(W104,[2]Hoja1!$A$1:$D$2661,4,0),"N/A"))</f>
        <v>N/A</v>
      </c>
      <c r="AB104" s="110" t="n">
        <v>42384</v>
      </c>
      <c r="AC104" s="117" t="s">
        <v>762</v>
      </c>
      <c r="AD104" s="117" t="n">
        <v>1</v>
      </c>
      <c r="AE104" s="109" t="str">
        <f aca="false">IF($W104="","",VLOOKUP($W104,[2]Hoja1!$A$1:$AB$2661,2,0))</f>
        <v>ETIQUETAS AUTOADHERIBLES T/C COLOR ROJO  </v>
      </c>
      <c r="AF104" s="109" t="str">
        <f aca="false">IF($W104="","",VLOOKUP($W104,[2]Hoja1!$A$1:$AB$2661,9,0))</f>
        <v>PZA</v>
      </c>
      <c r="AG104" s="118" t="n">
        <f aca="false">IF(X104="","",(X104*V104))</f>
        <v>195</v>
      </c>
      <c r="AH104" s="113" t="n">
        <f aca="false">IF(X104="","",(X104*V104)*(Y104/100))</f>
        <v>0</v>
      </c>
      <c r="AI104" s="118" t="n">
        <f aca="false">IF(X104="","",(X104-(X104*Y104/100))*V104)</f>
        <v>195</v>
      </c>
      <c r="AJ104" s="118" t="n">
        <f aca="false">IF(X104="","",(AI104*0.16))</f>
        <v>31.2</v>
      </c>
      <c r="AK104" s="118" t="n">
        <f aca="false">IF(X104="","",(AI104+AJ104))</f>
        <v>226.2</v>
      </c>
      <c r="AL104" s="112"/>
      <c r="AM104" s="148" t="n">
        <v>42376</v>
      </c>
      <c r="AN104" s="120" t="str">
        <f aca="false">IF(B104="","",IF(AM104="","Pendiente", "Enviado"))</f>
        <v>Enviado</v>
      </c>
    </row>
    <row r="105" customFormat="false" ht="12" hidden="false" customHeight="true" outlineLevel="0" collapsed="false">
      <c r="A105" s="145" t="n">
        <f aca="false">IF(B105=B104,A104+1,1)</f>
        <v>1</v>
      </c>
      <c r="B105" s="108" t="s">
        <v>769</v>
      </c>
      <c r="C105" s="109" t="n">
        <v>1</v>
      </c>
      <c r="D105" s="110" t="n">
        <v>42376</v>
      </c>
      <c r="E105" s="111" t="s">
        <v>770</v>
      </c>
      <c r="F105" s="109" t="str">
        <f aca="false">IF($E105="","",VLOOKUP($E105,[1]Proveedores!$A$6:$U$222,2,0))</f>
        <v>HULES NEZA, S.A. DE C.V.</v>
      </c>
      <c r="G105" s="109" t="str">
        <f aca="false">IF($E105="","",VLOOKUP($E105,[1]Proveedores!$A$6:$U$222,4,0))</f>
        <v>HNE-970515-EVA</v>
      </c>
      <c r="H105" s="109" t="str">
        <f aca="false">IF($E105="","",VLOOKUP($E105,[1]Proveedores!$A$6:$U$222,5,0))</f>
        <v>PONIENTE 116</v>
      </c>
      <c r="I105" s="109" t="n">
        <f aca="false">IF($E105="","",VLOOKUP($E105,[1]Proveedores!$A$6:$U$222,8,0))</f>
        <v>958</v>
      </c>
      <c r="J105" s="109" t="str">
        <f aca="false">IF($E105="","",VLOOKUP($E105,[1]Proveedores!$A$6:$U$222,6,0))</f>
        <v>MAGDALENA DE LAS SALINAS</v>
      </c>
      <c r="K105" s="109" t="str">
        <f aca="false">IF($E105="","",VLOOKUP($E105,[1]Proveedores!$A$6:$U$222,7,0))</f>
        <v>GUSTAVO A MADERO</v>
      </c>
      <c r="L105" s="109" t="str">
        <f aca="false">IF($E105="","",VLOOKUP($E105,[1]Proveedores!$A$6:$U$222,11,0))</f>
        <v>D.F.</v>
      </c>
      <c r="M105" s="109" t="n">
        <f aca="false">IF($E105="","",VLOOKUP($E105,[1]Proveedores!$A$6:$U$222,10,0))</f>
        <v>7760</v>
      </c>
      <c r="N105" s="109" t="str">
        <f aca="false">IF($E105="","",VLOOKUP($E105,[1]Proveedores!$A$6:$U$222,17,0))</f>
        <v>0155-5587-4011</v>
      </c>
      <c r="O105" s="109" t="str">
        <f aca="false">IF($E105="","",VLOOKUP($E105,[1]Proveedores!$A$6:$U$222,15,0))</f>
        <v>ELOISA</v>
      </c>
      <c r="P105" s="112" t="s">
        <v>587</v>
      </c>
      <c r="Q105" s="146" t="n">
        <v>0</v>
      </c>
      <c r="R105" s="112" t="s">
        <v>522</v>
      </c>
      <c r="S105" s="112" t="s">
        <v>523</v>
      </c>
      <c r="T105" s="112" t="s">
        <v>524</v>
      </c>
      <c r="U105" s="112" t="s">
        <v>525</v>
      </c>
      <c r="V105" s="113" t="n">
        <v>500</v>
      </c>
      <c r="W105" s="114" t="s">
        <v>771</v>
      </c>
      <c r="X105" s="115" t="n">
        <v>28</v>
      </c>
      <c r="Y105" s="116" t="n">
        <v>0</v>
      </c>
      <c r="Z105" s="116" t="str">
        <f aca="false">MID(W105,1,3)</f>
        <v>CYA</v>
      </c>
      <c r="AA105" s="147" t="str">
        <f aca="false">IF(B105="","",IF(Z105="MET",VLOOKUP(W105,[2]Hoja1!$A$1:$D$2661,4,0),"N/A"))</f>
        <v>N/A</v>
      </c>
      <c r="AB105" s="110" t="n">
        <v>42426</v>
      </c>
      <c r="AC105" s="117" t="s">
        <v>589</v>
      </c>
      <c r="AD105" s="117" t="n">
        <v>1</v>
      </c>
      <c r="AE105" s="109" t="str">
        <f aca="false">IF($W105="","",VLOOKUP($W105,[2]Hoja1!$A$1:$AB$2661,2,0))</f>
        <v>Goma Borracha Esponjosa 98130422  </v>
      </c>
      <c r="AF105" s="109" t="str">
        <f aca="false">IF($W105="","",VLOOKUP($W105,[2]Hoja1!$A$1:$AB$2661,9,0))</f>
        <v>MTS</v>
      </c>
      <c r="AG105" s="118" t="n">
        <f aca="false">IF(X105="","",(X105*V105))</f>
        <v>14000</v>
      </c>
      <c r="AH105" s="113" t="n">
        <f aca="false">IF(X105="","",(X105*V105)*(Y105/100))</f>
        <v>0</v>
      </c>
      <c r="AI105" s="118" t="n">
        <f aca="false">IF(X105="","",(X105-(X105*Y105/100))*V105)</f>
        <v>14000</v>
      </c>
      <c r="AJ105" s="118" t="n">
        <f aca="false">IF(X105="","",(AI105*0.16))</f>
        <v>2240</v>
      </c>
      <c r="AK105" s="118" t="n">
        <f aca="false">IF(X105="","",(AI105+AJ105))</f>
        <v>16240</v>
      </c>
      <c r="AL105" s="112"/>
      <c r="AM105" s="148" t="n">
        <v>42394</v>
      </c>
      <c r="AN105" s="120" t="str">
        <f aca="false">IF(B105="","",IF(AM105="","Pendiente", "Enviado"))</f>
        <v>Enviado</v>
      </c>
    </row>
    <row r="106" customFormat="false" ht="12" hidden="false" customHeight="true" outlineLevel="0" collapsed="false">
      <c r="A106" s="145" t="n">
        <f aca="false">IF(B106=B105,A105+1,1)</f>
        <v>1</v>
      </c>
      <c r="B106" s="108" t="s">
        <v>772</v>
      </c>
      <c r="C106" s="109" t="n">
        <v>1</v>
      </c>
      <c r="D106" s="110" t="n">
        <v>42376</v>
      </c>
      <c r="E106" s="111" t="s">
        <v>773</v>
      </c>
      <c r="F106" s="109" t="s">
        <v>774</v>
      </c>
      <c r="G106" s="109" t="n">
        <f aca="false">IF($E106="","",VLOOKUP($E106,[1]Proveedores!$A$6:$U$222,4,0))</f>
        <v>0</v>
      </c>
      <c r="H106" s="109" t="str">
        <f aca="false">IF($E106="","",VLOOKUP($E106,[1]Proveedores!$A$6:$U$222,5,0))</f>
        <v>ANILLO SUR </v>
      </c>
      <c r="I106" s="109" t="str">
        <f aca="false">IF($E106="","",VLOOKUP($E106,[1]Proveedores!$A$6:$U$222,8,0))</f>
        <v>7980 ED2</v>
      </c>
      <c r="J106" s="109" t="str">
        <f aca="false">IF($E106="","",VLOOKUP($E106,[1]Proveedores!$A$6:$U$222,6,0))</f>
        <v>SANTA MARIA TEQUEPEPEXPAN</v>
      </c>
      <c r="K106" s="109" t="str">
        <f aca="false">IF($E106="","",VLOOKUP($E106,[1]Proveedores!$A$6:$U$222,7,0))</f>
        <v>TLAQUEPAQUE</v>
      </c>
      <c r="L106" s="109" t="str">
        <f aca="false">IF($E106="","",VLOOKUP($E106,[1]Proveedores!$A$6:$U$222,11,0))</f>
        <v>JALISCO</v>
      </c>
      <c r="M106" s="109" t="n">
        <f aca="false">IF($E106="","",VLOOKUP($E106,[1]Proveedores!$A$6:$U$222,10,0))</f>
        <v>45600</v>
      </c>
      <c r="N106" s="109" t="str">
        <f aca="false">IF($E106="","",VLOOKUP($E106,[1]Proveedores!$A$6:$U$222,17,0))</f>
        <v>01-33-31-33-43-68</v>
      </c>
      <c r="O106" s="109" t="str">
        <f aca="false">IF($E106="","",VLOOKUP($E106,[1]Proveedores!$A$6:$U$222,15,0))</f>
        <v>SANDRA ACEVEDO</v>
      </c>
      <c r="P106" s="112" t="s">
        <v>587</v>
      </c>
      <c r="Q106" s="146" t="n">
        <v>0</v>
      </c>
      <c r="R106" s="112" t="s">
        <v>522</v>
      </c>
      <c r="S106" s="112" t="s">
        <v>523</v>
      </c>
      <c r="T106" s="112" t="s">
        <v>524</v>
      </c>
      <c r="U106" s="112" t="s">
        <v>525</v>
      </c>
      <c r="V106" s="113" t="n">
        <v>40</v>
      </c>
      <c r="W106" s="114" t="s">
        <v>775</v>
      </c>
      <c r="X106" s="115" t="n">
        <f aca="false">7.8*17.5</f>
        <v>136.5</v>
      </c>
      <c r="Y106" s="116" t="n">
        <v>0</v>
      </c>
      <c r="Z106" s="116" t="str">
        <f aca="false">MID(W106,1,3)</f>
        <v>CYA</v>
      </c>
      <c r="AA106" s="147" t="str">
        <f aca="false">IF(B106="","",IF(Z106="MET",VLOOKUP(W106,[2]Hoja1!$A$1:$D$2661,4,0),"N/A"))</f>
        <v>N/A</v>
      </c>
      <c r="AB106" s="110" t="n">
        <v>42447</v>
      </c>
      <c r="AC106" s="117" t="s">
        <v>589</v>
      </c>
      <c r="AD106" s="117" t="n">
        <v>1</v>
      </c>
      <c r="AE106" s="109" t="str">
        <f aca="false">IF($W106="","",VLOOKUP($W106,[2]Hoja1!$A$1:$AB$2661,2,0))</f>
        <v>Bisagra de aluminio 10736115 Aluminio </v>
      </c>
      <c r="AF106" s="109" t="str">
        <f aca="false">IF($W106="","",VLOOKUP($W106,[2]Hoja1!$A$1:$AB$2661,9,0))</f>
        <v>PZA</v>
      </c>
      <c r="AG106" s="118" t="n">
        <f aca="false">IF(X106="","",(X106*V106))</f>
        <v>5460</v>
      </c>
      <c r="AH106" s="113" t="n">
        <f aca="false">IF(X106="","",(X106*V106)*(Y106/100))</f>
        <v>0</v>
      </c>
      <c r="AI106" s="118" t="n">
        <f aca="false">IF(X106="","",(X106-(X106*Y106/100))*V106)</f>
        <v>5460</v>
      </c>
      <c r="AJ106" s="118" t="n">
        <f aca="false">IF(X106="","",(AI106*0.16))</f>
        <v>873.6</v>
      </c>
      <c r="AK106" s="118" t="n">
        <f aca="false">IF(X106="","",(AI106+AJ106))</f>
        <v>6333.6</v>
      </c>
      <c r="AL106" s="112" t="s">
        <v>776</v>
      </c>
      <c r="AM106" s="148"/>
      <c r="AN106" s="120" t="str">
        <f aca="false">IF(B106="","",IF(AM106="","Pendiente", "Enviado"))</f>
        <v>Pendiente</v>
      </c>
    </row>
    <row r="107" customFormat="false" ht="12" hidden="false" customHeight="true" outlineLevel="0" collapsed="false">
      <c r="A107" s="145" t="n">
        <f aca="false">IF(B107=B106,A106+1,1)</f>
        <v>1</v>
      </c>
      <c r="B107" s="108" t="s">
        <v>777</v>
      </c>
      <c r="C107" s="109" t="n">
        <v>1</v>
      </c>
      <c r="D107" s="110" t="n">
        <v>42376</v>
      </c>
      <c r="E107" s="111" t="s">
        <v>778</v>
      </c>
      <c r="F107" s="109" t="s">
        <v>779</v>
      </c>
      <c r="G107" s="109" t="str">
        <f aca="false">IF($E107="","",VLOOKUP($E107,[1]Proveedores!$A$6:$U$222,4,0))</f>
        <v>PPH120314KB2</v>
      </c>
      <c r="H107" s="109" t="str">
        <f aca="false">IF($E107="","",VLOOKUP($E107,[1]Proveedores!$A$6:$U$222,5,0))</f>
        <v>PROLONGACION ORIENTE 5</v>
      </c>
      <c r="I107" s="109" t="str">
        <f aca="false">IF($E107="","",VLOOKUP($E107,[1]Proveedores!$A$6:$U$222,8,0))</f>
        <v>MAZ-8</v>
      </c>
      <c r="J107" s="109" t="str">
        <f aca="false">IF($E107="","",VLOOKUP($E107,[1]Proveedores!$A$6:$U$222,6,0))</f>
        <v>CIUDAD INDUSTRIAL </v>
      </c>
      <c r="K107" s="109" t="str">
        <f aca="false">IF($E107="","",VLOOKUP($E107,[1]Proveedores!$A$6:$U$222,7,0))</f>
        <v>TIZAYUCA</v>
      </c>
      <c r="L107" s="109" t="str">
        <f aca="false">IF($E107="","",VLOOKUP($E107,[1]Proveedores!$A$6:$U$222,11,0))</f>
        <v>TIZAYUCA HGO</v>
      </c>
      <c r="M107" s="109" t="n">
        <f aca="false">IF($E107="","",VLOOKUP($E107,[1]Proveedores!$A$6:$U$222,10,0))</f>
        <v>43800</v>
      </c>
      <c r="N107" s="109" t="n">
        <f aca="false">IF($E107="","",VLOOKUP($E107,[1]Proveedores!$A$6:$U$222,17,0))</f>
        <v>0</v>
      </c>
      <c r="O107" s="109" t="str">
        <f aca="false">IF($E107="","",VLOOKUP($E107,[1]Proveedores!$A$6:$U$222,15,0))</f>
        <v>VENTAS</v>
      </c>
      <c r="P107" s="112" t="s">
        <v>587</v>
      </c>
      <c r="Q107" s="146" t="n">
        <v>0</v>
      </c>
      <c r="R107" s="112" t="s">
        <v>522</v>
      </c>
      <c r="S107" s="112" t="s">
        <v>523</v>
      </c>
      <c r="T107" s="112" t="s">
        <v>524</v>
      </c>
      <c r="U107" s="112" t="s">
        <v>525</v>
      </c>
      <c r="V107" s="113" t="n">
        <v>25</v>
      </c>
      <c r="W107" s="114" t="s">
        <v>780</v>
      </c>
      <c r="X107" s="115" t="n">
        <v>197.18</v>
      </c>
      <c r="Y107" s="116" t="n">
        <v>0</v>
      </c>
      <c r="Z107" s="116" t="str">
        <f aca="false">MID(W107,1,3)</f>
        <v>CYA</v>
      </c>
      <c r="AA107" s="147" t="str">
        <f aca="false">IF(B107="","",IF(Z107="MET",VLOOKUP(W107,[2]Hoja1!$A$1:$D$2661,4,0),"N/A"))</f>
        <v>N/A</v>
      </c>
      <c r="AB107" s="110" t="n">
        <v>42380</v>
      </c>
      <c r="AC107" s="117" t="s">
        <v>589</v>
      </c>
      <c r="AD107" s="117" t="n">
        <v>1</v>
      </c>
      <c r="AE107" s="109" t="str">
        <f aca="false">IF($W107="","",VLOOKUP($W107,[2]Hoja1!$A$1:$AB$2661,2,0))</f>
        <v>Revistero Consola Conductor Poliuretano color negro 281 x 140 mm</v>
      </c>
      <c r="AF107" s="109" t="str">
        <f aca="false">IF($W107="","",VLOOKUP($W107,[2]Hoja1!$A$1:$AB$2661,9,0))</f>
        <v>PZA</v>
      </c>
      <c r="AG107" s="118" t="n">
        <f aca="false">IF(X107="","",(X107*V107))</f>
        <v>4929.5</v>
      </c>
      <c r="AH107" s="113" t="n">
        <f aca="false">IF(X107="","",(X107*V107)*(Y107/100))</f>
        <v>0</v>
      </c>
      <c r="AI107" s="118" t="n">
        <f aca="false">IF(X107="","",(X107-(X107*Y107/100))*V107)</f>
        <v>4929.5</v>
      </c>
      <c r="AJ107" s="118" t="n">
        <f aca="false">IF(X107="","",(AI107*0.16))</f>
        <v>788.72</v>
      </c>
      <c r="AK107" s="118" t="n">
        <f aca="false">IF(X107="","",(AI107+AJ107))</f>
        <v>5718.22</v>
      </c>
      <c r="AL107" s="112"/>
      <c r="AM107" s="148" t="n">
        <v>42376</v>
      </c>
      <c r="AN107" s="120" t="str">
        <f aca="false">IF(B107="","",IF(AM107="","Pendiente", "Enviado"))</f>
        <v>Enviado</v>
      </c>
    </row>
    <row r="108" customFormat="false" ht="12" hidden="false" customHeight="true" outlineLevel="0" collapsed="false">
      <c r="A108" s="145" t="n">
        <f aca="false">IF(B108=B107,A107+1,1)</f>
        <v>1</v>
      </c>
      <c r="B108" s="108" t="s">
        <v>781</v>
      </c>
      <c r="C108" s="109" t="n">
        <v>1</v>
      </c>
      <c r="D108" s="110" t="n">
        <v>42376</v>
      </c>
      <c r="E108" s="111" t="s">
        <v>782</v>
      </c>
      <c r="F108" s="109" t="str">
        <f aca="false">IF($E108="","",VLOOKUP($E108,[1]Proveedores!$A$6:$U$222,2,0))</f>
        <v>LOURDES FRAIRE VAZQUEZ</v>
      </c>
      <c r="G108" s="109" t="str">
        <f aca="false">IF($E108="","",VLOOKUP($E108,[1]Proveedores!$A$6:$U$222,4,0))</f>
        <v>FAVL800330RXA</v>
      </c>
      <c r="H108" s="109" t="str">
        <f aca="false">IF($E108="","",VLOOKUP($E108,[1]Proveedores!$A$6:$U$222,5,0))</f>
        <v>CALLE CIRCUITO LA CORUÑA</v>
      </c>
      <c r="I108" s="109" t="n">
        <f aca="false">IF($E108="","",VLOOKUP($E108,[1]Proveedores!$A$6:$U$222,8,0))</f>
        <v>21</v>
      </c>
      <c r="J108" s="109" t="str">
        <f aca="false">IF($E108="","",VLOOKUP($E108,[1]Proveedores!$A$6:$U$222,6,0))</f>
        <v>FRACC LOMAS DE GALICIA</v>
      </c>
      <c r="K108" s="109" t="str">
        <f aca="false">IF($E108="","",VLOOKUP($E108,[1]Proveedores!$A$6:$U$222,7,0))</f>
        <v>GUADALUPE</v>
      </c>
      <c r="L108" s="109" t="str">
        <f aca="false">IF($E108="","",VLOOKUP($E108,[1]Proveedores!$A$6:$U$222,11,0))</f>
        <v>GUADALUPE</v>
      </c>
      <c r="M108" s="109" t="n">
        <f aca="false">IF($E108="","",VLOOKUP($E108,[1]Proveedores!$A$6:$U$222,10,0))</f>
        <v>98610</v>
      </c>
      <c r="N108" s="109" t="n">
        <f aca="false">IF($E108="","",VLOOKUP($E108,[1]Proveedores!$A$6:$U$222,17,0))</f>
        <v>7797960570</v>
      </c>
      <c r="O108" s="109" t="str">
        <f aca="false">IF($E108="","",VLOOKUP($E108,[1]Proveedores!$A$6:$U$222,15,0))</f>
        <v>Manuel Fraire Hernandez</v>
      </c>
      <c r="P108" s="112" t="s">
        <v>521</v>
      </c>
      <c r="Q108" s="146" t="n">
        <v>45</v>
      </c>
      <c r="R108" s="112" t="s">
        <v>522</v>
      </c>
      <c r="S108" s="112" t="s">
        <v>523</v>
      </c>
      <c r="T108" s="112" t="s">
        <v>524</v>
      </c>
      <c r="U108" s="112" t="s">
        <v>525</v>
      </c>
      <c r="V108" s="113" t="n">
        <v>20</v>
      </c>
      <c r="W108" s="114" t="s">
        <v>783</v>
      </c>
      <c r="X108" s="115" t="n">
        <v>61.78</v>
      </c>
      <c r="Y108" s="116" t="n">
        <v>0</v>
      </c>
      <c r="Z108" s="116" t="str">
        <f aca="false">MID(W108,1,3)</f>
        <v>CYA</v>
      </c>
      <c r="AA108" s="147" t="str">
        <f aca="false">IF(B108="","",IF(Z108="MET",VLOOKUP(W108,[2]Hoja1!$A$1:$D$2661,4,0),"N/A"))</f>
        <v>N/A</v>
      </c>
      <c r="AB108" s="110" t="n">
        <v>42384</v>
      </c>
      <c r="AC108" s="117" t="s">
        <v>589</v>
      </c>
      <c r="AD108" s="117" t="n">
        <v>1</v>
      </c>
      <c r="AE108" s="109" t="str">
        <f aca="false">IF($W108="","",VLOOKUP($W108,[2]Hoja1!$A$1:$AB$2661,2,0))</f>
        <v>SOPORTE CADENA SUSTENTACION  Tropicalizada 700 mm</v>
      </c>
      <c r="AF108" s="109" t="str">
        <f aca="false">IF($W108="","",VLOOKUP($W108,[2]Hoja1!$A$1:$AB$2661,9,0))</f>
        <v>PZA</v>
      </c>
      <c r="AG108" s="118" t="n">
        <f aca="false">IF(X108="","",(X108*V108))</f>
        <v>1235.6</v>
      </c>
      <c r="AH108" s="113" t="n">
        <f aca="false">IF(X108="","",(X108*V108)*(Y108/100))</f>
        <v>0</v>
      </c>
      <c r="AI108" s="118" t="n">
        <f aca="false">IF(X108="","",(X108-(X108*Y108/100))*V108)</f>
        <v>1235.6</v>
      </c>
      <c r="AJ108" s="118" t="n">
        <f aca="false">IF(X108="","",(AI108*0.16))</f>
        <v>197.696</v>
      </c>
      <c r="AK108" s="118" t="n">
        <f aca="false">IF(X108="","",(AI108+AJ108))</f>
        <v>1433.296</v>
      </c>
      <c r="AL108" s="112"/>
      <c r="AM108" s="148" t="n">
        <v>42376</v>
      </c>
      <c r="AN108" s="120" t="str">
        <f aca="false">IF(B108="","",IF(AM108="","Pendiente", "Enviado"))</f>
        <v>Enviado</v>
      </c>
    </row>
    <row r="109" customFormat="false" ht="12" hidden="false" customHeight="true" outlineLevel="0" collapsed="false">
      <c r="A109" s="145" t="n">
        <f aca="false">IF(B109=B108,A108+1,1)</f>
        <v>2</v>
      </c>
      <c r="B109" s="108" t="s">
        <v>781</v>
      </c>
      <c r="C109" s="109" t="n">
        <v>1</v>
      </c>
      <c r="D109" s="110" t="n">
        <v>42376</v>
      </c>
      <c r="E109" s="111" t="s">
        <v>782</v>
      </c>
      <c r="F109" s="109" t="str">
        <f aca="false">IF($E109="","",VLOOKUP($E109,[1]Proveedores!$A$6:$U$222,2,0))</f>
        <v>LOURDES FRAIRE VAZQUEZ</v>
      </c>
      <c r="G109" s="109" t="str">
        <f aca="false">IF($E109="","",VLOOKUP($E109,[1]Proveedores!$A$6:$U$222,4,0))</f>
        <v>FAVL800330RXA</v>
      </c>
      <c r="H109" s="109" t="str">
        <f aca="false">IF($E109="","",VLOOKUP($E109,[1]Proveedores!$A$6:$U$222,5,0))</f>
        <v>CALLE CIRCUITO LA CORUÑA</v>
      </c>
      <c r="I109" s="109" t="n">
        <f aca="false">IF($E109="","",VLOOKUP($E109,[1]Proveedores!$A$6:$U$222,8,0))</f>
        <v>21</v>
      </c>
      <c r="J109" s="109" t="str">
        <f aca="false">IF($E109="","",VLOOKUP($E109,[1]Proveedores!$A$6:$U$222,6,0))</f>
        <v>FRACC LOMAS DE GALICIA</v>
      </c>
      <c r="K109" s="109" t="str">
        <f aca="false">IF($E109="","",VLOOKUP($E109,[1]Proveedores!$A$6:$U$222,7,0))</f>
        <v>GUADALUPE</v>
      </c>
      <c r="L109" s="109" t="str">
        <f aca="false">IF($E109="","",VLOOKUP($E109,[1]Proveedores!$A$6:$U$222,11,0))</f>
        <v>GUADALUPE</v>
      </c>
      <c r="M109" s="109" t="n">
        <f aca="false">IF($E109="","",VLOOKUP($E109,[1]Proveedores!$A$6:$U$222,10,0))</f>
        <v>98610</v>
      </c>
      <c r="N109" s="109" t="n">
        <f aca="false">IF($E109="","",VLOOKUP($E109,[1]Proveedores!$A$6:$U$222,17,0))</f>
        <v>7797960570</v>
      </c>
      <c r="O109" s="109" t="str">
        <f aca="false">IF($E109="","",VLOOKUP($E109,[1]Proveedores!$A$6:$U$222,15,0))</f>
        <v>Manuel Fraire Hernandez</v>
      </c>
      <c r="P109" s="112" t="s">
        <v>521</v>
      </c>
      <c r="Q109" s="146" t="n">
        <v>45</v>
      </c>
      <c r="R109" s="112" t="s">
        <v>522</v>
      </c>
      <c r="S109" s="112" t="s">
        <v>523</v>
      </c>
      <c r="T109" s="112" t="s">
        <v>524</v>
      </c>
      <c r="U109" s="112" t="s">
        <v>525</v>
      </c>
      <c r="V109" s="113" t="n">
        <v>10</v>
      </c>
      <c r="W109" s="114" t="s">
        <v>784</v>
      </c>
      <c r="X109" s="115" t="n">
        <v>9.2664</v>
      </c>
      <c r="Y109" s="116" t="n">
        <v>0</v>
      </c>
      <c r="Z109" s="116" t="str">
        <f aca="false">MID(W109,1,3)</f>
        <v>MET</v>
      </c>
      <c r="AA109" s="147" t="str">
        <f aca="false">IF(B109="","",IF(Z109="MET",VLOOKUP(W109,[2]Hoja1!$A$1:$D$2661,4,0),"N/A"))</f>
        <v>A</v>
      </c>
      <c r="AB109" s="110" t="n">
        <v>42384</v>
      </c>
      <c r="AC109" s="117" t="s">
        <v>589</v>
      </c>
      <c r="AD109" s="117" t="n">
        <v>1</v>
      </c>
      <c r="AE109" s="109" t="str">
        <f aca="false">IF($W109="","",VLOOKUP($W109,[2]Hoja1!$A$1:$AB$2661,2,0))</f>
        <v>SOPORTE PARA PIN "U" CAL 14 Galvanizada </v>
      </c>
      <c r="AF109" s="109" t="str">
        <f aca="false">IF($W109="","",VLOOKUP($W109,[2]Hoja1!$A$1:$AB$2661,9,0))</f>
        <v>PZA</v>
      </c>
      <c r="AG109" s="118" t="n">
        <f aca="false">IF(X109="","",(X109*V109))</f>
        <v>92.664</v>
      </c>
      <c r="AH109" s="113" t="n">
        <f aca="false">IF(X109="","",(X109*V109)*(Y109/100))</f>
        <v>0</v>
      </c>
      <c r="AI109" s="118" t="n">
        <f aca="false">IF(X109="","",(X109-(X109*Y109/100))*V109)</f>
        <v>92.664</v>
      </c>
      <c r="AJ109" s="118" t="n">
        <f aca="false">IF(X109="","",(AI109*0.16))</f>
        <v>14.82624</v>
      </c>
      <c r="AK109" s="118" t="n">
        <f aca="false">IF(X109="","",(AI109+AJ109))</f>
        <v>107.49024</v>
      </c>
      <c r="AL109" s="112"/>
      <c r="AM109" s="148" t="n">
        <v>42376</v>
      </c>
      <c r="AN109" s="120" t="str">
        <f aca="false">IF(B109="","",IF(AM109="","Pendiente", "Enviado"))</f>
        <v>Enviado</v>
      </c>
    </row>
    <row r="110" customFormat="false" ht="12" hidden="false" customHeight="true" outlineLevel="0" collapsed="false">
      <c r="A110" s="145" t="n">
        <f aca="false">IF(B110=B109,A109+1,1)</f>
        <v>3</v>
      </c>
      <c r="B110" s="108" t="s">
        <v>781</v>
      </c>
      <c r="C110" s="109" t="n">
        <v>1</v>
      </c>
      <c r="D110" s="110" t="n">
        <v>42376</v>
      </c>
      <c r="E110" s="111" t="s">
        <v>782</v>
      </c>
      <c r="F110" s="109" t="str">
        <f aca="false">IF($E110="","",VLOOKUP($E110,[1]Proveedores!$A$6:$U$222,2,0))</f>
        <v>LOURDES FRAIRE VAZQUEZ</v>
      </c>
      <c r="G110" s="109" t="str">
        <f aca="false">IF($E110="","",VLOOKUP($E110,[1]Proveedores!$A$6:$U$222,4,0))</f>
        <v>FAVL800330RXA</v>
      </c>
      <c r="H110" s="109" t="str">
        <f aca="false">IF($E110="","",VLOOKUP($E110,[1]Proveedores!$A$6:$U$222,5,0))</f>
        <v>CALLE CIRCUITO LA CORUÑA</v>
      </c>
      <c r="I110" s="109" t="n">
        <f aca="false">IF($E110="","",VLOOKUP($E110,[1]Proveedores!$A$6:$U$222,8,0))</f>
        <v>21</v>
      </c>
      <c r="J110" s="109" t="str">
        <f aca="false">IF($E110="","",VLOOKUP($E110,[1]Proveedores!$A$6:$U$222,6,0))</f>
        <v>FRACC LOMAS DE GALICIA</v>
      </c>
      <c r="K110" s="109" t="str">
        <f aca="false">IF($E110="","",VLOOKUP($E110,[1]Proveedores!$A$6:$U$222,7,0))</f>
        <v>GUADALUPE</v>
      </c>
      <c r="L110" s="109" t="str">
        <f aca="false">IF($E110="","",VLOOKUP($E110,[1]Proveedores!$A$6:$U$222,11,0))</f>
        <v>GUADALUPE</v>
      </c>
      <c r="M110" s="109" t="n">
        <f aca="false">IF($E110="","",VLOOKUP($E110,[1]Proveedores!$A$6:$U$222,10,0))</f>
        <v>98610</v>
      </c>
      <c r="N110" s="109" t="n">
        <f aca="false">IF($E110="","",VLOOKUP($E110,[1]Proveedores!$A$6:$U$222,17,0))</f>
        <v>7797960570</v>
      </c>
      <c r="O110" s="109" t="str">
        <f aca="false">IF($E110="","",VLOOKUP($E110,[1]Proveedores!$A$6:$U$222,15,0))</f>
        <v>Manuel Fraire Hernandez</v>
      </c>
      <c r="P110" s="112" t="s">
        <v>521</v>
      </c>
      <c r="Q110" s="146" t="n">
        <v>45</v>
      </c>
      <c r="R110" s="112" t="s">
        <v>522</v>
      </c>
      <c r="S110" s="112" t="s">
        <v>523</v>
      </c>
      <c r="T110" s="112" t="s">
        <v>524</v>
      </c>
      <c r="U110" s="112" t="s">
        <v>525</v>
      </c>
      <c r="V110" s="113" t="n">
        <v>22</v>
      </c>
      <c r="W110" s="114" t="s">
        <v>785</v>
      </c>
      <c r="X110" s="115" t="n">
        <v>11.6424</v>
      </c>
      <c r="Y110" s="116" t="n">
        <v>0</v>
      </c>
      <c r="Z110" s="116" t="str">
        <f aca="false">MID(W110,1,3)</f>
        <v>MET</v>
      </c>
      <c r="AA110" s="147" t="str">
        <f aca="false">IF(B110="","",IF(Z110="MET",VLOOKUP(W110,[2]Hoja1!$A$1:$D$2661,4,0),"N/A"))</f>
        <v>A</v>
      </c>
      <c r="AB110" s="110" t="n">
        <v>42384</v>
      </c>
      <c r="AC110" s="117" t="s">
        <v>589</v>
      </c>
      <c r="AD110" s="117" t="n">
        <v>1</v>
      </c>
      <c r="AE110" s="109" t="str">
        <f aca="false">IF($W110="","",VLOOKUP($W110,[2]Hoja1!$A$1:$AB$2661,2,0))</f>
        <v>SOPORTE GRAPA DINA Galvanizada </v>
      </c>
      <c r="AF110" s="109" t="str">
        <f aca="false">IF($W110="","",VLOOKUP($W110,[2]Hoja1!$A$1:$AB$2661,9,0))</f>
        <v>PZA</v>
      </c>
      <c r="AG110" s="118" t="n">
        <f aca="false">IF(X110="","",(X110*V110))</f>
        <v>256.1328</v>
      </c>
      <c r="AH110" s="113" t="n">
        <f aca="false">IF(X110="","",(X110*V110)*(Y110/100))</f>
        <v>0</v>
      </c>
      <c r="AI110" s="118" t="n">
        <f aca="false">IF(X110="","",(X110-(X110*Y110/100))*V110)</f>
        <v>256.1328</v>
      </c>
      <c r="AJ110" s="118" t="n">
        <f aca="false">IF(X110="","",(AI110*0.16))</f>
        <v>40.981248</v>
      </c>
      <c r="AK110" s="118" t="n">
        <f aca="false">IF(X110="","",(AI110+AJ110))</f>
        <v>297.114048</v>
      </c>
      <c r="AL110" s="112"/>
      <c r="AM110" s="148" t="n">
        <v>42376</v>
      </c>
      <c r="AN110" s="120" t="str">
        <f aca="false">IF(B110="","",IF(AM110="","Pendiente", "Enviado"))</f>
        <v>Enviado</v>
      </c>
    </row>
    <row r="111" customFormat="false" ht="12" hidden="false" customHeight="true" outlineLevel="0" collapsed="false">
      <c r="A111" s="145" t="n">
        <f aca="false">IF(B111=B110,A110+1,1)</f>
        <v>4</v>
      </c>
      <c r="B111" s="108" t="s">
        <v>781</v>
      </c>
      <c r="C111" s="109" t="n">
        <v>1</v>
      </c>
      <c r="D111" s="110" t="n">
        <v>42376</v>
      </c>
      <c r="E111" s="111" t="s">
        <v>782</v>
      </c>
      <c r="F111" s="109" t="str">
        <f aca="false">IF($E111="","",VLOOKUP($E111,[1]Proveedores!$A$6:$U$222,2,0))</f>
        <v>LOURDES FRAIRE VAZQUEZ</v>
      </c>
      <c r="G111" s="109" t="str">
        <f aca="false">IF($E111="","",VLOOKUP($E111,[1]Proveedores!$A$6:$U$222,4,0))</f>
        <v>FAVL800330RXA</v>
      </c>
      <c r="H111" s="109" t="str">
        <f aca="false">IF($E111="","",VLOOKUP($E111,[1]Proveedores!$A$6:$U$222,5,0))</f>
        <v>CALLE CIRCUITO LA CORUÑA</v>
      </c>
      <c r="I111" s="109" t="n">
        <f aca="false">IF($E111="","",VLOOKUP($E111,[1]Proveedores!$A$6:$U$222,8,0))</f>
        <v>21</v>
      </c>
      <c r="J111" s="109" t="str">
        <f aca="false">IF($E111="","",VLOOKUP($E111,[1]Proveedores!$A$6:$U$222,6,0))</f>
        <v>FRACC LOMAS DE GALICIA</v>
      </c>
      <c r="K111" s="109" t="str">
        <f aca="false">IF($E111="","",VLOOKUP($E111,[1]Proveedores!$A$6:$U$222,7,0))</f>
        <v>GUADALUPE</v>
      </c>
      <c r="L111" s="109" t="str">
        <f aca="false">IF($E111="","",VLOOKUP($E111,[1]Proveedores!$A$6:$U$222,11,0))</f>
        <v>GUADALUPE</v>
      </c>
      <c r="M111" s="109" t="n">
        <f aca="false">IF($E111="","",VLOOKUP($E111,[1]Proveedores!$A$6:$U$222,10,0))</f>
        <v>98610</v>
      </c>
      <c r="N111" s="109" t="n">
        <f aca="false">IF($E111="","",VLOOKUP($E111,[1]Proveedores!$A$6:$U$222,17,0))</f>
        <v>7797960570</v>
      </c>
      <c r="O111" s="109" t="str">
        <f aca="false">IF($E111="","",VLOOKUP($E111,[1]Proveedores!$A$6:$U$222,15,0))</f>
        <v>Manuel Fraire Hernandez</v>
      </c>
      <c r="P111" s="112" t="s">
        <v>521</v>
      </c>
      <c r="Q111" s="146" t="n">
        <v>45</v>
      </c>
      <c r="R111" s="112" t="s">
        <v>522</v>
      </c>
      <c r="S111" s="112" t="s">
        <v>523</v>
      </c>
      <c r="T111" s="112" t="s">
        <v>524</v>
      </c>
      <c r="U111" s="112" t="s">
        <v>525</v>
      </c>
      <c r="V111" s="113" t="n">
        <v>12</v>
      </c>
      <c r="W111" s="114" t="s">
        <v>786</v>
      </c>
      <c r="X111" s="115" t="n">
        <v>187.488</v>
      </c>
      <c r="Y111" s="116" t="n">
        <v>0</v>
      </c>
      <c r="Z111" s="116" t="str">
        <f aca="false">MID(W111,1,3)</f>
        <v>MET</v>
      </c>
      <c r="AA111" s="147" t="str">
        <f aca="false">IF(B111="","",IF(Z111="MET",VLOOKUP(W111,[2]Hoja1!$A$1:$D$2661,4,0),"N/A"))</f>
        <v>B</v>
      </c>
      <c r="AB111" s="110" t="n">
        <v>42384</v>
      </c>
      <c r="AC111" s="117" t="s">
        <v>589</v>
      </c>
      <c r="AD111" s="117" t="n">
        <v>1</v>
      </c>
      <c r="AE111" s="109" t="str">
        <f aca="false">IF($W111="","",VLOOKUP($W111,[2]Hoja1!$A$1:$AB$2661,2,0))</f>
        <v>SOPORTE REMO BOXER OF  </v>
      </c>
      <c r="AF111" s="109" t="str">
        <f aca="false">IF($W111="","",VLOOKUP($W111,[2]Hoja1!$A$1:$AB$2661,9,0))</f>
        <v>PZA</v>
      </c>
      <c r="AG111" s="118" t="n">
        <f aca="false">IF(X111="","",(X111*V111))</f>
        <v>2249.856</v>
      </c>
      <c r="AH111" s="113" t="n">
        <f aca="false">IF(X111="","",(X111*V111)*(Y111/100))</f>
        <v>0</v>
      </c>
      <c r="AI111" s="118" t="n">
        <f aca="false">IF(X111="","",(X111-(X111*Y111/100))*V111)</f>
        <v>2249.856</v>
      </c>
      <c r="AJ111" s="118" t="n">
        <f aca="false">IF(X111="","",(AI111*0.16))</f>
        <v>359.97696</v>
      </c>
      <c r="AK111" s="118" t="n">
        <f aca="false">IF(X111="","",(AI111+AJ111))</f>
        <v>2609.83296</v>
      </c>
      <c r="AL111" s="112"/>
      <c r="AM111" s="148" t="n">
        <v>42376</v>
      </c>
      <c r="AN111" s="120" t="str">
        <f aca="false">IF(B111="","",IF(AM111="","Pendiente", "Enviado"))</f>
        <v>Enviado</v>
      </c>
    </row>
    <row r="112" customFormat="false" ht="12" hidden="false" customHeight="true" outlineLevel="0" collapsed="false">
      <c r="A112" s="145" t="n">
        <f aca="false">IF(B112=B111,A111+1,1)</f>
        <v>5</v>
      </c>
      <c r="B112" s="108" t="s">
        <v>781</v>
      </c>
      <c r="C112" s="109" t="n">
        <v>1</v>
      </c>
      <c r="D112" s="110" t="n">
        <v>42376</v>
      </c>
      <c r="E112" s="111" t="s">
        <v>782</v>
      </c>
      <c r="F112" s="109" t="str">
        <f aca="false">IF($E112="","",VLOOKUP($E112,[1]Proveedores!$A$6:$U$222,2,0))</f>
        <v>LOURDES FRAIRE VAZQUEZ</v>
      </c>
      <c r="G112" s="109" t="str">
        <f aca="false">IF($E112="","",VLOOKUP($E112,[1]Proveedores!$A$6:$U$222,4,0))</f>
        <v>FAVL800330RXA</v>
      </c>
      <c r="H112" s="109" t="str">
        <f aca="false">IF($E112="","",VLOOKUP($E112,[1]Proveedores!$A$6:$U$222,5,0))</f>
        <v>CALLE CIRCUITO LA CORUÑA</v>
      </c>
      <c r="I112" s="109" t="n">
        <f aca="false">IF($E112="","",VLOOKUP($E112,[1]Proveedores!$A$6:$U$222,8,0))</f>
        <v>21</v>
      </c>
      <c r="J112" s="109" t="str">
        <f aca="false">IF($E112="","",VLOOKUP($E112,[1]Proveedores!$A$6:$U$222,6,0))</f>
        <v>FRACC LOMAS DE GALICIA</v>
      </c>
      <c r="K112" s="109" t="str">
        <f aca="false">IF($E112="","",VLOOKUP($E112,[1]Proveedores!$A$6:$U$222,7,0))</f>
        <v>GUADALUPE</v>
      </c>
      <c r="L112" s="109" t="str">
        <f aca="false">IF($E112="","",VLOOKUP($E112,[1]Proveedores!$A$6:$U$222,11,0))</f>
        <v>GUADALUPE</v>
      </c>
      <c r="M112" s="109" t="n">
        <f aca="false">IF($E112="","",VLOOKUP($E112,[1]Proveedores!$A$6:$U$222,10,0))</f>
        <v>98610</v>
      </c>
      <c r="N112" s="109" t="n">
        <f aca="false">IF($E112="","",VLOOKUP($E112,[1]Proveedores!$A$6:$U$222,17,0))</f>
        <v>7797960570</v>
      </c>
      <c r="O112" s="109" t="str">
        <f aca="false">IF($E112="","",VLOOKUP($E112,[1]Proveedores!$A$6:$U$222,15,0))</f>
        <v>Manuel Fraire Hernandez</v>
      </c>
      <c r="P112" s="112" t="s">
        <v>521</v>
      </c>
      <c r="Q112" s="146" t="n">
        <v>45</v>
      </c>
      <c r="R112" s="112" t="s">
        <v>522</v>
      </c>
      <c r="S112" s="112" t="s">
        <v>523</v>
      </c>
      <c r="T112" s="112" t="s">
        <v>524</v>
      </c>
      <c r="U112" s="112" t="s">
        <v>525</v>
      </c>
      <c r="V112" s="113" t="n">
        <v>42</v>
      </c>
      <c r="W112" s="114" t="s">
        <v>787</v>
      </c>
      <c r="X112" s="115" t="n">
        <v>18.24768</v>
      </c>
      <c r="Y112" s="116" t="n">
        <v>0</v>
      </c>
      <c r="Z112" s="116" t="str">
        <f aca="false">MID(W112,1,3)</f>
        <v>MET</v>
      </c>
      <c r="AA112" s="147" t="str">
        <f aca="false">IF(B112="","",IF(Z112="MET",VLOOKUP(W112,[2]Hoja1!$A$1:$D$2661,4,0),"N/A"))</f>
        <v>A</v>
      </c>
      <c r="AB112" s="110" t="n">
        <v>42384</v>
      </c>
      <c r="AC112" s="117" t="s">
        <v>589</v>
      </c>
      <c r="AD112" s="117" t="n">
        <v>1</v>
      </c>
      <c r="AE112" s="109" t="str">
        <f aca="false">IF($W112="","",VLOOKUP($W112,[2]Hoja1!$A$1:$AB$2661,2,0))</f>
        <v>SOPORTE LAINA  FIJACION TROP DEF. DEL Tropicalizada </v>
      </c>
      <c r="AF112" s="109" t="str">
        <f aca="false">IF($W112="","",VLOOKUP($W112,[2]Hoja1!$A$1:$AB$2661,9,0))</f>
        <v>PZA</v>
      </c>
      <c r="AG112" s="118" t="n">
        <f aca="false">IF(X112="","",(X112*V112))</f>
        <v>766.40256</v>
      </c>
      <c r="AH112" s="113" t="n">
        <f aca="false">IF(X112="","",(X112*V112)*(Y112/100))</f>
        <v>0</v>
      </c>
      <c r="AI112" s="118" t="n">
        <f aca="false">IF(X112="","",(X112-(X112*Y112/100))*V112)</f>
        <v>766.40256</v>
      </c>
      <c r="AJ112" s="118" t="n">
        <f aca="false">IF(X112="","",(AI112*0.16))</f>
        <v>122.6244096</v>
      </c>
      <c r="AK112" s="118" t="n">
        <f aca="false">IF(X112="","",(AI112+AJ112))</f>
        <v>889.0269696</v>
      </c>
      <c r="AL112" s="112"/>
      <c r="AM112" s="148" t="n">
        <v>42376</v>
      </c>
      <c r="AN112" s="120" t="str">
        <f aca="false">IF(B112="","",IF(AM112="","Pendiente", "Enviado"))</f>
        <v>Enviado</v>
      </c>
    </row>
    <row r="113" customFormat="false" ht="12" hidden="false" customHeight="true" outlineLevel="0" collapsed="false">
      <c r="A113" s="145" t="n">
        <f aca="false">IF(B113=B112,A112+1,1)</f>
        <v>6</v>
      </c>
      <c r="B113" s="108" t="s">
        <v>781</v>
      </c>
      <c r="C113" s="109" t="n">
        <v>1</v>
      </c>
      <c r="D113" s="110" t="n">
        <v>42376</v>
      </c>
      <c r="E113" s="111" t="s">
        <v>782</v>
      </c>
      <c r="F113" s="109" t="str">
        <f aca="false">IF($E113="","",VLOOKUP($E113,[1]Proveedores!$A$6:$U$222,2,0))</f>
        <v>LOURDES FRAIRE VAZQUEZ</v>
      </c>
      <c r="G113" s="109" t="str">
        <f aca="false">IF($E113="","",VLOOKUP($E113,[1]Proveedores!$A$6:$U$222,4,0))</f>
        <v>FAVL800330RXA</v>
      </c>
      <c r="H113" s="109" t="str">
        <f aca="false">IF($E113="","",VLOOKUP($E113,[1]Proveedores!$A$6:$U$222,5,0))</f>
        <v>CALLE CIRCUITO LA CORUÑA</v>
      </c>
      <c r="I113" s="109" t="n">
        <f aca="false">IF($E113="","",VLOOKUP($E113,[1]Proveedores!$A$6:$U$222,8,0))</f>
        <v>21</v>
      </c>
      <c r="J113" s="109" t="str">
        <f aca="false">IF($E113="","",VLOOKUP($E113,[1]Proveedores!$A$6:$U$222,6,0))</f>
        <v>FRACC LOMAS DE GALICIA</v>
      </c>
      <c r="K113" s="109" t="str">
        <f aca="false">IF($E113="","",VLOOKUP($E113,[1]Proveedores!$A$6:$U$222,7,0))</f>
        <v>GUADALUPE</v>
      </c>
      <c r="L113" s="109" t="str">
        <f aca="false">IF($E113="","",VLOOKUP($E113,[1]Proveedores!$A$6:$U$222,11,0))</f>
        <v>GUADALUPE</v>
      </c>
      <c r="M113" s="109" t="n">
        <f aca="false">IF($E113="","",VLOOKUP($E113,[1]Proveedores!$A$6:$U$222,10,0))</f>
        <v>98610</v>
      </c>
      <c r="N113" s="109" t="n">
        <f aca="false">IF($E113="","",VLOOKUP($E113,[1]Proveedores!$A$6:$U$222,17,0))</f>
        <v>7797960570</v>
      </c>
      <c r="O113" s="109" t="str">
        <f aca="false">IF($E113="","",VLOOKUP($E113,[1]Proveedores!$A$6:$U$222,15,0))</f>
        <v>Manuel Fraire Hernandez</v>
      </c>
      <c r="P113" s="112" t="s">
        <v>521</v>
      </c>
      <c r="Q113" s="146" t="n">
        <v>45</v>
      </c>
      <c r="R113" s="112" t="s">
        <v>522</v>
      </c>
      <c r="S113" s="112" t="s">
        <v>523</v>
      </c>
      <c r="T113" s="112" t="s">
        <v>524</v>
      </c>
      <c r="U113" s="112" t="s">
        <v>525</v>
      </c>
      <c r="V113" s="113" t="n">
        <v>20</v>
      </c>
      <c r="W113" s="114" t="s">
        <v>788</v>
      </c>
      <c r="X113" s="115" t="n">
        <v>416.988</v>
      </c>
      <c r="Y113" s="116" t="n">
        <v>0</v>
      </c>
      <c r="Z113" s="116" t="str">
        <f aca="false">MID(W113,1,3)</f>
        <v>MET</v>
      </c>
      <c r="AA113" s="147" t="str">
        <f aca="false">IF(B113="","",IF(Z113="MET",VLOOKUP(W113,[2]Hoja1!$A$1:$D$2661,4,0),"N/A"))</f>
        <v>O</v>
      </c>
      <c r="AB113" s="110" t="n">
        <v>42384</v>
      </c>
      <c r="AC113" s="117" t="s">
        <v>589</v>
      </c>
      <c r="AD113" s="117" t="n">
        <v>1</v>
      </c>
      <c r="AE113" s="109" t="str">
        <f aca="false">IF($W113="","",VLOOKUP($W113,[2]Hoja1!$A$1:$AB$2661,2,0))</f>
        <v>ESTRUCTURA REF. P/CHOQUE DELANTERA (BOXER OF) CHICA Tropicalizada </v>
      </c>
      <c r="AF113" s="109" t="str">
        <f aca="false">IF($W113="","",VLOOKUP($W113,[2]Hoja1!$A$1:$AB$2661,9,0))</f>
        <v>PZA</v>
      </c>
      <c r="AG113" s="118" t="n">
        <f aca="false">IF(X113="","",(X113*V113))</f>
        <v>8339.76</v>
      </c>
      <c r="AH113" s="113" t="n">
        <f aca="false">IF(X113="","",(X113*V113)*(Y113/100))</f>
        <v>0</v>
      </c>
      <c r="AI113" s="118" t="n">
        <f aca="false">IF(X113="","",(X113-(X113*Y113/100))*V113)</f>
        <v>8339.76</v>
      </c>
      <c r="AJ113" s="118" t="n">
        <f aca="false">IF(X113="","",(AI113*0.16))</f>
        <v>1334.3616</v>
      </c>
      <c r="AK113" s="118" t="n">
        <f aca="false">IF(X113="","",(AI113+AJ113))</f>
        <v>9674.1216</v>
      </c>
      <c r="AL113" s="112"/>
      <c r="AM113" s="148" t="n">
        <v>42376</v>
      </c>
      <c r="AN113" s="120" t="str">
        <f aca="false">IF(B113="","",IF(AM113="","Pendiente", "Enviado"))</f>
        <v>Enviado</v>
      </c>
    </row>
    <row r="114" customFormat="false" ht="12" hidden="false" customHeight="true" outlineLevel="0" collapsed="false">
      <c r="A114" s="145" t="n">
        <f aca="false">IF(B114=B113,A113+1,1)</f>
        <v>7</v>
      </c>
      <c r="B114" s="108" t="s">
        <v>781</v>
      </c>
      <c r="C114" s="109" t="n">
        <v>1</v>
      </c>
      <c r="D114" s="110" t="n">
        <v>42376</v>
      </c>
      <c r="E114" s="111" t="s">
        <v>782</v>
      </c>
      <c r="F114" s="109" t="str">
        <f aca="false">IF($E114="","",VLOOKUP($E114,[1]Proveedores!$A$6:$U$222,2,0))</f>
        <v>LOURDES FRAIRE VAZQUEZ</v>
      </c>
      <c r="G114" s="109" t="str">
        <f aca="false">IF($E114="","",VLOOKUP($E114,[1]Proveedores!$A$6:$U$222,4,0))</f>
        <v>FAVL800330RXA</v>
      </c>
      <c r="H114" s="109" t="str">
        <f aca="false">IF($E114="","",VLOOKUP($E114,[1]Proveedores!$A$6:$U$222,5,0))</f>
        <v>CALLE CIRCUITO LA CORUÑA</v>
      </c>
      <c r="I114" s="109" t="n">
        <f aca="false">IF($E114="","",VLOOKUP($E114,[1]Proveedores!$A$6:$U$222,8,0))</f>
        <v>21</v>
      </c>
      <c r="J114" s="109" t="str">
        <f aca="false">IF($E114="","",VLOOKUP($E114,[1]Proveedores!$A$6:$U$222,6,0))</f>
        <v>FRACC LOMAS DE GALICIA</v>
      </c>
      <c r="K114" s="109" t="str">
        <f aca="false">IF($E114="","",VLOOKUP($E114,[1]Proveedores!$A$6:$U$222,7,0))</f>
        <v>GUADALUPE</v>
      </c>
      <c r="L114" s="109" t="str">
        <f aca="false">IF($E114="","",VLOOKUP($E114,[1]Proveedores!$A$6:$U$222,11,0))</f>
        <v>GUADALUPE</v>
      </c>
      <c r="M114" s="109" t="n">
        <f aca="false">IF($E114="","",VLOOKUP($E114,[1]Proveedores!$A$6:$U$222,10,0))</f>
        <v>98610</v>
      </c>
      <c r="N114" s="109" t="n">
        <f aca="false">IF($E114="","",VLOOKUP($E114,[1]Proveedores!$A$6:$U$222,17,0))</f>
        <v>7797960570</v>
      </c>
      <c r="O114" s="109" t="str">
        <f aca="false">IF($E114="","",VLOOKUP($E114,[1]Proveedores!$A$6:$U$222,15,0))</f>
        <v>Manuel Fraire Hernandez</v>
      </c>
      <c r="P114" s="112" t="s">
        <v>521</v>
      </c>
      <c r="Q114" s="146" t="n">
        <v>45</v>
      </c>
      <c r="R114" s="112" t="s">
        <v>522</v>
      </c>
      <c r="S114" s="112" t="s">
        <v>523</v>
      </c>
      <c r="T114" s="112" t="s">
        <v>524</v>
      </c>
      <c r="U114" s="112" t="s">
        <v>525</v>
      </c>
      <c r="V114" s="113" t="n">
        <v>80</v>
      </c>
      <c r="W114" s="114" t="s">
        <v>789</v>
      </c>
      <c r="X114" s="115" t="n">
        <v>34.2144</v>
      </c>
      <c r="Y114" s="116" t="n">
        <v>0</v>
      </c>
      <c r="Z114" s="116" t="str">
        <f aca="false">MID(W114,1,3)</f>
        <v>MET</v>
      </c>
      <c r="AA114" s="147" t="str">
        <f aca="false">IF(B114="","",IF(Z114="MET",VLOOKUP(W114,[2]Hoja1!$A$1:$D$2661,4,0),"N/A"))</f>
        <v>O</v>
      </c>
      <c r="AB114" s="110" t="n">
        <v>42384</v>
      </c>
      <c r="AC114" s="117" t="s">
        <v>589</v>
      </c>
      <c r="AD114" s="117" t="n">
        <v>1</v>
      </c>
      <c r="AE114" s="109" t="str">
        <f aca="false">IF($W114="","",VLOOKUP($W114,[2]Hoja1!$A$1:$AB$2661,2,0))</f>
        <v>SOPORTE PARA CHOQUE Galvanizada </v>
      </c>
      <c r="AF114" s="109" t="str">
        <f aca="false">IF($W114="","",VLOOKUP($W114,[2]Hoja1!$A$1:$AB$2661,9,0))</f>
        <v>PZA</v>
      </c>
      <c r="AG114" s="118" t="n">
        <f aca="false">IF(X114="","",(X114*V114))</f>
        <v>2737.152</v>
      </c>
      <c r="AH114" s="113" t="n">
        <f aca="false">IF(X114="","",(X114*V114)*(Y114/100))</f>
        <v>0</v>
      </c>
      <c r="AI114" s="118" t="n">
        <f aca="false">IF(X114="","",(X114-(X114*Y114/100))*V114)</f>
        <v>2737.152</v>
      </c>
      <c r="AJ114" s="118" t="n">
        <f aca="false">IF(X114="","",(AI114*0.16))</f>
        <v>437.94432</v>
      </c>
      <c r="AK114" s="118" t="n">
        <f aca="false">IF(X114="","",(AI114+AJ114))</f>
        <v>3175.09632</v>
      </c>
      <c r="AL114" s="112"/>
      <c r="AM114" s="148" t="n">
        <v>42376</v>
      </c>
      <c r="AN114" s="120" t="str">
        <f aca="false">IF(B114="","",IF(AM114="","Pendiente", "Enviado"))</f>
        <v>Enviado</v>
      </c>
    </row>
    <row r="115" customFormat="false" ht="12" hidden="false" customHeight="true" outlineLevel="0" collapsed="false">
      <c r="A115" s="145" t="n">
        <f aca="false">IF(B115=B114,A114+1,1)</f>
        <v>8</v>
      </c>
      <c r="B115" s="108" t="s">
        <v>781</v>
      </c>
      <c r="C115" s="109" t="n">
        <v>1</v>
      </c>
      <c r="D115" s="110" t="n">
        <v>42376</v>
      </c>
      <c r="E115" s="111" t="s">
        <v>782</v>
      </c>
      <c r="F115" s="109" t="str">
        <f aca="false">IF($E115="","",VLOOKUP($E115,[1]Proveedores!$A$6:$U$222,2,0))</f>
        <v>LOURDES FRAIRE VAZQUEZ</v>
      </c>
      <c r="G115" s="109" t="str">
        <f aca="false">IF($E115="","",VLOOKUP($E115,[1]Proveedores!$A$6:$U$222,4,0))</f>
        <v>FAVL800330RXA</v>
      </c>
      <c r="H115" s="109" t="str">
        <f aca="false">IF($E115="","",VLOOKUP($E115,[1]Proveedores!$A$6:$U$222,5,0))</f>
        <v>CALLE CIRCUITO LA CORUÑA</v>
      </c>
      <c r="I115" s="109" t="n">
        <f aca="false">IF($E115="","",VLOOKUP($E115,[1]Proveedores!$A$6:$U$222,8,0))</f>
        <v>21</v>
      </c>
      <c r="J115" s="109" t="str">
        <f aca="false">IF($E115="","",VLOOKUP($E115,[1]Proveedores!$A$6:$U$222,6,0))</f>
        <v>FRACC LOMAS DE GALICIA</v>
      </c>
      <c r="K115" s="109" t="str">
        <f aca="false">IF($E115="","",VLOOKUP($E115,[1]Proveedores!$A$6:$U$222,7,0))</f>
        <v>GUADALUPE</v>
      </c>
      <c r="L115" s="109" t="str">
        <f aca="false">IF($E115="","",VLOOKUP($E115,[1]Proveedores!$A$6:$U$222,11,0))</f>
        <v>GUADALUPE</v>
      </c>
      <c r="M115" s="109" t="n">
        <f aca="false">IF($E115="","",VLOOKUP($E115,[1]Proveedores!$A$6:$U$222,10,0))</f>
        <v>98610</v>
      </c>
      <c r="N115" s="109" t="n">
        <f aca="false">IF($E115="","",VLOOKUP($E115,[1]Proveedores!$A$6:$U$222,17,0))</f>
        <v>7797960570</v>
      </c>
      <c r="O115" s="109" t="str">
        <f aca="false">IF($E115="","",VLOOKUP($E115,[1]Proveedores!$A$6:$U$222,15,0))</f>
        <v>Manuel Fraire Hernandez</v>
      </c>
      <c r="P115" s="112" t="s">
        <v>521</v>
      </c>
      <c r="Q115" s="146" t="n">
        <v>45</v>
      </c>
      <c r="R115" s="112" t="s">
        <v>522</v>
      </c>
      <c r="S115" s="112" t="s">
        <v>523</v>
      </c>
      <c r="T115" s="112" t="s">
        <v>524</v>
      </c>
      <c r="U115" s="112" t="s">
        <v>525</v>
      </c>
      <c r="V115" s="113" t="n">
        <v>39</v>
      </c>
      <c r="W115" s="114" t="s">
        <v>790</v>
      </c>
      <c r="X115" s="115" t="n">
        <v>68.4288</v>
      </c>
      <c r="Y115" s="116" t="n">
        <v>0</v>
      </c>
      <c r="Z115" s="116" t="str">
        <f aca="false">MID(W115,1,3)</f>
        <v>MET</v>
      </c>
      <c r="AA115" s="147" t="str">
        <f aca="false">IF(B115="","",IF(Z115="MET",VLOOKUP(W115,[2]Hoja1!$A$1:$D$2661,4,0),"N/A"))</f>
        <v>A</v>
      </c>
      <c r="AB115" s="110" t="n">
        <v>42384</v>
      </c>
      <c r="AC115" s="117" t="s">
        <v>589</v>
      </c>
      <c r="AD115" s="117" t="n">
        <v>1</v>
      </c>
      <c r="AE115" s="109" t="str">
        <f aca="false">IF($W115="","",VLOOKUP($W115,[2]Hoja1!$A$1:$AB$2661,2,0))</f>
        <v>SOPORTE PARA CHOQUE IZQ Galvanizada </v>
      </c>
      <c r="AF115" s="109" t="str">
        <f aca="false">IF($W115="","",VLOOKUP($W115,[2]Hoja1!$A$1:$AB$2661,9,0))</f>
        <v>PZA</v>
      </c>
      <c r="AG115" s="118" t="n">
        <f aca="false">IF(X115="","",(X115*V115))</f>
        <v>2668.7232</v>
      </c>
      <c r="AH115" s="113" t="n">
        <f aca="false">IF(X115="","",(X115*V115)*(Y115/100))</f>
        <v>0</v>
      </c>
      <c r="AI115" s="118" t="n">
        <f aca="false">IF(X115="","",(X115-(X115*Y115/100))*V115)</f>
        <v>2668.7232</v>
      </c>
      <c r="AJ115" s="118" t="n">
        <f aca="false">IF(X115="","",(AI115*0.16))</f>
        <v>426.995712</v>
      </c>
      <c r="AK115" s="118" t="n">
        <f aca="false">IF(X115="","",(AI115+AJ115))</f>
        <v>3095.718912</v>
      </c>
      <c r="AL115" s="112"/>
      <c r="AM115" s="148" t="n">
        <v>42376</v>
      </c>
      <c r="AN115" s="120" t="str">
        <f aca="false">IF(B115="","",IF(AM115="","Pendiente", "Enviado"))</f>
        <v>Enviado</v>
      </c>
    </row>
    <row r="116" customFormat="false" ht="12" hidden="false" customHeight="true" outlineLevel="0" collapsed="false">
      <c r="A116" s="145" t="n">
        <f aca="false">IF(B116=B115,A115+1,1)</f>
        <v>9</v>
      </c>
      <c r="B116" s="108" t="s">
        <v>781</v>
      </c>
      <c r="C116" s="109" t="n">
        <v>1</v>
      </c>
      <c r="D116" s="110" t="n">
        <v>42376</v>
      </c>
      <c r="E116" s="111" t="s">
        <v>782</v>
      </c>
      <c r="F116" s="109" t="str">
        <f aca="false">IF($E116="","",VLOOKUP($E116,[1]Proveedores!$A$6:$U$222,2,0))</f>
        <v>LOURDES FRAIRE VAZQUEZ</v>
      </c>
      <c r="G116" s="109" t="str">
        <f aca="false">IF($E116="","",VLOOKUP($E116,[1]Proveedores!$A$6:$U$222,4,0))</f>
        <v>FAVL800330RXA</v>
      </c>
      <c r="H116" s="109" t="str">
        <f aca="false">IF($E116="","",VLOOKUP($E116,[1]Proveedores!$A$6:$U$222,5,0))</f>
        <v>CALLE CIRCUITO LA CORUÑA</v>
      </c>
      <c r="I116" s="109" t="n">
        <f aca="false">IF($E116="","",VLOOKUP($E116,[1]Proveedores!$A$6:$U$222,8,0))</f>
        <v>21</v>
      </c>
      <c r="J116" s="109" t="str">
        <f aca="false">IF($E116="","",VLOOKUP($E116,[1]Proveedores!$A$6:$U$222,6,0))</f>
        <v>FRACC LOMAS DE GALICIA</v>
      </c>
      <c r="K116" s="109" t="str">
        <f aca="false">IF($E116="","",VLOOKUP($E116,[1]Proveedores!$A$6:$U$222,7,0))</f>
        <v>GUADALUPE</v>
      </c>
      <c r="L116" s="109" t="str">
        <f aca="false">IF($E116="","",VLOOKUP($E116,[1]Proveedores!$A$6:$U$222,11,0))</f>
        <v>GUADALUPE</v>
      </c>
      <c r="M116" s="109" t="n">
        <f aca="false">IF($E116="","",VLOOKUP($E116,[1]Proveedores!$A$6:$U$222,10,0))</f>
        <v>98610</v>
      </c>
      <c r="N116" s="109" t="n">
        <f aca="false">IF($E116="","",VLOOKUP($E116,[1]Proveedores!$A$6:$U$222,17,0))</f>
        <v>7797960570</v>
      </c>
      <c r="O116" s="109" t="str">
        <f aca="false">IF($E116="","",VLOOKUP($E116,[1]Proveedores!$A$6:$U$222,15,0))</f>
        <v>Manuel Fraire Hernandez</v>
      </c>
      <c r="P116" s="112" t="s">
        <v>521</v>
      </c>
      <c r="Q116" s="146" t="n">
        <v>45</v>
      </c>
      <c r="R116" s="112" t="s">
        <v>522</v>
      </c>
      <c r="S116" s="112" t="s">
        <v>523</v>
      </c>
      <c r="T116" s="112" t="s">
        <v>524</v>
      </c>
      <c r="U116" s="112" t="s">
        <v>525</v>
      </c>
      <c r="V116" s="113" t="n">
        <v>38</v>
      </c>
      <c r="W116" s="114" t="s">
        <v>791</v>
      </c>
      <c r="X116" s="115" t="n">
        <v>68.4288</v>
      </c>
      <c r="Y116" s="116" t="n">
        <v>0</v>
      </c>
      <c r="Z116" s="116" t="str">
        <f aca="false">MID(W116,1,3)</f>
        <v>MET</v>
      </c>
      <c r="AA116" s="147" t="str">
        <f aca="false">IF(B116="","",IF(Z116="MET",VLOOKUP(W116,[2]Hoja1!$A$1:$D$2661,4,0),"N/A"))</f>
        <v>A</v>
      </c>
      <c r="AB116" s="110" t="n">
        <v>42384</v>
      </c>
      <c r="AC116" s="117" t="s">
        <v>589</v>
      </c>
      <c r="AD116" s="117" t="n">
        <v>1</v>
      </c>
      <c r="AE116" s="109" t="str">
        <f aca="false">IF($W116="","",VLOOKUP($W116,[2]Hoja1!$A$1:$AB$2661,2,0))</f>
        <v>SOPORTE PARA CHOQUE DER. Galvanizada </v>
      </c>
      <c r="AF116" s="109" t="str">
        <f aca="false">IF($W116="","",VLOOKUP($W116,[2]Hoja1!$A$1:$AB$2661,9,0))</f>
        <v>PZA</v>
      </c>
      <c r="AG116" s="118" t="n">
        <f aca="false">IF(X116="","",(X116*V116))</f>
        <v>2600.2944</v>
      </c>
      <c r="AH116" s="113" t="n">
        <f aca="false">IF(X116="","",(X116*V116)*(Y116/100))</f>
        <v>0</v>
      </c>
      <c r="AI116" s="118" t="n">
        <f aca="false">IF(X116="","",(X116-(X116*Y116/100))*V116)</f>
        <v>2600.2944</v>
      </c>
      <c r="AJ116" s="118" t="n">
        <f aca="false">IF(X116="","",(AI116*0.16))</f>
        <v>416.047104</v>
      </c>
      <c r="AK116" s="118" t="n">
        <f aca="false">IF(X116="","",(AI116+AJ116))</f>
        <v>3016.341504</v>
      </c>
      <c r="AL116" s="112"/>
      <c r="AM116" s="148" t="n">
        <v>42376</v>
      </c>
      <c r="AN116" s="120" t="str">
        <f aca="false">IF(B116="","",IF(AM116="","Pendiente", "Enviado"))</f>
        <v>Enviado</v>
      </c>
    </row>
    <row r="117" customFormat="false" ht="12" hidden="false" customHeight="true" outlineLevel="0" collapsed="false">
      <c r="A117" s="145" t="n">
        <f aca="false">IF(B117=B116,A116+1,1)</f>
        <v>10</v>
      </c>
      <c r="B117" s="108" t="s">
        <v>781</v>
      </c>
      <c r="C117" s="109" t="n">
        <v>1</v>
      </c>
      <c r="D117" s="110" t="n">
        <v>42376</v>
      </c>
      <c r="E117" s="111" t="s">
        <v>782</v>
      </c>
      <c r="F117" s="109" t="str">
        <f aca="false">IF($E117="","",VLOOKUP($E117,[1]Proveedores!$A$6:$U$222,2,0))</f>
        <v>LOURDES FRAIRE VAZQUEZ</v>
      </c>
      <c r="G117" s="109" t="str">
        <f aca="false">IF($E117="","",VLOOKUP($E117,[1]Proveedores!$A$6:$U$222,4,0))</f>
        <v>FAVL800330RXA</v>
      </c>
      <c r="H117" s="109" t="str">
        <f aca="false">IF($E117="","",VLOOKUP($E117,[1]Proveedores!$A$6:$U$222,5,0))</f>
        <v>CALLE CIRCUITO LA CORUÑA</v>
      </c>
      <c r="I117" s="109" t="n">
        <f aca="false">IF($E117="","",VLOOKUP($E117,[1]Proveedores!$A$6:$U$222,8,0))</f>
        <v>21</v>
      </c>
      <c r="J117" s="109" t="str">
        <f aca="false">IF($E117="","",VLOOKUP($E117,[1]Proveedores!$A$6:$U$222,6,0))</f>
        <v>FRACC LOMAS DE GALICIA</v>
      </c>
      <c r="K117" s="109" t="str">
        <f aca="false">IF($E117="","",VLOOKUP($E117,[1]Proveedores!$A$6:$U$222,7,0))</f>
        <v>GUADALUPE</v>
      </c>
      <c r="L117" s="109" t="str">
        <f aca="false">IF($E117="","",VLOOKUP($E117,[1]Proveedores!$A$6:$U$222,11,0))</f>
        <v>GUADALUPE</v>
      </c>
      <c r="M117" s="109" t="n">
        <f aca="false">IF($E117="","",VLOOKUP($E117,[1]Proveedores!$A$6:$U$222,10,0))</f>
        <v>98610</v>
      </c>
      <c r="N117" s="109" t="n">
        <f aca="false">IF($E117="","",VLOOKUP($E117,[1]Proveedores!$A$6:$U$222,17,0))</f>
        <v>7797960570</v>
      </c>
      <c r="O117" s="109" t="str">
        <f aca="false">IF($E117="","",VLOOKUP($E117,[1]Proveedores!$A$6:$U$222,15,0))</f>
        <v>Manuel Fraire Hernandez</v>
      </c>
      <c r="P117" s="112" t="s">
        <v>521</v>
      </c>
      <c r="Q117" s="146" t="n">
        <v>45</v>
      </c>
      <c r="R117" s="112" t="s">
        <v>522</v>
      </c>
      <c r="S117" s="112" t="s">
        <v>523</v>
      </c>
      <c r="T117" s="112" t="s">
        <v>524</v>
      </c>
      <c r="U117" s="112" t="s">
        <v>525</v>
      </c>
      <c r="V117" s="113" t="n">
        <v>12</v>
      </c>
      <c r="W117" s="114" t="s">
        <v>792</v>
      </c>
      <c r="X117" s="115" t="n">
        <v>100.386</v>
      </c>
      <c r="Y117" s="116" t="n">
        <v>0</v>
      </c>
      <c r="Z117" s="116" t="str">
        <f aca="false">MID(W117,1,3)</f>
        <v>MET</v>
      </c>
      <c r="AA117" s="147" t="str">
        <f aca="false">IF(B117="","",IF(Z117="MET",VLOOKUP(W117,[2]Hoja1!$A$1:$D$2661,4,0),"N/A"))</f>
        <v>B</v>
      </c>
      <c r="AB117" s="110" t="n">
        <v>42384</v>
      </c>
      <c r="AC117" s="117" t="s">
        <v>589</v>
      </c>
      <c r="AD117" s="117" t="n">
        <v>1</v>
      </c>
      <c r="AE117" s="109" t="str">
        <f aca="false">IF($W117="","",VLOOKUP($W117,[2]Hoja1!$A$1:$AB$2661,2,0))</f>
        <v>REFUERZO FIXACAO DOBRADICA (33076552)  </v>
      </c>
      <c r="AF117" s="109" t="str">
        <f aca="false">IF($W117="","",VLOOKUP($W117,[2]Hoja1!$A$1:$AB$2661,9,0))</f>
        <v>PZA</v>
      </c>
      <c r="AG117" s="118" t="n">
        <f aca="false">IF(X117="","",(X117*V117))</f>
        <v>1204.632</v>
      </c>
      <c r="AH117" s="113" t="n">
        <f aca="false">IF(X117="","",(X117*V117)*(Y117/100))</f>
        <v>0</v>
      </c>
      <c r="AI117" s="118" t="n">
        <f aca="false">IF(X117="","",(X117-(X117*Y117/100))*V117)</f>
        <v>1204.632</v>
      </c>
      <c r="AJ117" s="118" t="n">
        <f aca="false">IF(X117="","",(AI117*0.16))</f>
        <v>192.74112</v>
      </c>
      <c r="AK117" s="118" t="n">
        <f aca="false">IF(X117="","",(AI117+AJ117))</f>
        <v>1397.37312</v>
      </c>
      <c r="AL117" s="112"/>
      <c r="AM117" s="148" t="n">
        <v>42376</v>
      </c>
      <c r="AN117" s="120" t="str">
        <f aca="false">IF(B117="","",IF(AM117="","Pendiente", "Enviado"))</f>
        <v>Enviado</v>
      </c>
    </row>
    <row r="118" customFormat="false" ht="12" hidden="false" customHeight="true" outlineLevel="0" collapsed="false">
      <c r="A118" s="145" t="n">
        <f aca="false">IF(B118=B117,A117+1,1)</f>
        <v>11</v>
      </c>
      <c r="B118" s="108" t="s">
        <v>781</v>
      </c>
      <c r="C118" s="109" t="n">
        <v>1</v>
      </c>
      <c r="D118" s="110" t="n">
        <v>42376</v>
      </c>
      <c r="E118" s="111" t="s">
        <v>782</v>
      </c>
      <c r="F118" s="109" t="str">
        <f aca="false">IF($E118="","",VLOOKUP($E118,[1]Proveedores!$A$6:$U$222,2,0))</f>
        <v>LOURDES FRAIRE VAZQUEZ</v>
      </c>
      <c r="G118" s="109" t="str">
        <f aca="false">IF($E118="","",VLOOKUP($E118,[1]Proveedores!$A$6:$U$222,4,0))</f>
        <v>FAVL800330RXA</v>
      </c>
      <c r="H118" s="109" t="str">
        <f aca="false">IF($E118="","",VLOOKUP($E118,[1]Proveedores!$A$6:$U$222,5,0))</f>
        <v>CALLE CIRCUITO LA CORUÑA</v>
      </c>
      <c r="I118" s="109" t="n">
        <f aca="false">IF($E118="","",VLOOKUP($E118,[1]Proveedores!$A$6:$U$222,8,0))</f>
        <v>21</v>
      </c>
      <c r="J118" s="109" t="str">
        <f aca="false">IF($E118="","",VLOOKUP($E118,[1]Proveedores!$A$6:$U$222,6,0))</f>
        <v>FRACC LOMAS DE GALICIA</v>
      </c>
      <c r="K118" s="109" t="str">
        <f aca="false">IF($E118="","",VLOOKUP($E118,[1]Proveedores!$A$6:$U$222,7,0))</f>
        <v>GUADALUPE</v>
      </c>
      <c r="L118" s="109" t="str">
        <f aca="false">IF($E118="","",VLOOKUP($E118,[1]Proveedores!$A$6:$U$222,11,0))</f>
        <v>GUADALUPE</v>
      </c>
      <c r="M118" s="109" t="n">
        <f aca="false">IF($E118="","",VLOOKUP($E118,[1]Proveedores!$A$6:$U$222,10,0))</f>
        <v>98610</v>
      </c>
      <c r="N118" s="109" t="n">
        <f aca="false">IF($E118="","",VLOOKUP($E118,[1]Proveedores!$A$6:$U$222,17,0))</f>
        <v>7797960570</v>
      </c>
      <c r="O118" s="109" t="str">
        <f aca="false">IF($E118="","",VLOOKUP($E118,[1]Proveedores!$A$6:$U$222,15,0))</f>
        <v>Manuel Fraire Hernandez</v>
      </c>
      <c r="P118" s="112" t="s">
        <v>521</v>
      </c>
      <c r="Q118" s="146" t="n">
        <v>45</v>
      </c>
      <c r="R118" s="112" t="s">
        <v>522</v>
      </c>
      <c r="S118" s="112" t="s">
        <v>523</v>
      </c>
      <c r="T118" s="112" t="s">
        <v>524</v>
      </c>
      <c r="U118" s="112" t="s">
        <v>525</v>
      </c>
      <c r="V118" s="113" t="n">
        <v>12</v>
      </c>
      <c r="W118" s="114" t="s">
        <v>793</v>
      </c>
      <c r="X118" s="115" t="n">
        <v>100.386</v>
      </c>
      <c r="Y118" s="116" t="n">
        <v>0</v>
      </c>
      <c r="Z118" s="116" t="str">
        <f aca="false">MID(W118,1,3)</f>
        <v>MET</v>
      </c>
      <c r="AA118" s="147" t="str">
        <f aca="false">IF(B118="","",IF(Z118="MET",VLOOKUP(W118,[2]Hoja1!$A$1:$D$2661,4,0),"N/A"))</f>
        <v>B</v>
      </c>
      <c r="AB118" s="110" t="n">
        <v>42384</v>
      </c>
      <c r="AC118" s="117" t="s">
        <v>589</v>
      </c>
      <c r="AD118" s="117" t="n">
        <v>1</v>
      </c>
      <c r="AE118" s="109" t="str">
        <f aca="false">IF($W118="","",VLOOKUP($W118,[2]Hoja1!$A$1:$AB$2661,2,0))</f>
        <v>REFUERZO FIXACAO DOBRADICA (33076553)  </v>
      </c>
      <c r="AF118" s="109" t="str">
        <f aca="false">IF($W118="","",VLOOKUP($W118,[2]Hoja1!$A$1:$AB$2661,9,0))</f>
        <v>PZA</v>
      </c>
      <c r="AG118" s="118" t="n">
        <f aca="false">IF(X118="","",(X118*V118))</f>
        <v>1204.632</v>
      </c>
      <c r="AH118" s="113" t="n">
        <f aca="false">IF(X118="","",(X118*V118)*(Y118/100))</f>
        <v>0</v>
      </c>
      <c r="AI118" s="118" t="n">
        <f aca="false">IF(X118="","",(X118-(X118*Y118/100))*V118)</f>
        <v>1204.632</v>
      </c>
      <c r="AJ118" s="118" t="n">
        <f aca="false">IF(X118="","",(AI118*0.16))</f>
        <v>192.74112</v>
      </c>
      <c r="AK118" s="118" t="n">
        <f aca="false">IF(X118="","",(AI118+AJ118))</f>
        <v>1397.37312</v>
      </c>
      <c r="AL118" s="112"/>
      <c r="AM118" s="148" t="n">
        <v>42376</v>
      </c>
      <c r="AN118" s="120" t="str">
        <f aca="false">IF(B118="","",IF(AM118="","Pendiente", "Enviado"))</f>
        <v>Enviado</v>
      </c>
    </row>
    <row r="119" customFormat="false" ht="12" hidden="false" customHeight="true" outlineLevel="0" collapsed="false">
      <c r="A119" s="145" t="n">
        <f aca="false">IF(B119=B118,A118+1,1)</f>
        <v>12</v>
      </c>
      <c r="B119" s="108" t="s">
        <v>781</v>
      </c>
      <c r="C119" s="109" t="n">
        <v>1</v>
      </c>
      <c r="D119" s="110" t="n">
        <v>42376</v>
      </c>
      <c r="E119" s="111" t="s">
        <v>782</v>
      </c>
      <c r="F119" s="109" t="str">
        <f aca="false">IF($E119="","",VLOOKUP($E119,[1]Proveedores!$A$6:$U$222,2,0))</f>
        <v>LOURDES FRAIRE VAZQUEZ</v>
      </c>
      <c r="G119" s="109" t="str">
        <f aca="false">IF($E119="","",VLOOKUP($E119,[1]Proveedores!$A$6:$U$222,4,0))</f>
        <v>FAVL800330RXA</v>
      </c>
      <c r="H119" s="109" t="str">
        <f aca="false">IF($E119="","",VLOOKUP($E119,[1]Proveedores!$A$6:$U$222,5,0))</f>
        <v>CALLE CIRCUITO LA CORUÑA</v>
      </c>
      <c r="I119" s="109" t="n">
        <f aca="false">IF($E119="","",VLOOKUP($E119,[1]Proveedores!$A$6:$U$222,8,0))</f>
        <v>21</v>
      </c>
      <c r="J119" s="109" t="str">
        <f aca="false">IF($E119="","",VLOOKUP($E119,[1]Proveedores!$A$6:$U$222,6,0))</f>
        <v>FRACC LOMAS DE GALICIA</v>
      </c>
      <c r="K119" s="109" t="str">
        <f aca="false">IF($E119="","",VLOOKUP($E119,[1]Proveedores!$A$6:$U$222,7,0))</f>
        <v>GUADALUPE</v>
      </c>
      <c r="L119" s="109" t="str">
        <f aca="false">IF($E119="","",VLOOKUP($E119,[1]Proveedores!$A$6:$U$222,11,0))</f>
        <v>GUADALUPE</v>
      </c>
      <c r="M119" s="109" t="n">
        <f aca="false">IF($E119="","",VLOOKUP($E119,[1]Proveedores!$A$6:$U$222,10,0))</f>
        <v>98610</v>
      </c>
      <c r="N119" s="109" t="n">
        <f aca="false">IF($E119="","",VLOOKUP($E119,[1]Proveedores!$A$6:$U$222,17,0))</f>
        <v>7797960570</v>
      </c>
      <c r="O119" s="109" t="str">
        <f aca="false">IF($E119="","",VLOOKUP($E119,[1]Proveedores!$A$6:$U$222,15,0))</f>
        <v>Manuel Fraire Hernandez</v>
      </c>
      <c r="P119" s="112" t="s">
        <v>521</v>
      </c>
      <c r="Q119" s="146" t="n">
        <v>45</v>
      </c>
      <c r="R119" s="112" t="s">
        <v>522</v>
      </c>
      <c r="S119" s="112" t="s">
        <v>523</v>
      </c>
      <c r="T119" s="112" t="s">
        <v>524</v>
      </c>
      <c r="U119" s="112" t="s">
        <v>525</v>
      </c>
      <c r="V119" s="113" t="n">
        <v>79</v>
      </c>
      <c r="W119" s="114" t="s">
        <v>794</v>
      </c>
      <c r="X119" s="115" t="n">
        <v>8.316</v>
      </c>
      <c r="Y119" s="116" t="n">
        <v>0</v>
      </c>
      <c r="Z119" s="116" t="str">
        <f aca="false">MID(W119,1,3)</f>
        <v>MET</v>
      </c>
      <c r="AA119" s="147" t="str">
        <f aca="false">IF(B119="","",IF(Z119="MET",VLOOKUP(W119,[2]Hoja1!$A$1:$D$2661,4,0),"N/A"))</f>
        <v>O</v>
      </c>
      <c r="AB119" s="110" t="n">
        <v>42384</v>
      </c>
      <c r="AC119" s="117" t="s">
        <v>589</v>
      </c>
      <c r="AD119" s="117" t="n">
        <v>1</v>
      </c>
      <c r="AE119" s="109" t="str">
        <f aca="false">IF($W119="","",VLOOKUP($W119,[2]Hoja1!$A$1:$AB$2661,2,0))</f>
        <v>SOPORTE CABLE PANEL BASE ALEGRO  </v>
      </c>
      <c r="AF119" s="109" t="str">
        <f aca="false">IF($W119="","",VLOOKUP($W119,[2]Hoja1!$A$1:$AB$2661,9,0))</f>
        <v>PZA</v>
      </c>
      <c r="AG119" s="118" t="n">
        <f aca="false">IF(X119="","",(X119*V119))</f>
        <v>656.964</v>
      </c>
      <c r="AH119" s="113" t="n">
        <f aca="false">IF(X119="","",(X119*V119)*(Y119/100))</f>
        <v>0</v>
      </c>
      <c r="AI119" s="118" t="n">
        <f aca="false">IF(X119="","",(X119-(X119*Y119/100))*V119)</f>
        <v>656.964</v>
      </c>
      <c r="AJ119" s="118" t="n">
        <f aca="false">IF(X119="","",(AI119*0.16))</f>
        <v>105.11424</v>
      </c>
      <c r="AK119" s="118" t="n">
        <f aca="false">IF(X119="","",(AI119+AJ119))</f>
        <v>762.07824</v>
      </c>
      <c r="AL119" s="112"/>
      <c r="AM119" s="148" t="n">
        <v>42376</v>
      </c>
      <c r="AN119" s="120" t="str">
        <f aca="false">IF(B119="","",IF(AM119="","Pendiente", "Enviado"))</f>
        <v>Enviado</v>
      </c>
    </row>
    <row r="120" customFormat="false" ht="12" hidden="false" customHeight="true" outlineLevel="0" collapsed="false">
      <c r="A120" s="145" t="n">
        <f aca="false">IF(B120=B119,A119+1,1)</f>
        <v>13</v>
      </c>
      <c r="B120" s="108" t="s">
        <v>781</v>
      </c>
      <c r="C120" s="109" t="n">
        <v>1</v>
      </c>
      <c r="D120" s="110" t="n">
        <v>42376</v>
      </c>
      <c r="E120" s="111" t="s">
        <v>782</v>
      </c>
      <c r="F120" s="109" t="str">
        <f aca="false">IF($E120="","",VLOOKUP($E120,[1]Proveedores!$A$6:$U$222,2,0))</f>
        <v>LOURDES FRAIRE VAZQUEZ</v>
      </c>
      <c r="G120" s="109" t="str">
        <f aca="false">IF($E120="","",VLOOKUP($E120,[1]Proveedores!$A$6:$U$222,4,0))</f>
        <v>FAVL800330RXA</v>
      </c>
      <c r="H120" s="109" t="str">
        <f aca="false">IF($E120="","",VLOOKUP($E120,[1]Proveedores!$A$6:$U$222,5,0))</f>
        <v>CALLE CIRCUITO LA CORUÑA</v>
      </c>
      <c r="I120" s="109" t="n">
        <f aca="false">IF($E120="","",VLOOKUP($E120,[1]Proveedores!$A$6:$U$222,8,0))</f>
        <v>21</v>
      </c>
      <c r="J120" s="109" t="str">
        <f aca="false">IF($E120="","",VLOOKUP($E120,[1]Proveedores!$A$6:$U$222,6,0))</f>
        <v>FRACC LOMAS DE GALICIA</v>
      </c>
      <c r="K120" s="109" t="str">
        <f aca="false">IF($E120="","",VLOOKUP($E120,[1]Proveedores!$A$6:$U$222,7,0))</f>
        <v>GUADALUPE</v>
      </c>
      <c r="L120" s="109" t="str">
        <f aca="false">IF($E120="","",VLOOKUP($E120,[1]Proveedores!$A$6:$U$222,11,0))</f>
        <v>GUADALUPE</v>
      </c>
      <c r="M120" s="109" t="n">
        <f aca="false">IF($E120="","",VLOOKUP($E120,[1]Proveedores!$A$6:$U$222,10,0))</f>
        <v>98610</v>
      </c>
      <c r="N120" s="109" t="n">
        <f aca="false">IF($E120="","",VLOOKUP($E120,[1]Proveedores!$A$6:$U$222,17,0))</f>
        <v>7797960570</v>
      </c>
      <c r="O120" s="109" t="str">
        <f aca="false">IF($E120="","",VLOOKUP($E120,[1]Proveedores!$A$6:$U$222,15,0))</f>
        <v>Manuel Fraire Hernandez</v>
      </c>
      <c r="P120" s="112" t="s">
        <v>521</v>
      </c>
      <c r="Q120" s="146" t="n">
        <v>45</v>
      </c>
      <c r="R120" s="112" t="s">
        <v>522</v>
      </c>
      <c r="S120" s="112" t="s">
        <v>523</v>
      </c>
      <c r="T120" s="112" t="s">
        <v>524</v>
      </c>
      <c r="U120" s="112" t="s">
        <v>525</v>
      </c>
      <c r="V120" s="113" t="n">
        <v>457</v>
      </c>
      <c r="W120" s="114" t="s">
        <v>795</v>
      </c>
      <c r="X120" s="115" t="n">
        <v>5.184</v>
      </c>
      <c r="Y120" s="116" t="n">
        <v>0</v>
      </c>
      <c r="Z120" s="116" t="str">
        <f aca="false">MID(W120,1,3)</f>
        <v>MET</v>
      </c>
      <c r="AA120" s="147" t="str">
        <f aca="false">IF(B120="","",IF(Z120="MET",VLOOKUP(W120,[2]Hoja1!$A$1:$D$2661,4,0),"N/A"))</f>
        <v>A</v>
      </c>
      <c r="AB120" s="110" t="n">
        <v>42384</v>
      </c>
      <c r="AC120" s="117" t="s">
        <v>589</v>
      </c>
      <c r="AD120" s="117" t="n">
        <v>1</v>
      </c>
      <c r="AE120" s="109" t="str">
        <f aca="false">IF($W120="","",VLOOKUP($W120,[2]Hoja1!$A$1:$AB$2661,2,0))</f>
        <v>REFUERZO PLACA PORTAFAROS C/TORNILLO 6 X 25.4 MM GALVANIZADO 30 X 15 MM CAL 16</v>
      </c>
      <c r="AF120" s="109" t="str">
        <f aca="false">IF($W120="","",VLOOKUP($W120,[2]Hoja1!$A$1:$AB$2661,9,0))</f>
        <v>PZA</v>
      </c>
      <c r="AG120" s="118" t="n">
        <f aca="false">IF(X120="","",(X120*V120))</f>
        <v>2369.088</v>
      </c>
      <c r="AH120" s="113" t="n">
        <f aca="false">IF(X120="","",(X120*V120)*(Y120/100))</f>
        <v>0</v>
      </c>
      <c r="AI120" s="118" t="n">
        <f aca="false">IF(X120="","",(X120-(X120*Y120/100))*V120)</f>
        <v>2369.088</v>
      </c>
      <c r="AJ120" s="118" t="n">
        <f aca="false">IF(X120="","",(AI120*0.16))</f>
        <v>379.05408</v>
      </c>
      <c r="AK120" s="118" t="n">
        <f aca="false">IF(X120="","",(AI120+AJ120))</f>
        <v>2748.14208</v>
      </c>
      <c r="AL120" s="112"/>
      <c r="AM120" s="148" t="n">
        <v>42376</v>
      </c>
      <c r="AN120" s="120" t="str">
        <f aca="false">IF(B120="","",IF(AM120="","Pendiente", "Enviado"))</f>
        <v>Enviado</v>
      </c>
    </row>
    <row r="121" customFormat="false" ht="12" hidden="false" customHeight="true" outlineLevel="0" collapsed="false">
      <c r="A121" s="145" t="n">
        <f aca="false">IF(B121=B120,A120+1,1)</f>
        <v>14</v>
      </c>
      <c r="B121" s="108" t="s">
        <v>781</v>
      </c>
      <c r="C121" s="109" t="n">
        <v>1</v>
      </c>
      <c r="D121" s="110" t="n">
        <v>42376</v>
      </c>
      <c r="E121" s="111" t="s">
        <v>782</v>
      </c>
      <c r="F121" s="109" t="str">
        <f aca="false">IF($E121="","",VLOOKUP($E121,[1]Proveedores!$A$6:$U$222,2,0))</f>
        <v>LOURDES FRAIRE VAZQUEZ</v>
      </c>
      <c r="G121" s="109" t="str">
        <f aca="false">IF($E121="","",VLOOKUP($E121,[1]Proveedores!$A$6:$U$222,4,0))</f>
        <v>FAVL800330RXA</v>
      </c>
      <c r="H121" s="109" t="str">
        <f aca="false">IF($E121="","",VLOOKUP($E121,[1]Proveedores!$A$6:$U$222,5,0))</f>
        <v>CALLE CIRCUITO LA CORUÑA</v>
      </c>
      <c r="I121" s="109" t="n">
        <f aca="false">IF($E121="","",VLOOKUP($E121,[1]Proveedores!$A$6:$U$222,8,0))</f>
        <v>21</v>
      </c>
      <c r="J121" s="109" t="str">
        <f aca="false">IF($E121="","",VLOOKUP($E121,[1]Proveedores!$A$6:$U$222,6,0))</f>
        <v>FRACC LOMAS DE GALICIA</v>
      </c>
      <c r="K121" s="109" t="str">
        <f aca="false">IF($E121="","",VLOOKUP($E121,[1]Proveedores!$A$6:$U$222,7,0))</f>
        <v>GUADALUPE</v>
      </c>
      <c r="L121" s="109" t="str">
        <f aca="false">IF($E121="","",VLOOKUP($E121,[1]Proveedores!$A$6:$U$222,11,0))</f>
        <v>GUADALUPE</v>
      </c>
      <c r="M121" s="109" t="n">
        <f aca="false">IF($E121="","",VLOOKUP($E121,[1]Proveedores!$A$6:$U$222,10,0))</f>
        <v>98610</v>
      </c>
      <c r="N121" s="109" t="n">
        <f aca="false">IF($E121="","",VLOOKUP($E121,[1]Proveedores!$A$6:$U$222,17,0))</f>
        <v>7797960570</v>
      </c>
      <c r="O121" s="109" t="str">
        <f aca="false">IF($E121="","",VLOOKUP($E121,[1]Proveedores!$A$6:$U$222,15,0))</f>
        <v>Manuel Fraire Hernandez</v>
      </c>
      <c r="P121" s="112" t="s">
        <v>521</v>
      </c>
      <c r="Q121" s="146" t="n">
        <v>45</v>
      </c>
      <c r="R121" s="112" t="s">
        <v>522</v>
      </c>
      <c r="S121" s="112" t="s">
        <v>523</v>
      </c>
      <c r="T121" s="112" t="s">
        <v>524</v>
      </c>
      <c r="U121" s="112" t="s">
        <v>525</v>
      </c>
      <c r="V121" s="113" t="n">
        <v>2</v>
      </c>
      <c r="W121" s="114" t="s">
        <v>796</v>
      </c>
      <c r="X121" s="115" t="n">
        <v>92.88</v>
      </c>
      <c r="Y121" s="116" t="n">
        <v>0</v>
      </c>
      <c r="Z121" s="116" t="str">
        <f aca="false">MID(W121,1,3)</f>
        <v>MET</v>
      </c>
      <c r="AA121" s="147" t="str">
        <f aca="false">IF(B121="","",IF(Z121="MET",VLOOKUP(W121,[2]Hoja1!$A$1:$D$2661,4,0),"N/A"))</f>
        <v>O</v>
      </c>
      <c r="AB121" s="110" t="n">
        <v>42384</v>
      </c>
      <c r="AC121" s="117" t="s">
        <v>589</v>
      </c>
      <c r="AD121" s="117" t="n">
        <v>1</v>
      </c>
      <c r="AE121" s="109" t="str">
        <f aca="false">IF($W121="","",VLOOKUP($W121,[2]Hoja1!$A$1:$AB$2661,2,0))</f>
        <v>SOPORTE BOMPER DEFENSA TRASERA (ALLIADO) TROPICALIZADO </v>
      </c>
      <c r="AF121" s="109" t="str">
        <f aca="false">IF($W121="","",VLOOKUP($W121,[2]Hoja1!$A$1:$AB$2661,9,0))</f>
        <v>Pza</v>
      </c>
      <c r="AG121" s="118" t="n">
        <f aca="false">IF(X121="","",(X121*V121))</f>
        <v>185.76</v>
      </c>
      <c r="AH121" s="113" t="n">
        <f aca="false">IF(X121="","",(X121*V121)*(Y121/100))</f>
        <v>0</v>
      </c>
      <c r="AI121" s="118" t="n">
        <f aca="false">IF(X121="","",(X121-(X121*Y121/100))*V121)</f>
        <v>185.76</v>
      </c>
      <c r="AJ121" s="118" t="n">
        <f aca="false">IF(X121="","",(AI121*0.16))</f>
        <v>29.7216</v>
      </c>
      <c r="AK121" s="118" t="n">
        <f aca="false">IF(X121="","",(AI121+AJ121))</f>
        <v>215.4816</v>
      </c>
      <c r="AL121" s="112"/>
      <c r="AM121" s="148" t="n">
        <v>42376</v>
      </c>
      <c r="AN121" s="120" t="str">
        <f aca="false">IF(B121="","",IF(AM121="","Pendiente", "Enviado"))</f>
        <v>Enviado</v>
      </c>
    </row>
    <row r="122" customFormat="false" ht="12" hidden="false" customHeight="true" outlineLevel="0" collapsed="false">
      <c r="A122" s="145" t="n">
        <f aca="false">IF(B122=B121,A121+1,1)</f>
        <v>15</v>
      </c>
      <c r="B122" s="108" t="s">
        <v>781</v>
      </c>
      <c r="C122" s="109" t="n">
        <v>1</v>
      </c>
      <c r="D122" s="110" t="n">
        <v>42376</v>
      </c>
      <c r="E122" s="111" t="s">
        <v>782</v>
      </c>
      <c r="F122" s="109" t="str">
        <f aca="false">IF($E122="","",VLOOKUP($E122,[1]Proveedores!$A$6:$U$222,2,0))</f>
        <v>LOURDES FRAIRE VAZQUEZ</v>
      </c>
      <c r="G122" s="109" t="str">
        <f aca="false">IF($E122="","",VLOOKUP($E122,[1]Proveedores!$A$6:$U$222,4,0))</f>
        <v>FAVL800330RXA</v>
      </c>
      <c r="H122" s="109" t="str">
        <f aca="false">IF($E122="","",VLOOKUP($E122,[1]Proveedores!$A$6:$U$222,5,0))</f>
        <v>CALLE CIRCUITO LA CORUÑA</v>
      </c>
      <c r="I122" s="109" t="n">
        <f aca="false">IF($E122="","",VLOOKUP($E122,[1]Proveedores!$A$6:$U$222,8,0))</f>
        <v>21</v>
      </c>
      <c r="J122" s="109" t="str">
        <f aca="false">IF($E122="","",VLOOKUP($E122,[1]Proveedores!$A$6:$U$222,6,0))</f>
        <v>FRACC LOMAS DE GALICIA</v>
      </c>
      <c r="K122" s="109" t="str">
        <f aca="false">IF($E122="","",VLOOKUP($E122,[1]Proveedores!$A$6:$U$222,7,0))</f>
        <v>GUADALUPE</v>
      </c>
      <c r="L122" s="109" t="str">
        <f aca="false">IF($E122="","",VLOOKUP($E122,[1]Proveedores!$A$6:$U$222,11,0))</f>
        <v>GUADALUPE</v>
      </c>
      <c r="M122" s="109" t="n">
        <f aca="false">IF($E122="","",VLOOKUP($E122,[1]Proveedores!$A$6:$U$222,10,0))</f>
        <v>98610</v>
      </c>
      <c r="N122" s="109" t="n">
        <f aca="false">IF($E122="","",VLOOKUP($E122,[1]Proveedores!$A$6:$U$222,17,0))</f>
        <v>7797960570</v>
      </c>
      <c r="O122" s="109" t="str">
        <f aca="false">IF($E122="","",VLOOKUP($E122,[1]Proveedores!$A$6:$U$222,15,0))</f>
        <v>Manuel Fraire Hernandez</v>
      </c>
      <c r="P122" s="112" t="s">
        <v>521</v>
      </c>
      <c r="Q122" s="146" t="n">
        <v>45</v>
      </c>
      <c r="R122" s="112" t="s">
        <v>522</v>
      </c>
      <c r="S122" s="112" t="s">
        <v>523</v>
      </c>
      <c r="T122" s="112" t="s">
        <v>524</v>
      </c>
      <c r="U122" s="112" t="s">
        <v>525</v>
      </c>
      <c r="V122" s="113" t="n">
        <v>5</v>
      </c>
      <c r="W122" s="114" t="s">
        <v>797</v>
      </c>
      <c r="X122" s="115" t="n">
        <v>45.36</v>
      </c>
      <c r="Y122" s="116" t="n">
        <v>0</v>
      </c>
      <c r="Z122" s="116" t="str">
        <f aca="false">MID(W122,1,3)</f>
        <v>MET</v>
      </c>
      <c r="AA122" s="147" t="str">
        <f aca="false">IF(B122="","",IF(Z122="MET",VLOOKUP(W122,[2]Hoja1!$A$1:$D$2661,4,0),"N/A"))</f>
        <v>O</v>
      </c>
      <c r="AB122" s="110" t="n">
        <v>42384</v>
      </c>
      <c r="AC122" s="117" t="s">
        <v>589</v>
      </c>
      <c r="AD122" s="117" t="n">
        <v>1</v>
      </c>
      <c r="AE122" s="109" t="str">
        <f aca="false">IF($W122="","",VLOOKUP($W122,[2]Hoja1!$A$1:$AB$2661,2,0))</f>
        <v>SOPORTE OMEGA FAROL DEFENSA DELANTERA (ALLIADO) TROPICALIZADO </v>
      </c>
      <c r="AF122" s="109" t="str">
        <f aca="false">IF($W122="","",VLOOKUP($W122,[2]Hoja1!$A$1:$AB$2661,9,0))</f>
        <v>Pza</v>
      </c>
      <c r="AG122" s="118" t="n">
        <f aca="false">IF(X122="","",(X122*V122))</f>
        <v>226.8</v>
      </c>
      <c r="AH122" s="113" t="n">
        <f aca="false">IF(X122="","",(X122*V122)*(Y122/100))</f>
        <v>0</v>
      </c>
      <c r="AI122" s="118" t="n">
        <f aca="false">IF(X122="","",(X122-(X122*Y122/100))*V122)</f>
        <v>226.8</v>
      </c>
      <c r="AJ122" s="118" t="n">
        <f aca="false">IF(X122="","",(AI122*0.16))</f>
        <v>36.288</v>
      </c>
      <c r="AK122" s="118" t="n">
        <f aca="false">IF(X122="","",(AI122+AJ122))</f>
        <v>263.088</v>
      </c>
      <c r="AL122" s="112"/>
      <c r="AM122" s="148" t="n">
        <v>42376</v>
      </c>
      <c r="AN122" s="120" t="str">
        <f aca="false">IF(B122="","",IF(AM122="","Pendiente", "Enviado"))</f>
        <v>Enviado</v>
      </c>
    </row>
    <row r="123" customFormat="false" ht="12" hidden="false" customHeight="true" outlineLevel="0" collapsed="false">
      <c r="A123" s="145" t="n">
        <f aca="false">IF(B123=B122,A122+1,1)</f>
        <v>16</v>
      </c>
      <c r="B123" s="108" t="s">
        <v>781</v>
      </c>
      <c r="C123" s="109" t="n">
        <v>1</v>
      </c>
      <c r="D123" s="110" t="n">
        <v>42376</v>
      </c>
      <c r="E123" s="111" t="s">
        <v>782</v>
      </c>
      <c r="F123" s="109" t="str">
        <f aca="false">IF($E123="","",VLOOKUP($E123,[1]Proveedores!$A$6:$U$222,2,0))</f>
        <v>LOURDES FRAIRE VAZQUEZ</v>
      </c>
      <c r="G123" s="109" t="str">
        <f aca="false">IF($E123="","",VLOOKUP($E123,[1]Proveedores!$A$6:$U$222,4,0))</f>
        <v>FAVL800330RXA</v>
      </c>
      <c r="H123" s="109" t="str">
        <f aca="false">IF($E123="","",VLOOKUP($E123,[1]Proveedores!$A$6:$U$222,5,0))</f>
        <v>CALLE CIRCUITO LA CORUÑA</v>
      </c>
      <c r="I123" s="109" t="n">
        <f aca="false">IF($E123="","",VLOOKUP($E123,[1]Proveedores!$A$6:$U$222,8,0))</f>
        <v>21</v>
      </c>
      <c r="J123" s="109" t="str">
        <f aca="false">IF($E123="","",VLOOKUP($E123,[1]Proveedores!$A$6:$U$222,6,0))</f>
        <v>FRACC LOMAS DE GALICIA</v>
      </c>
      <c r="K123" s="109" t="str">
        <f aca="false">IF($E123="","",VLOOKUP($E123,[1]Proveedores!$A$6:$U$222,7,0))</f>
        <v>GUADALUPE</v>
      </c>
      <c r="L123" s="109" t="str">
        <f aca="false">IF($E123="","",VLOOKUP($E123,[1]Proveedores!$A$6:$U$222,11,0))</f>
        <v>GUADALUPE</v>
      </c>
      <c r="M123" s="109" t="n">
        <f aca="false">IF($E123="","",VLOOKUP($E123,[1]Proveedores!$A$6:$U$222,10,0))</f>
        <v>98610</v>
      </c>
      <c r="N123" s="109" t="n">
        <f aca="false">IF($E123="","",VLOOKUP($E123,[1]Proveedores!$A$6:$U$222,17,0))</f>
        <v>7797960570</v>
      </c>
      <c r="O123" s="109" t="str">
        <f aca="false">IF($E123="","",VLOOKUP($E123,[1]Proveedores!$A$6:$U$222,15,0))</f>
        <v>Manuel Fraire Hernandez</v>
      </c>
      <c r="P123" s="112" t="s">
        <v>521</v>
      </c>
      <c r="Q123" s="146" t="n">
        <v>45</v>
      </c>
      <c r="R123" s="112" t="s">
        <v>522</v>
      </c>
      <c r="S123" s="112" t="s">
        <v>523</v>
      </c>
      <c r="T123" s="112" t="s">
        <v>524</v>
      </c>
      <c r="U123" s="112" t="s">
        <v>525</v>
      </c>
      <c r="V123" s="113" t="n">
        <v>1</v>
      </c>
      <c r="W123" s="114" t="s">
        <v>798</v>
      </c>
      <c r="X123" s="115" t="n">
        <v>89.64</v>
      </c>
      <c r="Y123" s="116" t="n">
        <v>0</v>
      </c>
      <c r="Z123" s="116" t="str">
        <f aca="false">MID(W123,1,3)</f>
        <v>MET</v>
      </c>
      <c r="AA123" s="147" t="str">
        <f aca="false">IF(B123="","",IF(Z123="MET",VLOOKUP(W123,[2]Hoja1!$A$1:$D$2661,4,0),"N/A"))</f>
        <v>O</v>
      </c>
      <c r="AB123" s="110" t="n">
        <v>42384</v>
      </c>
      <c r="AC123" s="117" t="s">
        <v>589</v>
      </c>
      <c r="AD123" s="117" t="n">
        <v>1</v>
      </c>
      <c r="AE123" s="109" t="str">
        <f aca="false">IF($W123="","",VLOOKUP($W123,[2]Hoja1!$A$1:$AB$2661,2,0))</f>
        <v>SOPORTE BOMPER DEFENSA DELANTERA DERECHO (ALLIADO) TROPICALIZADO </v>
      </c>
      <c r="AF123" s="109" t="str">
        <f aca="false">IF($W123="","",VLOOKUP($W123,[2]Hoja1!$A$1:$AB$2661,9,0))</f>
        <v>Pza</v>
      </c>
      <c r="AG123" s="118" t="n">
        <f aca="false">IF(X123="","",(X123*V123))</f>
        <v>89.64</v>
      </c>
      <c r="AH123" s="113" t="n">
        <f aca="false">IF(X123="","",(X123*V123)*(Y123/100))</f>
        <v>0</v>
      </c>
      <c r="AI123" s="118" t="n">
        <f aca="false">IF(X123="","",(X123-(X123*Y123/100))*V123)</f>
        <v>89.64</v>
      </c>
      <c r="AJ123" s="118" t="n">
        <f aca="false">IF(X123="","",(AI123*0.16))</f>
        <v>14.3424</v>
      </c>
      <c r="AK123" s="118" t="n">
        <f aca="false">IF(X123="","",(AI123+AJ123))</f>
        <v>103.9824</v>
      </c>
      <c r="AL123" s="112"/>
      <c r="AM123" s="148" t="n">
        <v>42376</v>
      </c>
      <c r="AN123" s="120" t="str">
        <f aca="false">IF(B123="","",IF(AM123="","Pendiente", "Enviado"))</f>
        <v>Enviado</v>
      </c>
    </row>
    <row r="124" customFormat="false" ht="12" hidden="false" customHeight="true" outlineLevel="0" collapsed="false">
      <c r="A124" s="145" t="n">
        <f aca="false">IF(B124=B123,A123+1,1)</f>
        <v>17</v>
      </c>
      <c r="B124" s="108" t="s">
        <v>781</v>
      </c>
      <c r="C124" s="109" t="n">
        <v>1</v>
      </c>
      <c r="D124" s="110" t="n">
        <v>42376</v>
      </c>
      <c r="E124" s="111" t="s">
        <v>782</v>
      </c>
      <c r="F124" s="109" t="str">
        <f aca="false">IF($E124="","",VLOOKUP($E124,[1]Proveedores!$A$6:$U$222,2,0))</f>
        <v>LOURDES FRAIRE VAZQUEZ</v>
      </c>
      <c r="G124" s="109" t="str">
        <f aca="false">IF($E124="","",VLOOKUP($E124,[1]Proveedores!$A$6:$U$222,4,0))</f>
        <v>FAVL800330RXA</v>
      </c>
      <c r="H124" s="109" t="str">
        <f aca="false">IF($E124="","",VLOOKUP($E124,[1]Proveedores!$A$6:$U$222,5,0))</f>
        <v>CALLE CIRCUITO LA CORUÑA</v>
      </c>
      <c r="I124" s="109" t="n">
        <f aca="false">IF($E124="","",VLOOKUP($E124,[1]Proveedores!$A$6:$U$222,8,0))</f>
        <v>21</v>
      </c>
      <c r="J124" s="109" t="str">
        <f aca="false">IF($E124="","",VLOOKUP($E124,[1]Proveedores!$A$6:$U$222,6,0))</f>
        <v>FRACC LOMAS DE GALICIA</v>
      </c>
      <c r="K124" s="109" t="str">
        <f aca="false">IF($E124="","",VLOOKUP($E124,[1]Proveedores!$A$6:$U$222,7,0))</f>
        <v>GUADALUPE</v>
      </c>
      <c r="L124" s="109" t="str">
        <f aca="false">IF($E124="","",VLOOKUP($E124,[1]Proveedores!$A$6:$U$222,11,0))</f>
        <v>GUADALUPE</v>
      </c>
      <c r="M124" s="109" t="n">
        <f aca="false">IF($E124="","",VLOOKUP($E124,[1]Proveedores!$A$6:$U$222,10,0))</f>
        <v>98610</v>
      </c>
      <c r="N124" s="109" t="n">
        <f aca="false">IF($E124="","",VLOOKUP($E124,[1]Proveedores!$A$6:$U$222,17,0))</f>
        <v>7797960570</v>
      </c>
      <c r="O124" s="109" t="str">
        <f aca="false">IF($E124="","",VLOOKUP($E124,[1]Proveedores!$A$6:$U$222,15,0))</f>
        <v>Manuel Fraire Hernandez</v>
      </c>
      <c r="P124" s="112" t="s">
        <v>521</v>
      </c>
      <c r="Q124" s="146" t="n">
        <v>45</v>
      </c>
      <c r="R124" s="112" t="s">
        <v>522</v>
      </c>
      <c r="S124" s="112" t="s">
        <v>523</v>
      </c>
      <c r="T124" s="112" t="s">
        <v>524</v>
      </c>
      <c r="U124" s="112" t="s">
        <v>525</v>
      </c>
      <c r="V124" s="113" t="n">
        <v>1</v>
      </c>
      <c r="W124" s="114" t="s">
        <v>799</v>
      </c>
      <c r="X124" s="115" t="n">
        <v>31.05</v>
      </c>
      <c r="Y124" s="116" t="n">
        <v>0</v>
      </c>
      <c r="Z124" s="116" t="str">
        <f aca="false">MID(W124,1,3)</f>
        <v>MET</v>
      </c>
      <c r="AA124" s="147" t="str">
        <f aca="false">IF(B124="","",IF(Z124="MET",VLOOKUP(W124,[2]Hoja1!$A$1:$D$2661,4,0),"N/A"))</f>
        <v>O</v>
      </c>
      <c r="AB124" s="110" t="n">
        <v>42384</v>
      </c>
      <c r="AC124" s="117" t="s">
        <v>589</v>
      </c>
      <c r="AD124" s="117" t="n">
        <v>1</v>
      </c>
      <c r="AE124" s="109" t="str">
        <f aca="false">IF($W124="","",VLOOKUP($W124,[2]Hoja1!$A$1:$AB$2661,2,0))</f>
        <v>SOPORTE ANGULO FAROL DERECHA DEFENSA DELANTERA (ALLIADO) GALVANIZADA 94.5 MM</v>
      </c>
      <c r="AF124" s="109" t="str">
        <f aca="false">IF($W124="","",VLOOKUP($W124,[2]Hoja1!$A$1:$AB$2661,9,0))</f>
        <v>Pza</v>
      </c>
      <c r="AG124" s="118" t="n">
        <f aca="false">IF(X124="","",(X124*V124))</f>
        <v>31.05</v>
      </c>
      <c r="AH124" s="113" t="n">
        <f aca="false">IF(X124="","",(X124*V124)*(Y124/100))</f>
        <v>0</v>
      </c>
      <c r="AI124" s="118" t="n">
        <f aca="false">IF(X124="","",(X124-(X124*Y124/100))*V124)</f>
        <v>31.05</v>
      </c>
      <c r="AJ124" s="118" t="n">
        <f aca="false">IF(X124="","",(AI124*0.16))</f>
        <v>4.968</v>
      </c>
      <c r="AK124" s="118" t="n">
        <f aca="false">IF(X124="","",(AI124+AJ124))</f>
        <v>36.018</v>
      </c>
      <c r="AL124" s="112"/>
      <c r="AM124" s="148" t="n">
        <v>42376</v>
      </c>
      <c r="AN124" s="120" t="str">
        <f aca="false">IF(B124="","",IF(AM124="","Pendiente", "Enviado"))</f>
        <v>Enviado</v>
      </c>
    </row>
    <row r="125" customFormat="false" ht="12" hidden="false" customHeight="true" outlineLevel="0" collapsed="false">
      <c r="A125" s="145" t="n">
        <f aca="false">IF(B125=B124,A124+1,1)</f>
        <v>18</v>
      </c>
      <c r="B125" s="108" t="s">
        <v>781</v>
      </c>
      <c r="C125" s="109" t="n">
        <v>1</v>
      </c>
      <c r="D125" s="110" t="n">
        <v>42376</v>
      </c>
      <c r="E125" s="111" t="s">
        <v>782</v>
      </c>
      <c r="F125" s="109" t="str">
        <f aca="false">IF($E125="","",VLOOKUP($E125,[1]Proveedores!$A$6:$U$222,2,0))</f>
        <v>LOURDES FRAIRE VAZQUEZ</v>
      </c>
      <c r="G125" s="109" t="str">
        <f aca="false">IF($E125="","",VLOOKUP($E125,[1]Proveedores!$A$6:$U$222,4,0))</f>
        <v>FAVL800330RXA</v>
      </c>
      <c r="H125" s="109" t="str">
        <f aca="false">IF($E125="","",VLOOKUP($E125,[1]Proveedores!$A$6:$U$222,5,0))</f>
        <v>CALLE CIRCUITO LA CORUÑA</v>
      </c>
      <c r="I125" s="109" t="n">
        <f aca="false">IF($E125="","",VLOOKUP($E125,[1]Proveedores!$A$6:$U$222,8,0))</f>
        <v>21</v>
      </c>
      <c r="J125" s="109" t="str">
        <f aca="false">IF($E125="","",VLOOKUP($E125,[1]Proveedores!$A$6:$U$222,6,0))</f>
        <v>FRACC LOMAS DE GALICIA</v>
      </c>
      <c r="K125" s="109" t="str">
        <f aca="false">IF($E125="","",VLOOKUP($E125,[1]Proveedores!$A$6:$U$222,7,0))</f>
        <v>GUADALUPE</v>
      </c>
      <c r="L125" s="109" t="str">
        <f aca="false">IF($E125="","",VLOOKUP($E125,[1]Proveedores!$A$6:$U$222,11,0))</f>
        <v>GUADALUPE</v>
      </c>
      <c r="M125" s="109" t="n">
        <f aca="false">IF($E125="","",VLOOKUP($E125,[1]Proveedores!$A$6:$U$222,10,0))</f>
        <v>98610</v>
      </c>
      <c r="N125" s="109" t="n">
        <f aca="false">IF($E125="","",VLOOKUP($E125,[1]Proveedores!$A$6:$U$222,17,0))</f>
        <v>7797960570</v>
      </c>
      <c r="O125" s="109" t="str">
        <f aca="false">IF($E125="","",VLOOKUP($E125,[1]Proveedores!$A$6:$U$222,15,0))</f>
        <v>Manuel Fraire Hernandez</v>
      </c>
      <c r="P125" s="112" t="s">
        <v>521</v>
      </c>
      <c r="Q125" s="146" t="n">
        <v>45</v>
      </c>
      <c r="R125" s="112" t="s">
        <v>522</v>
      </c>
      <c r="S125" s="112" t="s">
        <v>523</v>
      </c>
      <c r="T125" s="112" t="s">
        <v>524</v>
      </c>
      <c r="U125" s="112" t="s">
        <v>525</v>
      </c>
      <c r="V125" s="113" t="n">
        <v>2</v>
      </c>
      <c r="W125" s="114" t="s">
        <v>800</v>
      </c>
      <c r="X125" s="115" t="n">
        <v>69</v>
      </c>
      <c r="Y125" s="116" t="n">
        <v>0</v>
      </c>
      <c r="Z125" s="116" t="str">
        <f aca="false">MID(W125,1,3)</f>
        <v>MET</v>
      </c>
      <c r="AA125" s="147" t="str">
        <f aca="false">IF(B125="","",IF(Z125="MET",VLOOKUP(W125,[2]Hoja1!$A$1:$D$2661,4,0),"N/A"))</f>
        <v>C</v>
      </c>
      <c r="AB125" s="110" t="n">
        <v>42384</v>
      </c>
      <c r="AC125" s="117" t="s">
        <v>589</v>
      </c>
      <c r="AD125" s="117" t="n">
        <v>1</v>
      </c>
      <c r="AE125" s="109" t="str">
        <f aca="false">IF($W125="","",VLOOKUP($W125,[2]Hoja1!$A$1:$AB$2661,2,0))</f>
        <v>SOPORTE LATERAL IZQUIERDO DEFENSA DELANTERA DINA GALVANIZADA </v>
      </c>
      <c r="AF125" s="109" t="str">
        <f aca="false">IF($W125="","",VLOOKUP($W125,[2]Hoja1!$A$1:$AB$2661,9,0))</f>
        <v>PZA</v>
      </c>
      <c r="AG125" s="118" t="n">
        <f aca="false">IF(X125="","",(X125*V125))</f>
        <v>138</v>
      </c>
      <c r="AH125" s="113" t="n">
        <f aca="false">IF(X125="","",(X125*V125)*(Y125/100))</f>
        <v>0</v>
      </c>
      <c r="AI125" s="118" t="n">
        <f aca="false">IF(X125="","",(X125-(X125*Y125/100))*V125)</f>
        <v>138</v>
      </c>
      <c r="AJ125" s="118" t="n">
        <f aca="false">IF(X125="","",(AI125*0.16))</f>
        <v>22.08</v>
      </c>
      <c r="AK125" s="118" t="n">
        <f aca="false">IF(X125="","",(AI125+AJ125))</f>
        <v>160.08</v>
      </c>
      <c r="AL125" s="112"/>
      <c r="AM125" s="148" t="n">
        <v>42376</v>
      </c>
      <c r="AN125" s="120" t="str">
        <f aca="false">IF(B125="","",IF(AM125="","Pendiente", "Enviado"))</f>
        <v>Enviado</v>
      </c>
    </row>
    <row r="126" customFormat="false" ht="12" hidden="false" customHeight="true" outlineLevel="0" collapsed="false">
      <c r="A126" s="145" t="n">
        <f aca="false">IF(B126=B125,A125+1,1)</f>
        <v>19</v>
      </c>
      <c r="B126" s="108" t="s">
        <v>781</v>
      </c>
      <c r="C126" s="109" t="n">
        <v>1</v>
      </c>
      <c r="D126" s="110" t="n">
        <v>42376</v>
      </c>
      <c r="E126" s="111" t="s">
        <v>782</v>
      </c>
      <c r="F126" s="109" t="str">
        <f aca="false">IF($E126="","",VLOOKUP($E126,[1]Proveedores!$A$6:$U$222,2,0))</f>
        <v>LOURDES FRAIRE VAZQUEZ</v>
      </c>
      <c r="G126" s="109" t="str">
        <f aca="false">IF($E126="","",VLOOKUP($E126,[1]Proveedores!$A$6:$U$222,4,0))</f>
        <v>FAVL800330RXA</v>
      </c>
      <c r="H126" s="109" t="str">
        <f aca="false">IF($E126="","",VLOOKUP($E126,[1]Proveedores!$A$6:$U$222,5,0))</f>
        <v>CALLE CIRCUITO LA CORUÑA</v>
      </c>
      <c r="I126" s="109" t="n">
        <f aca="false">IF($E126="","",VLOOKUP($E126,[1]Proveedores!$A$6:$U$222,8,0))</f>
        <v>21</v>
      </c>
      <c r="J126" s="109" t="str">
        <f aca="false">IF($E126="","",VLOOKUP($E126,[1]Proveedores!$A$6:$U$222,6,0))</f>
        <v>FRACC LOMAS DE GALICIA</v>
      </c>
      <c r="K126" s="109" t="str">
        <f aca="false">IF($E126="","",VLOOKUP($E126,[1]Proveedores!$A$6:$U$222,7,0))</f>
        <v>GUADALUPE</v>
      </c>
      <c r="L126" s="109" t="str">
        <f aca="false">IF($E126="","",VLOOKUP($E126,[1]Proveedores!$A$6:$U$222,11,0))</f>
        <v>GUADALUPE</v>
      </c>
      <c r="M126" s="109" t="n">
        <f aca="false">IF($E126="","",VLOOKUP($E126,[1]Proveedores!$A$6:$U$222,10,0))</f>
        <v>98610</v>
      </c>
      <c r="N126" s="109" t="n">
        <f aca="false">IF($E126="","",VLOOKUP($E126,[1]Proveedores!$A$6:$U$222,17,0))</f>
        <v>7797960570</v>
      </c>
      <c r="O126" s="109" t="str">
        <f aca="false">IF($E126="","",VLOOKUP($E126,[1]Proveedores!$A$6:$U$222,15,0))</f>
        <v>Manuel Fraire Hernandez</v>
      </c>
      <c r="P126" s="112" t="s">
        <v>521</v>
      </c>
      <c r="Q126" s="146" t="n">
        <v>45</v>
      </c>
      <c r="R126" s="112" t="s">
        <v>522</v>
      </c>
      <c r="S126" s="112" t="s">
        <v>523</v>
      </c>
      <c r="T126" s="112" t="s">
        <v>524</v>
      </c>
      <c r="U126" s="112" t="s">
        <v>525</v>
      </c>
      <c r="V126" s="113" t="n">
        <v>2</v>
      </c>
      <c r="W126" s="114" t="s">
        <v>801</v>
      </c>
      <c r="X126" s="115" t="n">
        <v>69</v>
      </c>
      <c r="Y126" s="116" t="n">
        <v>0</v>
      </c>
      <c r="Z126" s="116" t="str">
        <f aca="false">MID(W126,1,3)</f>
        <v>MET</v>
      </c>
      <c r="AA126" s="147" t="str">
        <f aca="false">IF(B126="","",IF(Z126="MET",VLOOKUP(W126,[2]Hoja1!$A$1:$D$2661,4,0),"N/A"))</f>
        <v>C</v>
      </c>
      <c r="AB126" s="110" t="n">
        <v>42384</v>
      </c>
      <c r="AC126" s="117" t="s">
        <v>589</v>
      </c>
      <c r="AD126" s="117" t="n">
        <v>1</v>
      </c>
      <c r="AE126" s="109" t="str">
        <f aca="false">IF($W126="","",VLOOKUP($W126,[2]Hoja1!$A$1:$AB$2661,2,0))</f>
        <v>SOPORTE LATERAL DERECHO DEFENSA DELANTERA DINA GALVANIZADA </v>
      </c>
      <c r="AF126" s="109" t="str">
        <f aca="false">IF($W126="","",VLOOKUP($W126,[2]Hoja1!$A$1:$AB$2661,9,0))</f>
        <v>PZA</v>
      </c>
      <c r="AG126" s="118" t="n">
        <f aca="false">IF(X126="","",(X126*V126))</f>
        <v>138</v>
      </c>
      <c r="AH126" s="113" t="n">
        <f aca="false">IF(X126="","",(X126*V126)*(Y126/100))</f>
        <v>0</v>
      </c>
      <c r="AI126" s="118" t="n">
        <f aca="false">IF(X126="","",(X126-(X126*Y126/100))*V126)</f>
        <v>138</v>
      </c>
      <c r="AJ126" s="118" t="n">
        <f aca="false">IF(X126="","",(AI126*0.16))</f>
        <v>22.08</v>
      </c>
      <c r="AK126" s="118" t="n">
        <f aca="false">IF(X126="","",(AI126+AJ126))</f>
        <v>160.08</v>
      </c>
      <c r="AL126" s="112"/>
      <c r="AM126" s="148" t="n">
        <v>42376</v>
      </c>
      <c r="AN126" s="120" t="str">
        <f aca="false">IF(B126="","",IF(AM126="","Pendiente", "Enviado"))</f>
        <v>Enviado</v>
      </c>
    </row>
    <row r="127" customFormat="false" ht="12" hidden="false" customHeight="true" outlineLevel="0" collapsed="false">
      <c r="A127" s="145" t="n">
        <f aca="false">IF(B127=B126,A126+1,1)</f>
        <v>20</v>
      </c>
      <c r="B127" s="108" t="s">
        <v>781</v>
      </c>
      <c r="C127" s="109" t="n">
        <v>1</v>
      </c>
      <c r="D127" s="110" t="n">
        <v>42376</v>
      </c>
      <c r="E127" s="111" t="s">
        <v>782</v>
      </c>
      <c r="F127" s="109" t="str">
        <f aca="false">IF($E127="","",VLOOKUP($E127,[1]Proveedores!$A$6:$U$222,2,0))</f>
        <v>LOURDES FRAIRE VAZQUEZ</v>
      </c>
      <c r="G127" s="109" t="str">
        <f aca="false">IF($E127="","",VLOOKUP($E127,[1]Proveedores!$A$6:$U$222,4,0))</f>
        <v>FAVL800330RXA</v>
      </c>
      <c r="H127" s="109" t="str">
        <f aca="false">IF($E127="","",VLOOKUP($E127,[1]Proveedores!$A$6:$U$222,5,0))</f>
        <v>CALLE CIRCUITO LA CORUÑA</v>
      </c>
      <c r="I127" s="109" t="n">
        <f aca="false">IF($E127="","",VLOOKUP($E127,[1]Proveedores!$A$6:$U$222,8,0))</f>
        <v>21</v>
      </c>
      <c r="J127" s="109" t="str">
        <f aca="false">IF($E127="","",VLOOKUP($E127,[1]Proveedores!$A$6:$U$222,6,0))</f>
        <v>FRACC LOMAS DE GALICIA</v>
      </c>
      <c r="K127" s="109" t="str">
        <f aca="false">IF($E127="","",VLOOKUP($E127,[1]Proveedores!$A$6:$U$222,7,0))</f>
        <v>GUADALUPE</v>
      </c>
      <c r="L127" s="109" t="str">
        <f aca="false">IF($E127="","",VLOOKUP($E127,[1]Proveedores!$A$6:$U$222,11,0))</f>
        <v>GUADALUPE</v>
      </c>
      <c r="M127" s="109" t="n">
        <f aca="false">IF($E127="","",VLOOKUP($E127,[1]Proveedores!$A$6:$U$222,10,0))</f>
        <v>98610</v>
      </c>
      <c r="N127" s="109" t="n">
        <f aca="false">IF($E127="","",VLOOKUP($E127,[1]Proveedores!$A$6:$U$222,17,0))</f>
        <v>7797960570</v>
      </c>
      <c r="O127" s="109" t="str">
        <f aca="false">IF($E127="","",VLOOKUP($E127,[1]Proveedores!$A$6:$U$222,15,0))</f>
        <v>Manuel Fraire Hernandez</v>
      </c>
      <c r="P127" s="112" t="s">
        <v>521</v>
      </c>
      <c r="Q127" s="146" t="n">
        <v>45</v>
      </c>
      <c r="R127" s="112" t="s">
        <v>522</v>
      </c>
      <c r="S127" s="112" t="s">
        <v>523</v>
      </c>
      <c r="T127" s="112" t="s">
        <v>524</v>
      </c>
      <c r="U127" s="112" t="s">
        <v>525</v>
      </c>
      <c r="V127" s="113" t="n">
        <v>2</v>
      </c>
      <c r="W127" s="114" t="s">
        <v>802</v>
      </c>
      <c r="X127" s="115" t="n">
        <v>60</v>
      </c>
      <c r="Y127" s="116" t="n">
        <v>0</v>
      </c>
      <c r="Z127" s="116" t="str">
        <f aca="false">MID(W127,1,3)</f>
        <v>MET</v>
      </c>
      <c r="AA127" s="147" t="str">
        <f aca="false">IF(B127="","",IF(Z127="MET",VLOOKUP(W127,[2]Hoja1!$A$1:$D$2661,4,0),"N/A"))</f>
        <v>B</v>
      </c>
      <c r="AB127" s="110" t="n">
        <v>42384</v>
      </c>
      <c r="AC127" s="117" t="s">
        <v>589</v>
      </c>
      <c r="AD127" s="117" t="n">
        <v>1</v>
      </c>
      <c r="AE127" s="109" t="str">
        <f aca="false">IF($W127="","",VLOOKUP($W127,[2]Hoja1!$A$1:$AB$2661,2,0))</f>
        <v>SOPORTE CENTRAL IZQUIERDO DEFENSA DELANTERA DINA GALVANIZADA </v>
      </c>
      <c r="AF127" s="109" t="str">
        <f aca="false">IF($W127="","",VLOOKUP($W127,[2]Hoja1!$A$1:$AB$2661,9,0))</f>
        <v>PZA</v>
      </c>
      <c r="AG127" s="118" t="n">
        <f aca="false">IF(X127="","",(X127*V127))</f>
        <v>120</v>
      </c>
      <c r="AH127" s="113" t="n">
        <f aca="false">IF(X127="","",(X127*V127)*(Y127/100))</f>
        <v>0</v>
      </c>
      <c r="AI127" s="118" t="n">
        <f aca="false">IF(X127="","",(X127-(X127*Y127/100))*V127)</f>
        <v>120</v>
      </c>
      <c r="AJ127" s="118" t="n">
        <f aca="false">IF(X127="","",(AI127*0.16))</f>
        <v>19.2</v>
      </c>
      <c r="AK127" s="118" t="n">
        <f aca="false">IF(X127="","",(AI127+AJ127))</f>
        <v>139.2</v>
      </c>
      <c r="AL127" s="112"/>
      <c r="AM127" s="148" t="n">
        <v>42376</v>
      </c>
      <c r="AN127" s="120" t="str">
        <f aca="false">IF(B127="","",IF(AM127="","Pendiente", "Enviado"))</f>
        <v>Enviado</v>
      </c>
    </row>
    <row r="128" customFormat="false" ht="12" hidden="false" customHeight="true" outlineLevel="0" collapsed="false">
      <c r="A128" s="145" t="n">
        <f aca="false">IF(B128=B127,A127+1,1)</f>
        <v>21</v>
      </c>
      <c r="B128" s="108" t="s">
        <v>781</v>
      </c>
      <c r="C128" s="109" t="n">
        <v>1</v>
      </c>
      <c r="D128" s="110" t="n">
        <v>42376</v>
      </c>
      <c r="E128" s="111" t="s">
        <v>782</v>
      </c>
      <c r="F128" s="109" t="str">
        <f aca="false">IF($E128="","",VLOOKUP($E128,[1]Proveedores!$A$6:$U$222,2,0))</f>
        <v>LOURDES FRAIRE VAZQUEZ</v>
      </c>
      <c r="G128" s="109" t="str">
        <f aca="false">IF($E128="","",VLOOKUP($E128,[1]Proveedores!$A$6:$U$222,4,0))</f>
        <v>FAVL800330RXA</v>
      </c>
      <c r="H128" s="109" t="str">
        <f aca="false">IF($E128="","",VLOOKUP($E128,[1]Proveedores!$A$6:$U$222,5,0))</f>
        <v>CALLE CIRCUITO LA CORUÑA</v>
      </c>
      <c r="I128" s="109" t="n">
        <f aca="false">IF($E128="","",VLOOKUP($E128,[1]Proveedores!$A$6:$U$222,8,0))</f>
        <v>21</v>
      </c>
      <c r="J128" s="109" t="str">
        <f aca="false">IF($E128="","",VLOOKUP($E128,[1]Proveedores!$A$6:$U$222,6,0))</f>
        <v>FRACC LOMAS DE GALICIA</v>
      </c>
      <c r="K128" s="109" t="str">
        <f aca="false">IF($E128="","",VLOOKUP($E128,[1]Proveedores!$A$6:$U$222,7,0))</f>
        <v>GUADALUPE</v>
      </c>
      <c r="L128" s="109" t="str">
        <f aca="false">IF($E128="","",VLOOKUP($E128,[1]Proveedores!$A$6:$U$222,11,0))</f>
        <v>GUADALUPE</v>
      </c>
      <c r="M128" s="109" t="n">
        <f aca="false">IF($E128="","",VLOOKUP($E128,[1]Proveedores!$A$6:$U$222,10,0))</f>
        <v>98610</v>
      </c>
      <c r="N128" s="109" t="n">
        <f aca="false">IF($E128="","",VLOOKUP($E128,[1]Proveedores!$A$6:$U$222,17,0))</f>
        <v>7797960570</v>
      </c>
      <c r="O128" s="109" t="str">
        <f aca="false">IF($E128="","",VLOOKUP($E128,[1]Proveedores!$A$6:$U$222,15,0))</f>
        <v>Manuel Fraire Hernandez</v>
      </c>
      <c r="P128" s="112" t="s">
        <v>521</v>
      </c>
      <c r="Q128" s="146" t="n">
        <v>45</v>
      </c>
      <c r="R128" s="112" t="s">
        <v>522</v>
      </c>
      <c r="S128" s="112" t="s">
        <v>523</v>
      </c>
      <c r="T128" s="112" t="s">
        <v>524</v>
      </c>
      <c r="U128" s="112" t="s">
        <v>525</v>
      </c>
      <c r="V128" s="113" t="n">
        <v>2</v>
      </c>
      <c r="W128" s="114" t="s">
        <v>803</v>
      </c>
      <c r="X128" s="115" t="n">
        <v>60</v>
      </c>
      <c r="Y128" s="116" t="n">
        <v>0</v>
      </c>
      <c r="Z128" s="116" t="str">
        <f aca="false">MID(W128,1,3)</f>
        <v>MET</v>
      </c>
      <c r="AA128" s="147" t="str">
        <f aca="false">IF(B128="","",IF(Z128="MET",VLOOKUP(W128,[2]Hoja1!$A$1:$D$2661,4,0),"N/A"))</f>
        <v>B</v>
      </c>
      <c r="AB128" s="110" t="n">
        <v>42384</v>
      </c>
      <c r="AC128" s="117" t="s">
        <v>589</v>
      </c>
      <c r="AD128" s="117" t="n">
        <v>1</v>
      </c>
      <c r="AE128" s="109" t="str">
        <f aca="false">IF($W128="","",VLOOKUP($W128,[2]Hoja1!$A$1:$AB$2661,2,0))</f>
        <v>SOPORTE CENTRAL DERECHO DEFENSA DELANTERA DINA GALVANIZADA </v>
      </c>
      <c r="AF128" s="109" t="str">
        <f aca="false">IF($W128="","",VLOOKUP($W128,[2]Hoja1!$A$1:$AB$2661,9,0))</f>
        <v>PZA</v>
      </c>
      <c r="AG128" s="118" t="n">
        <f aca="false">IF(X128="","",(X128*V128))</f>
        <v>120</v>
      </c>
      <c r="AH128" s="113" t="n">
        <f aca="false">IF(X128="","",(X128*V128)*(Y128/100))</f>
        <v>0</v>
      </c>
      <c r="AI128" s="118" t="n">
        <f aca="false">IF(X128="","",(X128-(X128*Y128/100))*V128)</f>
        <v>120</v>
      </c>
      <c r="AJ128" s="118" t="n">
        <f aca="false">IF(X128="","",(AI128*0.16))</f>
        <v>19.2</v>
      </c>
      <c r="AK128" s="118" t="n">
        <f aca="false">IF(X128="","",(AI128+AJ128))</f>
        <v>139.2</v>
      </c>
      <c r="AL128" s="112"/>
      <c r="AM128" s="148" t="n">
        <v>42376</v>
      </c>
      <c r="AN128" s="120" t="str">
        <f aca="false">IF(B128="","",IF(AM128="","Pendiente", "Enviado"))</f>
        <v>Enviado</v>
      </c>
    </row>
    <row r="129" customFormat="false" ht="12" hidden="false" customHeight="true" outlineLevel="0" collapsed="false">
      <c r="A129" s="145" t="n">
        <f aca="false">IF(B129=B128,A128+1,1)</f>
        <v>22</v>
      </c>
      <c r="B129" s="108" t="s">
        <v>781</v>
      </c>
      <c r="C129" s="109" t="n">
        <v>1</v>
      </c>
      <c r="D129" s="110" t="n">
        <v>42376</v>
      </c>
      <c r="E129" s="111" t="s">
        <v>782</v>
      </c>
      <c r="F129" s="109" t="str">
        <f aca="false">IF($E129="","",VLOOKUP($E129,[1]Proveedores!$A$6:$U$222,2,0))</f>
        <v>LOURDES FRAIRE VAZQUEZ</v>
      </c>
      <c r="G129" s="109" t="str">
        <f aca="false">IF($E129="","",VLOOKUP($E129,[1]Proveedores!$A$6:$U$222,4,0))</f>
        <v>FAVL800330RXA</v>
      </c>
      <c r="H129" s="109" t="str">
        <f aca="false">IF($E129="","",VLOOKUP($E129,[1]Proveedores!$A$6:$U$222,5,0))</f>
        <v>CALLE CIRCUITO LA CORUÑA</v>
      </c>
      <c r="I129" s="109" t="n">
        <f aca="false">IF($E129="","",VLOOKUP($E129,[1]Proveedores!$A$6:$U$222,8,0))</f>
        <v>21</v>
      </c>
      <c r="J129" s="109" t="str">
        <f aca="false">IF($E129="","",VLOOKUP($E129,[1]Proveedores!$A$6:$U$222,6,0))</f>
        <v>FRACC LOMAS DE GALICIA</v>
      </c>
      <c r="K129" s="109" t="str">
        <f aca="false">IF($E129="","",VLOOKUP($E129,[1]Proveedores!$A$6:$U$222,7,0))</f>
        <v>GUADALUPE</v>
      </c>
      <c r="L129" s="109" t="str">
        <f aca="false">IF($E129="","",VLOOKUP($E129,[1]Proveedores!$A$6:$U$222,11,0))</f>
        <v>GUADALUPE</v>
      </c>
      <c r="M129" s="109" t="n">
        <f aca="false">IF($E129="","",VLOOKUP($E129,[1]Proveedores!$A$6:$U$222,10,0))</f>
        <v>98610</v>
      </c>
      <c r="N129" s="109" t="n">
        <f aca="false">IF($E129="","",VLOOKUP($E129,[1]Proveedores!$A$6:$U$222,17,0))</f>
        <v>7797960570</v>
      </c>
      <c r="O129" s="109" t="str">
        <f aca="false">IF($E129="","",VLOOKUP($E129,[1]Proveedores!$A$6:$U$222,15,0))</f>
        <v>Manuel Fraire Hernandez</v>
      </c>
      <c r="P129" s="112" t="s">
        <v>521</v>
      </c>
      <c r="Q129" s="146" t="n">
        <v>45</v>
      </c>
      <c r="R129" s="112" t="s">
        <v>522</v>
      </c>
      <c r="S129" s="112" t="s">
        <v>523</v>
      </c>
      <c r="T129" s="112" t="s">
        <v>524</v>
      </c>
      <c r="U129" s="112" t="s">
        <v>525</v>
      </c>
      <c r="V129" s="113" t="n">
        <v>3</v>
      </c>
      <c r="W129" s="114" t="s">
        <v>804</v>
      </c>
      <c r="X129" s="115" t="n">
        <v>25</v>
      </c>
      <c r="Y129" s="116" t="n">
        <v>0</v>
      </c>
      <c r="Z129" s="116" t="str">
        <f aca="false">MID(W129,1,3)</f>
        <v>MET</v>
      </c>
      <c r="AA129" s="147" t="str">
        <f aca="false">IF(B129="","",IF(Z129="MET",VLOOKUP(W129,[2]Hoja1!$A$1:$D$2661,4,0),"N/A"))</f>
        <v>A</v>
      </c>
      <c r="AB129" s="110" t="n">
        <v>42384</v>
      </c>
      <c r="AC129" s="117" t="s">
        <v>589</v>
      </c>
      <c r="AD129" s="117" t="n">
        <v>1</v>
      </c>
      <c r="AE129" s="109" t="str">
        <f aca="false">IF($W129="","",VLOOKUP($W129,[2]Hoja1!$A$1:$AB$2661,2,0))</f>
        <v>Huella antiderrapante de aluminio diamante Tablero Base 10668279 Aluminio 298.7 x 98.4mm</v>
      </c>
      <c r="AF129" s="109" t="str">
        <f aca="false">IF($W129="","",VLOOKUP($W129,[2]Hoja1!$A$1:$AB$2661,9,0))</f>
        <v>PZA</v>
      </c>
      <c r="AG129" s="118" t="n">
        <f aca="false">IF(X129="","",(X129*V129))</f>
        <v>75</v>
      </c>
      <c r="AH129" s="113" t="n">
        <f aca="false">IF(X129="","",(X129*V129)*(Y129/100))</f>
        <v>0</v>
      </c>
      <c r="AI129" s="118" t="n">
        <f aca="false">IF(X129="","",(X129-(X129*Y129/100))*V129)</f>
        <v>75</v>
      </c>
      <c r="AJ129" s="118" t="n">
        <f aca="false">IF(X129="","",(AI129*0.16))</f>
        <v>12</v>
      </c>
      <c r="AK129" s="118" t="n">
        <f aca="false">IF(X129="","",(AI129+AJ129))</f>
        <v>87</v>
      </c>
      <c r="AL129" s="112"/>
      <c r="AM129" s="148" t="n">
        <v>42376</v>
      </c>
      <c r="AN129" s="120" t="str">
        <f aca="false">IF(B129="","",IF(AM129="","Pendiente", "Enviado"))</f>
        <v>Enviado</v>
      </c>
    </row>
    <row r="130" customFormat="false" ht="12" hidden="false" customHeight="true" outlineLevel="0" collapsed="false">
      <c r="A130" s="145" t="n">
        <f aca="false">IF(B130=B129,A129+1,1)</f>
        <v>23</v>
      </c>
      <c r="B130" s="108" t="s">
        <v>781</v>
      </c>
      <c r="C130" s="109" t="n">
        <v>1</v>
      </c>
      <c r="D130" s="110" t="n">
        <v>42376</v>
      </c>
      <c r="E130" s="111" t="s">
        <v>782</v>
      </c>
      <c r="F130" s="109" t="str">
        <f aca="false">IF($E130="","",VLOOKUP($E130,[1]Proveedores!$A$6:$U$222,2,0))</f>
        <v>LOURDES FRAIRE VAZQUEZ</v>
      </c>
      <c r="G130" s="109" t="str">
        <f aca="false">IF($E130="","",VLOOKUP($E130,[1]Proveedores!$A$6:$U$222,4,0))</f>
        <v>FAVL800330RXA</v>
      </c>
      <c r="H130" s="109" t="str">
        <f aca="false">IF($E130="","",VLOOKUP($E130,[1]Proveedores!$A$6:$U$222,5,0))</f>
        <v>CALLE CIRCUITO LA CORUÑA</v>
      </c>
      <c r="I130" s="109" t="n">
        <f aca="false">IF($E130="","",VLOOKUP($E130,[1]Proveedores!$A$6:$U$222,8,0))</f>
        <v>21</v>
      </c>
      <c r="J130" s="109" t="str">
        <f aca="false">IF($E130="","",VLOOKUP($E130,[1]Proveedores!$A$6:$U$222,6,0))</f>
        <v>FRACC LOMAS DE GALICIA</v>
      </c>
      <c r="K130" s="109" t="str">
        <f aca="false">IF($E130="","",VLOOKUP($E130,[1]Proveedores!$A$6:$U$222,7,0))</f>
        <v>GUADALUPE</v>
      </c>
      <c r="L130" s="109" t="str">
        <f aca="false">IF($E130="","",VLOOKUP($E130,[1]Proveedores!$A$6:$U$222,11,0))</f>
        <v>GUADALUPE</v>
      </c>
      <c r="M130" s="109" t="n">
        <f aca="false">IF($E130="","",VLOOKUP($E130,[1]Proveedores!$A$6:$U$222,10,0))</f>
        <v>98610</v>
      </c>
      <c r="N130" s="109" t="n">
        <f aca="false">IF($E130="","",VLOOKUP($E130,[1]Proveedores!$A$6:$U$222,17,0))</f>
        <v>7797960570</v>
      </c>
      <c r="O130" s="109" t="str">
        <f aca="false">IF($E130="","",VLOOKUP($E130,[1]Proveedores!$A$6:$U$222,15,0))</f>
        <v>Manuel Fraire Hernandez</v>
      </c>
      <c r="P130" s="112" t="s">
        <v>521</v>
      </c>
      <c r="Q130" s="146" t="n">
        <v>45</v>
      </c>
      <c r="R130" s="112" t="s">
        <v>522</v>
      </c>
      <c r="S130" s="112" t="s">
        <v>523</v>
      </c>
      <c r="T130" s="112" t="s">
        <v>524</v>
      </c>
      <c r="U130" s="112" t="s">
        <v>525</v>
      </c>
      <c r="V130" s="113" t="n">
        <v>25</v>
      </c>
      <c r="W130" s="114" t="s">
        <v>805</v>
      </c>
      <c r="X130" s="115" t="n">
        <v>16.8</v>
      </c>
      <c r="Y130" s="116" t="n">
        <v>0</v>
      </c>
      <c r="Z130" s="116" t="str">
        <f aca="false">MID(W130,1,3)</f>
        <v>MET</v>
      </c>
      <c r="AA130" s="147" t="str">
        <f aca="false">IF(B130="","",IF(Z130="MET",VLOOKUP(W130,[2]Hoja1!$A$1:$D$2661,4,0),"N/A"))</f>
        <v>O</v>
      </c>
      <c r="AB130" s="110" t="n">
        <v>42384</v>
      </c>
      <c r="AC130" s="117" t="s">
        <v>589</v>
      </c>
      <c r="AD130" s="117" t="n">
        <v>1</v>
      </c>
      <c r="AE130" s="109" t="str">
        <f aca="false">IF($W130="","",VLOOKUP($W130,[2]Hoja1!$A$1:$AB$2661,2,0))</f>
        <v>Soporte Puerta Consola Lamina Gal. Cal. 12 GALVANIZADO  105 x 77 x 15mm</v>
      </c>
      <c r="AF130" s="109" t="str">
        <f aca="false">IF($W130="","",VLOOKUP($W130,[2]Hoja1!$A$1:$AB$2661,9,0))</f>
        <v>PZA</v>
      </c>
      <c r="AG130" s="118" t="n">
        <f aca="false">IF(X130="","",(X130*V130))</f>
        <v>420</v>
      </c>
      <c r="AH130" s="113" t="n">
        <f aca="false">IF(X130="","",(X130*V130)*(Y130/100))</f>
        <v>0</v>
      </c>
      <c r="AI130" s="118" t="n">
        <f aca="false">IF(X130="","",(X130-(X130*Y130/100))*V130)</f>
        <v>420</v>
      </c>
      <c r="AJ130" s="118" t="n">
        <f aca="false">IF(X130="","",(AI130*0.16))</f>
        <v>67.2</v>
      </c>
      <c r="AK130" s="118" t="n">
        <f aca="false">IF(X130="","",(AI130+AJ130))</f>
        <v>487.2</v>
      </c>
      <c r="AL130" s="112"/>
      <c r="AM130" s="148" t="n">
        <v>42376</v>
      </c>
      <c r="AN130" s="120" t="str">
        <f aca="false">IF(B130="","",IF(AM130="","Pendiente", "Enviado"))</f>
        <v>Enviado</v>
      </c>
    </row>
    <row r="131" customFormat="false" ht="12" hidden="false" customHeight="true" outlineLevel="0" collapsed="false">
      <c r="A131" s="145" t="n">
        <f aca="false">IF(B131=B130,A130+1,1)</f>
        <v>24</v>
      </c>
      <c r="B131" s="108" t="s">
        <v>781</v>
      </c>
      <c r="C131" s="109" t="n">
        <v>1</v>
      </c>
      <c r="D131" s="110" t="n">
        <v>42376</v>
      </c>
      <c r="E131" s="111" t="s">
        <v>782</v>
      </c>
      <c r="F131" s="109" t="str">
        <f aca="false">IF($E131="","",VLOOKUP($E131,[1]Proveedores!$A$6:$U$222,2,0))</f>
        <v>LOURDES FRAIRE VAZQUEZ</v>
      </c>
      <c r="G131" s="109" t="str">
        <f aca="false">IF($E131="","",VLOOKUP($E131,[1]Proveedores!$A$6:$U$222,4,0))</f>
        <v>FAVL800330RXA</v>
      </c>
      <c r="H131" s="109" t="str">
        <f aca="false">IF($E131="","",VLOOKUP($E131,[1]Proveedores!$A$6:$U$222,5,0))</f>
        <v>CALLE CIRCUITO LA CORUÑA</v>
      </c>
      <c r="I131" s="109" t="n">
        <f aca="false">IF($E131="","",VLOOKUP($E131,[1]Proveedores!$A$6:$U$222,8,0))</f>
        <v>21</v>
      </c>
      <c r="J131" s="109" t="str">
        <f aca="false">IF($E131="","",VLOOKUP($E131,[1]Proveedores!$A$6:$U$222,6,0))</f>
        <v>FRACC LOMAS DE GALICIA</v>
      </c>
      <c r="K131" s="109" t="str">
        <f aca="false">IF($E131="","",VLOOKUP($E131,[1]Proveedores!$A$6:$U$222,7,0))</f>
        <v>GUADALUPE</v>
      </c>
      <c r="L131" s="109" t="str">
        <f aca="false">IF($E131="","",VLOOKUP($E131,[1]Proveedores!$A$6:$U$222,11,0))</f>
        <v>GUADALUPE</v>
      </c>
      <c r="M131" s="109" t="n">
        <f aca="false">IF($E131="","",VLOOKUP($E131,[1]Proveedores!$A$6:$U$222,10,0))</f>
        <v>98610</v>
      </c>
      <c r="N131" s="109" t="n">
        <f aca="false">IF($E131="","",VLOOKUP($E131,[1]Proveedores!$A$6:$U$222,17,0))</f>
        <v>7797960570</v>
      </c>
      <c r="O131" s="109" t="str">
        <f aca="false">IF($E131="","",VLOOKUP($E131,[1]Proveedores!$A$6:$U$222,15,0))</f>
        <v>Manuel Fraire Hernandez</v>
      </c>
      <c r="P131" s="112" t="s">
        <v>521</v>
      </c>
      <c r="Q131" s="146" t="n">
        <v>45</v>
      </c>
      <c r="R131" s="112" t="s">
        <v>522</v>
      </c>
      <c r="S131" s="112" t="s">
        <v>523</v>
      </c>
      <c r="T131" s="112" t="s">
        <v>524</v>
      </c>
      <c r="U131" s="112" t="s">
        <v>525</v>
      </c>
      <c r="V131" s="113" t="n">
        <v>8</v>
      </c>
      <c r="W131" s="114" t="s">
        <v>806</v>
      </c>
      <c r="X131" s="115" t="n">
        <v>15.15</v>
      </c>
      <c r="Y131" s="116" t="n">
        <v>0</v>
      </c>
      <c r="Z131" s="116" t="str">
        <f aca="false">MID(W131,1,3)</f>
        <v>MET</v>
      </c>
      <c r="AA131" s="147" t="str">
        <f aca="false">IF(B131="","",IF(Z131="MET",VLOOKUP(W131,[2]Hoja1!$A$1:$D$2661,4,0),"N/A"))</f>
        <v>O</v>
      </c>
      <c r="AB131" s="110" t="n">
        <v>42384</v>
      </c>
      <c r="AC131" s="117" t="s">
        <v>589</v>
      </c>
      <c r="AD131" s="117" t="n">
        <v>1</v>
      </c>
      <c r="AE131" s="109" t="str">
        <f aca="false">IF($W131="","",VLOOKUP($W131,[2]Hoja1!$A$1:$AB$2661,2,0))</f>
        <v>Z para Tapa de Mantenimiento GALVANIZADO  100 x 70 x 22.5 mm</v>
      </c>
      <c r="AF131" s="109" t="str">
        <f aca="false">IF($W131="","",VLOOKUP($W131,[2]Hoja1!$A$1:$AB$2661,9,0))</f>
        <v>PZA</v>
      </c>
      <c r="AG131" s="118" t="n">
        <f aca="false">IF(X131="","",(X131*V131))</f>
        <v>121.2</v>
      </c>
      <c r="AH131" s="113" t="n">
        <f aca="false">IF(X131="","",(X131*V131)*(Y131/100))</f>
        <v>0</v>
      </c>
      <c r="AI131" s="118" t="n">
        <f aca="false">IF(X131="","",(X131-(X131*Y131/100))*V131)</f>
        <v>121.2</v>
      </c>
      <c r="AJ131" s="118" t="n">
        <f aca="false">IF(X131="","",(AI131*0.16))</f>
        <v>19.392</v>
      </c>
      <c r="AK131" s="118" t="n">
        <f aca="false">IF(X131="","",(AI131+AJ131))</f>
        <v>140.592</v>
      </c>
      <c r="AL131" s="112"/>
      <c r="AM131" s="148" t="n">
        <v>42376</v>
      </c>
      <c r="AN131" s="120" t="str">
        <f aca="false">IF(B131="","",IF(AM131="","Pendiente", "Enviado"))</f>
        <v>Enviado</v>
      </c>
    </row>
    <row r="132" customFormat="false" ht="12" hidden="false" customHeight="true" outlineLevel="0" collapsed="false">
      <c r="A132" s="145" t="n">
        <f aca="false">IF(B132=B131,A131+1,1)</f>
        <v>25</v>
      </c>
      <c r="B132" s="108" t="s">
        <v>781</v>
      </c>
      <c r="C132" s="109" t="n">
        <v>1</v>
      </c>
      <c r="D132" s="110" t="n">
        <v>42376</v>
      </c>
      <c r="E132" s="111" t="s">
        <v>782</v>
      </c>
      <c r="F132" s="109" t="str">
        <f aca="false">IF($E132="","",VLOOKUP($E132,[1]Proveedores!$A$6:$U$222,2,0))</f>
        <v>LOURDES FRAIRE VAZQUEZ</v>
      </c>
      <c r="G132" s="109" t="str">
        <f aca="false">IF($E132="","",VLOOKUP($E132,[1]Proveedores!$A$6:$U$222,4,0))</f>
        <v>FAVL800330RXA</v>
      </c>
      <c r="H132" s="109" t="str">
        <f aca="false">IF($E132="","",VLOOKUP($E132,[1]Proveedores!$A$6:$U$222,5,0))</f>
        <v>CALLE CIRCUITO LA CORUÑA</v>
      </c>
      <c r="I132" s="109" t="n">
        <f aca="false">IF($E132="","",VLOOKUP($E132,[1]Proveedores!$A$6:$U$222,8,0))</f>
        <v>21</v>
      </c>
      <c r="J132" s="109" t="str">
        <f aca="false">IF($E132="","",VLOOKUP($E132,[1]Proveedores!$A$6:$U$222,6,0))</f>
        <v>FRACC LOMAS DE GALICIA</v>
      </c>
      <c r="K132" s="109" t="str">
        <f aca="false">IF($E132="","",VLOOKUP($E132,[1]Proveedores!$A$6:$U$222,7,0))</f>
        <v>GUADALUPE</v>
      </c>
      <c r="L132" s="109" t="str">
        <f aca="false">IF($E132="","",VLOOKUP($E132,[1]Proveedores!$A$6:$U$222,11,0))</f>
        <v>GUADALUPE</v>
      </c>
      <c r="M132" s="109" t="n">
        <f aca="false">IF($E132="","",VLOOKUP($E132,[1]Proveedores!$A$6:$U$222,10,0))</f>
        <v>98610</v>
      </c>
      <c r="N132" s="109" t="n">
        <f aca="false">IF($E132="","",VLOOKUP($E132,[1]Proveedores!$A$6:$U$222,17,0))</f>
        <v>7797960570</v>
      </c>
      <c r="O132" s="109" t="str">
        <f aca="false">IF($E132="","",VLOOKUP($E132,[1]Proveedores!$A$6:$U$222,15,0))</f>
        <v>Manuel Fraire Hernandez</v>
      </c>
      <c r="P132" s="112" t="s">
        <v>521</v>
      </c>
      <c r="Q132" s="146" t="n">
        <v>45</v>
      </c>
      <c r="R132" s="112" t="s">
        <v>522</v>
      </c>
      <c r="S132" s="112" t="s">
        <v>523</v>
      </c>
      <c r="T132" s="112" t="s">
        <v>524</v>
      </c>
      <c r="U132" s="112" t="s">
        <v>525</v>
      </c>
      <c r="V132" s="113" t="n">
        <v>13</v>
      </c>
      <c r="W132" s="114" t="s">
        <v>807</v>
      </c>
      <c r="X132" s="115" t="n">
        <v>10.4</v>
      </c>
      <c r="Y132" s="116" t="n">
        <v>0</v>
      </c>
      <c r="Z132" s="116" t="str">
        <f aca="false">MID(W132,1,3)</f>
        <v>MET</v>
      </c>
      <c r="AA132" s="147" t="str">
        <f aca="false">IF(B132="","",IF(Z132="MET",VLOOKUP(W132,[2]Hoja1!$A$1:$D$2661,4,0),"N/A"))</f>
        <v>O</v>
      </c>
      <c r="AB132" s="110" t="n">
        <v>42384</v>
      </c>
      <c r="AC132" s="117" t="s">
        <v>589</v>
      </c>
      <c r="AD132" s="117" t="n">
        <v>1</v>
      </c>
      <c r="AE132" s="109" t="str">
        <f aca="false">IF($W132="","",VLOOKUP($W132,[2]Hoja1!$A$1:$AB$2661,2,0))</f>
        <v>Soporte Omega para Trinco, cal. 16 GALVANIZADO  117 x 25 x 20 mm</v>
      </c>
      <c r="AF132" s="109" t="str">
        <f aca="false">IF($W132="","",VLOOKUP($W132,[2]Hoja1!$A$1:$AB$2661,9,0))</f>
        <v>PZA</v>
      </c>
      <c r="AG132" s="118" t="n">
        <f aca="false">IF(X132="","",(X132*V132))</f>
        <v>135.2</v>
      </c>
      <c r="AH132" s="113" t="n">
        <f aca="false">IF(X132="","",(X132*V132)*(Y132/100))</f>
        <v>0</v>
      </c>
      <c r="AI132" s="118" t="n">
        <f aca="false">IF(X132="","",(X132-(X132*Y132/100))*V132)</f>
        <v>135.2</v>
      </c>
      <c r="AJ132" s="118" t="n">
        <f aca="false">IF(X132="","",(AI132*0.16))</f>
        <v>21.632</v>
      </c>
      <c r="AK132" s="118" t="n">
        <f aca="false">IF(X132="","",(AI132+AJ132))</f>
        <v>156.832</v>
      </c>
      <c r="AL132" s="112"/>
      <c r="AM132" s="148" t="n">
        <v>42376</v>
      </c>
      <c r="AN132" s="120" t="str">
        <f aca="false">IF(B132="","",IF(AM132="","Pendiente", "Enviado"))</f>
        <v>Enviado</v>
      </c>
    </row>
    <row r="133" customFormat="false" ht="12" hidden="false" customHeight="true" outlineLevel="0" collapsed="false">
      <c r="A133" s="145" t="n">
        <f aca="false">IF(B133=B132,A132+1,1)</f>
        <v>26</v>
      </c>
      <c r="B133" s="108" t="s">
        <v>781</v>
      </c>
      <c r="C133" s="109" t="n">
        <v>1</v>
      </c>
      <c r="D133" s="110" t="n">
        <v>42376</v>
      </c>
      <c r="E133" s="111" t="s">
        <v>782</v>
      </c>
      <c r="F133" s="109" t="str">
        <f aca="false">IF($E133="","",VLOOKUP($E133,[1]Proveedores!$A$6:$U$222,2,0))</f>
        <v>LOURDES FRAIRE VAZQUEZ</v>
      </c>
      <c r="G133" s="109" t="str">
        <f aca="false">IF($E133="","",VLOOKUP($E133,[1]Proveedores!$A$6:$U$222,4,0))</f>
        <v>FAVL800330RXA</v>
      </c>
      <c r="H133" s="109" t="str">
        <f aca="false">IF($E133="","",VLOOKUP($E133,[1]Proveedores!$A$6:$U$222,5,0))</f>
        <v>CALLE CIRCUITO LA CORUÑA</v>
      </c>
      <c r="I133" s="109" t="n">
        <f aca="false">IF($E133="","",VLOOKUP($E133,[1]Proveedores!$A$6:$U$222,8,0))</f>
        <v>21</v>
      </c>
      <c r="J133" s="109" t="str">
        <f aca="false">IF($E133="","",VLOOKUP($E133,[1]Proveedores!$A$6:$U$222,6,0))</f>
        <v>FRACC LOMAS DE GALICIA</v>
      </c>
      <c r="K133" s="109" t="str">
        <f aca="false">IF($E133="","",VLOOKUP($E133,[1]Proveedores!$A$6:$U$222,7,0))</f>
        <v>GUADALUPE</v>
      </c>
      <c r="L133" s="109" t="str">
        <f aca="false">IF($E133="","",VLOOKUP($E133,[1]Proveedores!$A$6:$U$222,11,0))</f>
        <v>GUADALUPE</v>
      </c>
      <c r="M133" s="109" t="n">
        <f aca="false">IF($E133="","",VLOOKUP($E133,[1]Proveedores!$A$6:$U$222,10,0))</f>
        <v>98610</v>
      </c>
      <c r="N133" s="109" t="n">
        <f aca="false">IF($E133="","",VLOOKUP($E133,[1]Proveedores!$A$6:$U$222,17,0))</f>
        <v>7797960570</v>
      </c>
      <c r="O133" s="109" t="str">
        <f aca="false">IF($E133="","",VLOOKUP($E133,[1]Proveedores!$A$6:$U$222,15,0))</f>
        <v>Manuel Fraire Hernandez</v>
      </c>
      <c r="P133" s="112" t="s">
        <v>521</v>
      </c>
      <c r="Q133" s="146" t="n">
        <v>45</v>
      </c>
      <c r="R133" s="112" t="s">
        <v>522</v>
      </c>
      <c r="S133" s="112" t="s">
        <v>523</v>
      </c>
      <c r="T133" s="112" t="s">
        <v>524</v>
      </c>
      <c r="U133" s="112" t="s">
        <v>525</v>
      </c>
      <c r="V133" s="113" t="n">
        <v>5</v>
      </c>
      <c r="W133" s="114" t="s">
        <v>808</v>
      </c>
      <c r="X133" s="115" t="n">
        <v>72.75</v>
      </c>
      <c r="Y133" s="116" t="n">
        <v>0</v>
      </c>
      <c r="Z133" s="116" t="str">
        <f aca="false">MID(W133,1,3)</f>
        <v>MET</v>
      </c>
      <c r="AA133" s="147" t="str">
        <f aca="false">IF(B133="","",IF(Z133="MET",VLOOKUP(W133,[2]Hoja1!$A$1:$D$2661,4,0),"N/A"))</f>
        <v>B</v>
      </c>
      <c r="AB133" s="110" t="n">
        <v>42384</v>
      </c>
      <c r="AC133" s="117" t="s">
        <v>589</v>
      </c>
      <c r="AD133" s="117" t="n">
        <v>1</v>
      </c>
      <c r="AE133" s="109" t="str">
        <f aca="false">IF($W133="","",VLOOKUP($W133,[2]Hoja1!$A$1:$AB$2661,2,0))</f>
        <v>REFUERZO "T" PANEL BASE NATURAL  880 X 314 X 122MM</v>
      </c>
      <c r="AF133" s="109" t="str">
        <f aca="false">IF($W133="","",VLOOKUP($W133,[2]Hoja1!$A$1:$AB$2661,9,0))</f>
        <v>PZA</v>
      </c>
      <c r="AG133" s="118" t="n">
        <f aca="false">IF(X133="","",(X133*V133))</f>
        <v>363.75</v>
      </c>
      <c r="AH133" s="113" t="n">
        <f aca="false">IF(X133="","",(X133*V133)*(Y133/100))</f>
        <v>0</v>
      </c>
      <c r="AI133" s="118" t="n">
        <f aca="false">IF(X133="","",(X133-(X133*Y133/100))*V133)</f>
        <v>363.75</v>
      </c>
      <c r="AJ133" s="118" t="n">
        <f aca="false">IF(X133="","",(AI133*0.16))</f>
        <v>58.2</v>
      </c>
      <c r="AK133" s="118" t="n">
        <f aca="false">IF(X133="","",(AI133+AJ133))</f>
        <v>421.95</v>
      </c>
      <c r="AL133" s="112"/>
      <c r="AM133" s="148" t="n">
        <v>42376</v>
      </c>
      <c r="AN133" s="120" t="str">
        <f aca="false">IF(B133="","",IF(AM133="","Pendiente", "Enviado"))</f>
        <v>Enviado</v>
      </c>
    </row>
    <row r="134" customFormat="false" ht="12" hidden="false" customHeight="true" outlineLevel="0" collapsed="false">
      <c r="A134" s="145" t="n">
        <f aca="false">IF(B134=B133,A133+1,1)</f>
        <v>27</v>
      </c>
      <c r="B134" s="108" t="s">
        <v>781</v>
      </c>
      <c r="C134" s="109" t="n">
        <v>1</v>
      </c>
      <c r="D134" s="110" t="n">
        <v>42376</v>
      </c>
      <c r="E134" s="111" t="s">
        <v>782</v>
      </c>
      <c r="F134" s="109" t="str">
        <f aca="false">IF($E134="","",VLOOKUP($E134,[1]Proveedores!$A$6:$U$222,2,0))</f>
        <v>LOURDES FRAIRE VAZQUEZ</v>
      </c>
      <c r="G134" s="109" t="str">
        <f aca="false">IF($E134="","",VLOOKUP($E134,[1]Proveedores!$A$6:$U$222,4,0))</f>
        <v>FAVL800330RXA</v>
      </c>
      <c r="H134" s="109" t="str">
        <f aca="false">IF($E134="","",VLOOKUP($E134,[1]Proveedores!$A$6:$U$222,5,0))</f>
        <v>CALLE CIRCUITO LA CORUÑA</v>
      </c>
      <c r="I134" s="109" t="n">
        <f aca="false">IF($E134="","",VLOOKUP($E134,[1]Proveedores!$A$6:$U$222,8,0))</f>
        <v>21</v>
      </c>
      <c r="J134" s="109" t="str">
        <f aca="false">IF($E134="","",VLOOKUP($E134,[1]Proveedores!$A$6:$U$222,6,0))</f>
        <v>FRACC LOMAS DE GALICIA</v>
      </c>
      <c r="K134" s="109" t="str">
        <f aca="false">IF($E134="","",VLOOKUP($E134,[1]Proveedores!$A$6:$U$222,7,0))</f>
        <v>GUADALUPE</v>
      </c>
      <c r="L134" s="109" t="str">
        <f aca="false">IF($E134="","",VLOOKUP($E134,[1]Proveedores!$A$6:$U$222,11,0))</f>
        <v>GUADALUPE</v>
      </c>
      <c r="M134" s="109" t="n">
        <f aca="false">IF($E134="","",VLOOKUP($E134,[1]Proveedores!$A$6:$U$222,10,0))</f>
        <v>98610</v>
      </c>
      <c r="N134" s="109" t="n">
        <f aca="false">IF($E134="","",VLOOKUP($E134,[1]Proveedores!$A$6:$U$222,17,0))</f>
        <v>7797960570</v>
      </c>
      <c r="O134" s="109" t="str">
        <f aca="false">IF($E134="","",VLOOKUP($E134,[1]Proveedores!$A$6:$U$222,15,0))</f>
        <v>Manuel Fraire Hernandez</v>
      </c>
      <c r="P134" s="112" t="s">
        <v>521</v>
      </c>
      <c r="Q134" s="146" t="n">
        <v>45</v>
      </c>
      <c r="R134" s="112" t="s">
        <v>522</v>
      </c>
      <c r="S134" s="112" t="s">
        <v>523</v>
      </c>
      <c r="T134" s="112" t="s">
        <v>524</v>
      </c>
      <c r="U134" s="112" t="s">
        <v>525</v>
      </c>
      <c r="V134" s="113" t="n">
        <v>300</v>
      </c>
      <c r="W134" s="114" t="s">
        <v>809</v>
      </c>
      <c r="X134" s="115" t="n">
        <v>6.76</v>
      </c>
      <c r="Y134" s="116" t="n">
        <v>0</v>
      </c>
      <c r="Z134" s="116" t="str">
        <f aca="false">MID(W134,1,3)</f>
        <v>MET</v>
      </c>
      <c r="AA134" s="147" t="n">
        <f aca="false">IF(B134="","",IF(Z134="MET",VLOOKUP(W134,[2]Hoja1!$A$1:$D$2661,4,0),"N/A"))</f>
        <v>0</v>
      </c>
      <c r="AB134" s="110" t="n">
        <v>42384</v>
      </c>
      <c r="AC134" s="117" t="s">
        <v>589</v>
      </c>
      <c r="AD134" s="117" t="n">
        <v>1</v>
      </c>
      <c r="AE134" s="109" t="str">
        <f aca="false">IF($W134="","",VLOOKUP($W134,[2]Hoja1!$A$1:$AB$2661,2,0))</f>
        <v>INSERTO LUZ PLAFON TRASERO, lamina cal.16 GALVANIZADO  50 X 15  mm</v>
      </c>
      <c r="AF134" s="109" t="str">
        <f aca="false">IF($W134="","",VLOOKUP($W134,[2]Hoja1!$A$1:$AB$2661,9,0))</f>
        <v>PZA</v>
      </c>
      <c r="AG134" s="118" t="n">
        <f aca="false">IF(X134="","",(X134*V134))</f>
        <v>2028</v>
      </c>
      <c r="AH134" s="113" t="n">
        <f aca="false">IF(X134="","",(X134*V134)*(Y134/100))</f>
        <v>0</v>
      </c>
      <c r="AI134" s="118" t="n">
        <f aca="false">IF(X134="","",(X134-(X134*Y134/100))*V134)</f>
        <v>2028</v>
      </c>
      <c r="AJ134" s="118" t="n">
        <f aca="false">IF(X134="","",(AI134*0.16))</f>
        <v>324.48</v>
      </c>
      <c r="AK134" s="118" t="n">
        <f aca="false">IF(X134="","",(AI134+AJ134))</f>
        <v>2352.48</v>
      </c>
      <c r="AL134" s="112"/>
      <c r="AM134" s="148" t="n">
        <v>42376</v>
      </c>
      <c r="AN134" s="120" t="str">
        <f aca="false">IF(B134="","",IF(AM134="","Pendiente", "Enviado"))</f>
        <v>Enviado</v>
      </c>
    </row>
    <row r="135" customFormat="false" ht="12" hidden="false" customHeight="true" outlineLevel="0" collapsed="false">
      <c r="A135" s="145" t="n">
        <f aca="false">IF(B135=B134,A134+1,1)</f>
        <v>28</v>
      </c>
      <c r="B135" s="108" t="s">
        <v>781</v>
      </c>
      <c r="C135" s="109" t="n">
        <v>1</v>
      </c>
      <c r="D135" s="110" t="n">
        <v>42376</v>
      </c>
      <c r="E135" s="111" t="s">
        <v>782</v>
      </c>
      <c r="F135" s="109" t="str">
        <f aca="false">IF($E135="","",VLOOKUP($E135,[1]Proveedores!$A$6:$U$222,2,0))</f>
        <v>LOURDES FRAIRE VAZQUEZ</v>
      </c>
      <c r="G135" s="109" t="str">
        <f aca="false">IF($E135="","",VLOOKUP($E135,[1]Proveedores!$A$6:$U$222,4,0))</f>
        <v>FAVL800330RXA</v>
      </c>
      <c r="H135" s="109" t="str">
        <f aca="false">IF($E135="","",VLOOKUP($E135,[1]Proveedores!$A$6:$U$222,5,0))</f>
        <v>CALLE CIRCUITO LA CORUÑA</v>
      </c>
      <c r="I135" s="109" t="n">
        <f aca="false">IF($E135="","",VLOOKUP($E135,[1]Proveedores!$A$6:$U$222,8,0))</f>
        <v>21</v>
      </c>
      <c r="J135" s="109" t="str">
        <f aca="false">IF($E135="","",VLOOKUP($E135,[1]Proveedores!$A$6:$U$222,6,0))</f>
        <v>FRACC LOMAS DE GALICIA</v>
      </c>
      <c r="K135" s="109" t="str">
        <f aca="false">IF($E135="","",VLOOKUP($E135,[1]Proveedores!$A$6:$U$222,7,0))</f>
        <v>GUADALUPE</v>
      </c>
      <c r="L135" s="109" t="str">
        <f aca="false">IF($E135="","",VLOOKUP($E135,[1]Proveedores!$A$6:$U$222,11,0))</f>
        <v>GUADALUPE</v>
      </c>
      <c r="M135" s="109" t="n">
        <f aca="false">IF($E135="","",VLOOKUP($E135,[1]Proveedores!$A$6:$U$222,10,0))</f>
        <v>98610</v>
      </c>
      <c r="N135" s="109" t="n">
        <f aca="false">IF($E135="","",VLOOKUP($E135,[1]Proveedores!$A$6:$U$222,17,0))</f>
        <v>7797960570</v>
      </c>
      <c r="O135" s="109" t="str">
        <f aca="false">IF($E135="","",VLOOKUP($E135,[1]Proveedores!$A$6:$U$222,15,0))</f>
        <v>Manuel Fraire Hernandez</v>
      </c>
      <c r="P135" s="112" t="s">
        <v>521</v>
      </c>
      <c r="Q135" s="146" t="n">
        <v>45</v>
      </c>
      <c r="R135" s="112" t="s">
        <v>522</v>
      </c>
      <c r="S135" s="112" t="s">
        <v>523</v>
      </c>
      <c r="T135" s="112" t="s">
        <v>524</v>
      </c>
      <c r="U135" s="112" t="s">
        <v>525</v>
      </c>
      <c r="V135" s="113" t="n">
        <v>20</v>
      </c>
      <c r="W135" s="114" t="s">
        <v>810</v>
      </c>
      <c r="X135" s="115" t="n">
        <v>10.5</v>
      </c>
      <c r="Y135" s="116" t="n">
        <v>0</v>
      </c>
      <c r="Z135" s="116" t="str">
        <f aca="false">MID(W135,1,3)</f>
        <v>MET</v>
      </c>
      <c r="AA135" s="147" t="str">
        <f aca="false">IF(B135="","",IF(Z135="MET",VLOOKUP(W135,[2]Hoja1!$A$1:$D$2661,4,0),"N/A"))</f>
        <v>D</v>
      </c>
      <c r="AB135" s="110" t="n">
        <v>42384</v>
      </c>
      <c r="AC135" s="117" t="s">
        <v>589</v>
      </c>
      <c r="AD135" s="117" t="n">
        <v>1</v>
      </c>
      <c r="AE135" s="109" t="str">
        <f aca="false">IF($W135="","",VLOOKUP($W135,[2]Hoja1!$A$1:$AB$2661,2,0))</f>
        <v>Placa 3/16" Acero carbón 150 x 40 mm</v>
      </c>
      <c r="AF135" s="109" t="str">
        <f aca="false">IF($W135="","",VLOOKUP($W135,[2]Hoja1!$A$1:$AB$2661,9,0))</f>
        <v>PZA</v>
      </c>
      <c r="AG135" s="118" t="n">
        <f aca="false">IF(X135="","",(X135*V135))</f>
        <v>210</v>
      </c>
      <c r="AH135" s="113" t="n">
        <f aca="false">IF(X135="","",(X135*V135)*(Y135/100))</f>
        <v>0</v>
      </c>
      <c r="AI135" s="118" t="n">
        <f aca="false">IF(X135="","",(X135-(X135*Y135/100))*V135)</f>
        <v>210</v>
      </c>
      <c r="AJ135" s="118" t="n">
        <f aca="false">IF(X135="","",(AI135*0.16))</f>
        <v>33.6</v>
      </c>
      <c r="AK135" s="118" t="n">
        <f aca="false">IF(X135="","",(AI135+AJ135))</f>
        <v>243.6</v>
      </c>
      <c r="AL135" s="112"/>
      <c r="AM135" s="148" t="n">
        <v>42376</v>
      </c>
      <c r="AN135" s="120" t="str">
        <f aca="false">IF(B135="","",IF(AM135="","Pendiente", "Enviado"))</f>
        <v>Enviado</v>
      </c>
    </row>
    <row r="136" customFormat="false" ht="12" hidden="false" customHeight="true" outlineLevel="0" collapsed="false">
      <c r="A136" s="145" t="n">
        <f aca="false">IF(B136=B135,A135+1,1)</f>
        <v>29</v>
      </c>
      <c r="B136" s="108" t="s">
        <v>781</v>
      </c>
      <c r="C136" s="109" t="n">
        <v>1</v>
      </c>
      <c r="D136" s="110" t="n">
        <v>42376</v>
      </c>
      <c r="E136" s="111" t="s">
        <v>782</v>
      </c>
      <c r="F136" s="109" t="str">
        <f aca="false">IF($E136="","",VLOOKUP($E136,[1]Proveedores!$A$6:$U$222,2,0))</f>
        <v>LOURDES FRAIRE VAZQUEZ</v>
      </c>
      <c r="G136" s="109" t="str">
        <f aca="false">IF($E136="","",VLOOKUP($E136,[1]Proveedores!$A$6:$U$222,4,0))</f>
        <v>FAVL800330RXA</v>
      </c>
      <c r="H136" s="109" t="str">
        <f aca="false">IF($E136="","",VLOOKUP($E136,[1]Proveedores!$A$6:$U$222,5,0))</f>
        <v>CALLE CIRCUITO LA CORUÑA</v>
      </c>
      <c r="I136" s="109" t="n">
        <f aca="false">IF($E136="","",VLOOKUP($E136,[1]Proveedores!$A$6:$U$222,8,0))</f>
        <v>21</v>
      </c>
      <c r="J136" s="109" t="str">
        <f aca="false">IF($E136="","",VLOOKUP($E136,[1]Proveedores!$A$6:$U$222,6,0))</f>
        <v>FRACC LOMAS DE GALICIA</v>
      </c>
      <c r="K136" s="109" t="str">
        <f aca="false">IF($E136="","",VLOOKUP($E136,[1]Proveedores!$A$6:$U$222,7,0))</f>
        <v>GUADALUPE</v>
      </c>
      <c r="L136" s="109" t="str">
        <f aca="false">IF($E136="","",VLOOKUP($E136,[1]Proveedores!$A$6:$U$222,11,0))</f>
        <v>GUADALUPE</v>
      </c>
      <c r="M136" s="109" t="n">
        <f aca="false">IF($E136="","",VLOOKUP($E136,[1]Proveedores!$A$6:$U$222,10,0))</f>
        <v>98610</v>
      </c>
      <c r="N136" s="109" t="n">
        <f aca="false">IF($E136="","",VLOOKUP($E136,[1]Proveedores!$A$6:$U$222,17,0))</f>
        <v>7797960570</v>
      </c>
      <c r="O136" s="109" t="str">
        <f aca="false">IF($E136="","",VLOOKUP($E136,[1]Proveedores!$A$6:$U$222,15,0))</f>
        <v>Manuel Fraire Hernandez</v>
      </c>
      <c r="P136" s="112" t="s">
        <v>521</v>
      </c>
      <c r="Q136" s="146" t="n">
        <v>45</v>
      </c>
      <c r="R136" s="112" t="s">
        <v>522</v>
      </c>
      <c r="S136" s="112" t="s">
        <v>523</v>
      </c>
      <c r="T136" s="112" t="s">
        <v>524</v>
      </c>
      <c r="U136" s="112" t="s">
        <v>525</v>
      </c>
      <c r="V136" s="113" t="n">
        <v>20</v>
      </c>
      <c r="W136" s="114" t="s">
        <v>811</v>
      </c>
      <c r="X136" s="115" t="n">
        <v>14.6</v>
      </c>
      <c r="Y136" s="116" t="n">
        <v>0</v>
      </c>
      <c r="Z136" s="116" t="str">
        <f aca="false">MID(W136,1,3)</f>
        <v>MET</v>
      </c>
      <c r="AA136" s="147" t="str">
        <f aca="false">IF(B136="","",IF(Z136="MET",VLOOKUP(W136,[2]Hoja1!$A$1:$D$2661,4,0),"N/A"))</f>
        <v>D</v>
      </c>
      <c r="AB136" s="110" t="n">
        <v>42384</v>
      </c>
      <c r="AC136" s="117" t="s">
        <v>589</v>
      </c>
      <c r="AD136" s="117" t="n">
        <v>1</v>
      </c>
      <c r="AE136" s="109" t="str">
        <f aca="false">IF($W136="","",VLOOKUP($W136,[2]Hoja1!$A$1:$AB$2661,2,0))</f>
        <v>Placa 3/16" Acero carbón 190 x 70 mm</v>
      </c>
      <c r="AF136" s="109" t="str">
        <f aca="false">IF($W136="","",VLOOKUP($W136,[2]Hoja1!$A$1:$AB$2661,9,0))</f>
        <v>PZA</v>
      </c>
      <c r="AG136" s="118" t="n">
        <f aca="false">IF(X136="","",(X136*V136))</f>
        <v>292</v>
      </c>
      <c r="AH136" s="113" t="n">
        <f aca="false">IF(X136="","",(X136*V136)*(Y136/100))</f>
        <v>0</v>
      </c>
      <c r="AI136" s="118" t="n">
        <f aca="false">IF(X136="","",(X136-(X136*Y136/100))*V136)</f>
        <v>292</v>
      </c>
      <c r="AJ136" s="118" t="n">
        <f aca="false">IF(X136="","",(AI136*0.16))</f>
        <v>46.72</v>
      </c>
      <c r="AK136" s="118" t="n">
        <f aca="false">IF(X136="","",(AI136+AJ136))</f>
        <v>338.72</v>
      </c>
      <c r="AL136" s="112"/>
      <c r="AM136" s="148" t="n">
        <v>42376</v>
      </c>
      <c r="AN136" s="120" t="str">
        <f aca="false">IF(B136="","",IF(AM136="","Pendiente", "Enviado"))</f>
        <v>Enviado</v>
      </c>
    </row>
    <row r="137" customFormat="false" ht="12" hidden="false" customHeight="true" outlineLevel="0" collapsed="false">
      <c r="A137" s="145" t="n">
        <f aca="false">IF(B137=B136,A136+1,1)</f>
        <v>30</v>
      </c>
      <c r="B137" s="108" t="s">
        <v>781</v>
      </c>
      <c r="C137" s="109" t="n">
        <v>1</v>
      </c>
      <c r="D137" s="110" t="n">
        <v>42376</v>
      </c>
      <c r="E137" s="111" t="s">
        <v>782</v>
      </c>
      <c r="F137" s="109" t="str">
        <f aca="false">IF($E137="","",VLOOKUP($E137,[1]Proveedores!$A$6:$U$222,2,0))</f>
        <v>LOURDES FRAIRE VAZQUEZ</v>
      </c>
      <c r="G137" s="109" t="str">
        <f aca="false">IF($E137="","",VLOOKUP($E137,[1]Proveedores!$A$6:$U$222,4,0))</f>
        <v>FAVL800330RXA</v>
      </c>
      <c r="H137" s="109" t="str">
        <f aca="false">IF($E137="","",VLOOKUP($E137,[1]Proveedores!$A$6:$U$222,5,0))</f>
        <v>CALLE CIRCUITO LA CORUÑA</v>
      </c>
      <c r="I137" s="109" t="n">
        <f aca="false">IF($E137="","",VLOOKUP($E137,[1]Proveedores!$A$6:$U$222,8,0))</f>
        <v>21</v>
      </c>
      <c r="J137" s="109" t="str">
        <f aca="false">IF($E137="","",VLOOKUP($E137,[1]Proveedores!$A$6:$U$222,6,0))</f>
        <v>FRACC LOMAS DE GALICIA</v>
      </c>
      <c r="K137" s="109" t="str">
        <f aca="false">IF($E137="","",VLOOKUP($E137,[1]Proveedores!$A$6:$U$222,7,0))</f>
        <v>GUADALUPE</v>
      </c>
      <c r="L137" s="109" t="str">
        <f aca="false">IF($E137="","",VLOOKUP($E137,[1]Proveedores!$A$6:$U$222,11,0))</f>
        <v>GUADALUPE</v>
      </c>
      <c r="M137" s="109" t="n">
        <f aca="false">IF($E137="","",VLOOKUP($E137,[1]Proveedores!$A$6:$U$222,10,0))</f>
        <v>98610</v>
      </c>
      <c r="N137" s="109" t="n">
        <f aca="false">IF($E137="","",VLOOKUP($E137,[1]Proveedores!$A$6:$U$222,17,0))</f>
        <v>7797960570</v>
      </c>
      <c r="O137" s="109" t="str">
        <f aca="false">IF($E137="","",VLOOKUP($E137,[1]Proveedores!$A$6:$U$222,15,0))</f>
        <v>Manuel Fraire Hernandez</v>
      </c>
      <c r="P137" s="112" t="s">
        <v>521</v>
      </c>
      <c r="Q137" s="146" t="n">
        <v>45</v>
      </c>
      <c r="R137" s="112" t="s">
        <v>522</v>
      </c>
      <c r="S137" s="112" t="s">
        <v>523</v>
      </c>
      <c r="T137" s="112" t="s">
        <v>524</v>
      </c>
      <c r="U137" s="112" t="s">
        <v>525</v>
      </c>
      <c r="V137" s="113" t="n">
        <v>50</v>
      </c>
      <c r="W137" s="114" t="s">
        <v>812</v>
      </c>
      <c r="X137" s="115" t="n">
        <v>16.36</v>
      </c>
      <c r="Y137" s="116" t="n">
        <v>0</v>
      </c>
      <c r="Z137" s="116" t="str">
        <f aca="false">MID(W137,1,3)</f>
        <v>MET</v>
      </c>
      <c r="AA137" s="147" t="n">
        <f aca="false">IF(B137="","",IF(Z137="MET",VLOOKUP(W137,[2]Hoja1!$A$1:$D$2661,4,0),"N/A"))</f>
        <v>0</v>
      </c>
      <c r="AB137" s="110" t="n">
        <v>42384</v>
      </c>
      <c r="AC137" s="117" t="s">
        <v>589</v>
      </c>
      <c r="AD137" s="117" t="n">
        <v>1</v>
      </c>
      <c r="AE137" s="109" t="str">
        <f aca="false">IF($W137="","",VLOOKUP($W137,[2]Hoja1!$A$1:$AB$2661,2,0))</f>
        <v>SOPORTE Z GALVANIZADO  100 x 91,5 x 21 mm</v>
      </c>
      <c r="AF137" s="109" t="str">
        <f aca="false">IF($W137="","",VLOOKUP($W137,[2]Hoja1!$A$1:$AB$2661,9,0))</f>
        <v>PZA</v>
      </c>
      <c r="AG137" s="118" t="n">
        <f aca="false">IF(X137="","",(X137*V137))</f>
        <v>818</v>
      </c>
      <c r="AH137" s="113" t="n">
        <f aca="false">IF(X137="","",(X137*V137)*(Y137/100))</f>
        <v>0</v>
      </c>
      <c r="AI137" s="118" t="n">
        <f aca="false">IF(X137="","",(X137-(X137*Y137/100))*V137)</f>
        <v>818</v>
      </c>
      <c r="AJ137" s="118" t="n">
        <f aca="false">IF(X137="","",(AI137*0.16))</f>
        <v>130.88</v>
      </c>
      <c r="AK137" s="118" t="n">
        <f aca="false">IF(X137="","",(AI137+AJ137))</f>
        <v>948.88</v>
      </c>
      <c r="AL137" s="112"/>
      <c r="AM137" s="148" t="n">
        <v>42376</v>
      </c>
      <c r="AN137" s="120" t="str">
        <f aca="false">IF(B137="","",IF(AM137="","Pendiente", "Enviado"))</f>
        <v>Enviado</v>
      </c>
    </row>
    <row r="138" customFormat="false" ht="12" hidden="false" customHeight="true" outlineLevel="0" collapsed="false">
      <c r="A138" s="145" t="n">
        <f aca="false">IF(B138=B137,A137+1,1)</f>
        <v>31</v>
      </c>
      <c r="B138" s="108" t="s">
        <v>781</v>
      </c>
      <c r="C138" s="109" t="n">
        <v>1</v>
      </c>
      <c r="D138" s="110" t="n">
        <v>42376</v>
      </c>
      <c r="E138" s="111" t="s">
        <v>782</v>
      </c>
      <c r="F138" s="109" t="str">
        <f aca="false">IF($E138="","",VLOOKUP($E138,[1]Proveedores!$A$6:$U$222,2,0))</f>
        <v>LOURDES FRAIRE VAZQUEZ</v>
      </c>
      <c r="G138" s="109" t="str">
        <f aca="false">IF($E138="","",VLOOKUP($E138,[1]Proveedores!$A$6:$U$222,4,0))</f>
        <v>FAVL800330RXA</v>
      </c>
      <c r="H138" s="109" t="str">
        <f aca="false">IF($E138="","",VLOOKUP($E138,[1]Proveedores!$A$6:$U$222,5,0))</f>
        <v>CALLE CIRCUITO LA CORUÑA</v>
      </c>
      <c r="I138" s="109" t="n">
        <f aca="false">IF($E138="","",VLOOKUP($E138,[1]Proveedores!$A$6:$U$222,8,0))</f>
        <v>21</v>
      </c>
      <c r="J138" s="109" t="str">
        <f aca="false">IF($E138="","",VLOOKUP($E138,[1]Proveedores!$A$6:$U$222,6,0))</f>
        <v>FRACC LOMAS DE GALICIA</v>
      </c>
      <c r="K138" s="109" t="str">
        <f aca="false">IF($E138="","",VLOOKUP($E138,[1]Proveedores!$A$6:$U$222,7,0))</f>
        <v>GUADALUPE</v>
      </c>
      <c r="L138" s="109" t="str">
        <f aca="false">IF($E138="","",VLOOKUP($E138,[1]Proveedores!$A$6:$U$222,11,0))</f>
        <v>GUADALUPE</v>
      </c>
      <c r="M138" s="109" t="n">
        <f aca="false">IF($E138="","",VLOOKUP($E138,[1]Proveedores!$A$6:$U$222,10,0))</f>
        <v>98610</v>
      </c>
      <c r="N138" s="109" t="n">
        <f aca="false">IF($E138="","",VLOOKUP($E138,[1]Proveedores!$A$6:$U$222,17,0))</f>
        <v>7797960570</v>
      </c>
      <c r="O138" s="109" t="str">
        <f aca="false">IF($E138="","",VLOOKUP($E138,[1]Proveedores!$A$6:$U$222,15,0))</f>
        <v>Manuel Fraire Hernandez</v>
      </c>
      <c r="P138" s="112" t="s">
        <v>521</v>
      </c>
      <c r="Q138" s="146" t="n">
        <v>45</v>
      </c>
      <c r="R138" s="112" t="s">
        <v>522</v>
      </c>
      <c r="S138" s="112" t="s">
        <v>523</v>
      </c>
      <c r="T138" s="112" t="s">
        <v>524</v>
      </c>
      <c r="U138" s="112" t="s">
        <v>525</v>
      </c>
      <c r="V138" s="113" t="n">
        <v>15</v>
      </c>
      <c r="W138" s="114" t="s">
        <v>813</v>
      </c>
      <c r="X138" s="115" t="n">
        <v>80</v>
      </c>
      <c r="Y138" s="116" t="n">
        <v>0</v>
      </c>
      <c r="Z138" s="116" t="str">
        <f aca="false">MID(W138,1,3)</f>
        <v>MET</v>
      </c>
      <c r="AA138" s="147" t="n">
        <f aca="false">IF(B138="","",IF(Z138="MET",VLOOKUP(W138,[2]Hoja1!$A$1:$D$2661,4,0),"N/A"))</f>
        <v>0</v>
      </c>
      <c r="AB138" s="110" t="n">
        <v>42384</v>
      </c>
      <c r="AC138" s="117" t="s">
        <v>589</v>
      </c>
      <c r="AD138" s="117" t="n">
        <v>1</v>
      </c>
      <c r="AE138" s="109" t="str">
        <f aca="false">IF($W138="","",VLOOKUP($W138,[2]Hoja1!$A$1:$AB$2661,2,0))</f>
        <v>Soporte derecho cal 12 parachoque trasero Acero galvanizado 234 x 170 x 75</v>
      </c>
      <c r="AF138" s="109" t="str">
        <f aca="false">IF($W138="","",VLOOKUP($W138,[2]Hoja1!$A$1:$AB$2661,9,0))</f>
        <v>PZA</v>
      </c>
      <c r="AG138" s="118" t="n">
        <f aca="false">IF(X138="","",(X138*V138))</f>
        <v>1200</v>
      </c>
      <c r="AH138" s="113" t="n">
        <f aca="false">IF(X138="","",(X138*V138)*(Y138/100))</f>
        <v>0</v>
      </c>
      <c r="AI138" s="118" t="n">
        <f aca="false">IF(X138="","",(X138-(X138*Y138/100))*V138)</f>
        <v>1200</v>
      </c>
      <c r="AJ138" s="118" t="n">
        <f aca="false">IF(X138="","",(AI138*0.16))</f>
        <v>192</v>
      </c>
      <c r="AK138" s="118" t="n">
        <f aca="false">IF(X138="","",(AI138+AJ138))</f>
        <v>1392</v>
      </c>
      <c r="AL138" s="112"/>
      <c r="AM138" s="148" t="n">
        <v>42376</v>
      </c>
      <c r="AN138" s="120" t="str">
        <f aca="false">IF(B138="","",IF(AM138="","Pendiente", "Enviado"))</f>
        <v>Enviado</v>
      </c>
    </row>
    <row r="139" customFormat="false" ht="12" hidden="false" customHeight="true" outlineLevel="0" collapsed="false">
      <c r="A139" s="145" t="n">
        <f aca="false">IF(B139=B138,A138+1,1)</f>
        <v>32</v>
      </c>
      <c r="B139" s="108" t="s">
        <v>781</v>
      </c>
      <c r="C139" s="109" t="n">
        <v>1</v>
      </c>
      <c r="D139" s="110" t="n">
        <v>42376</v>
      </c>
      <c r="E139" s="111" t="s">
        <v>782</v>
      </c>
      <c r="F139" s="109" t="str">
        <f aca="false">IF($E139="","",VLOOKUP($E139,[1]Proveedores!$A$6:$U$222,2,0))</f>
        <v>LOURDES FRAIRE VAZQUEZ</v>
      </c>
      <c r="G139" s="109" t="str">
        <f aca="false">IF($E139="","",VLOOKUP($E139,[1]Proveedores!$A$6:$U$222,4,0))</f>
        <v>FAVL800330RXA</v>
      </c>
      <c r="H139" s="109" t="str">
        <f aca="false">IF($E139="","",VLOOKUP($E139,[1]Proveedores!$A$6:$U$222,5,0))</f>
        <v>CALLE CIRCUITO LA CORUÑA</v>
      </c>
      <c r="I139" s="109" t="n">
        <f aca="false">IF($E139="","",VLOOKUP($E139,[1]Proveedores!$A$6:$U$222,8,0))</f>
        <v>21</v>
      </c>
      <c r="J139" s="109" t="str">
        <f aca="false">IF($E139="","",VLOOKUP($E139,[1]Proveedores!$A$6:$U$222,6,0))</f>
        <v>FRACC LOMAS DE GALICIA</v>
      </c>
      <c r="K139" s="109" t="str">
        <f aca="false">IF($E139="","",VLOOKUP($E139,[1]Proveedores!$A$6:$U$222,7,0))</f>
        <v>GUADALUPE</v>
      </c>
      <c r="L139" s="109" t="str">
        <f aca="false">IF($E139="","",VLOOKUP($E139,[1]Proveedores!$A$6:$U$222,11,0))</f>
        <v>GUADALUPE</v>
      </c>
      <c r="M139" s="109" t="n">
        <f aca="false">IF($E139="","",VLOOKUP($E139,[1]Proveedores!$A$6:$U$222,10,0))</f>
        <v>98610</v>
      </c>
      <c r="N139" s="109" t="n">
        <f aca="false">IF($E139="","",VLOOKUP($E139,[1]Proveedores!$A$6:$U$222,17,0))</f>
        <v>7797960570</v>
      </c>
      <c r="O139" s="109" t="str">
        <f aca="false">IF($E139="","",VLOOKUP($E139,[1]Proveedores!$A$6:$U$222,15,0))</f>
        <v>Manuel Fraire Hernandez</v>
      </c>
      <c r="P139" s="112" t="s">
        <v>521</v>
      </c>
      <c r="Q139" s="146" t="n">
        <v>45</v>
      </c>
      <c r="R139" s="112" t="s">
        <v>522</v>
      </c>
      <c r="S139" s="112" t="s">
        <v>523</v>
      </c>
      <c r="T139" s="112" t="s">
        <v>524</v>
      </c>
      <c r="U139" s="112" t="s">
        <v>525</v>
      </c>
      <c r="V139" s="113" t="n">
        <v>15</v>
      </c>
      <c r="W139" s="114" t="s">
        <v>814</v>
      </c>
      <c r="X139" s="115" t="n">
        <v>80</v>
      </c>
      <c r="Y139" s="116" t="n">
        <v>0</v>
      </c>
      <c r="Z139" s="116" t="str">
        <f aca="false">MID(W139,1,3)</f>
        <v>MET</v>
      </c>
      <c r="AA139" s="147" t="n">
        <f aca="false">IF(B139="","",IF(Z139="MET",VLOOKUP(W139,[2]Hoja1!$A$1:$D$2661,4,0),"N/A"))</f>
        <v>0</v>
      </c>
      <c r="AB139" s="110" t="n">
        <v>42384</v>
      </c>
      <c r="AC139" s="117" t="s">
        <v>589</v>
      </c>
      <c r="AD139" s="117" t="n">
        <v>1</v>
      </c>
      <c r="AE139" s="109" t="str">
        <f aca="false">IF($W139="","",VLOOKUP($W139,[2]Hoja1!$A$1:$AB$2661,2,0))</f>
        <v>Soporte izquierdo cal 12 parachoque trasero Acero galvanizado 234 x 170 x 75</v>
      </c>
      <c r="AF139" s="109" t="str">
        <f aca="false">IF($W139="","",VLOOKUP($W139,[2]Hoja1!$A$1:$AB$2661,9,0))</f>
        <v>PZA</v>
      </c>
      <c r="AG139" s="118" t="n">
        <f aca="false">IF(X139="","",(X139*V139))</f>
        <v>1200</v>
      </c>
      <c r="AH139" s="113" t="n">
        <f aca="false">IF(X139="","",(X139*V139)*(Y139/100))</f>
        <v>0</v>
      </c>
      <c r="AI139" s="118" t="n">
        <f aca="false">IF(X139="","",(X139-(X139*Y139/100))*V139)</f>
        <v>1200</v>
      </c>
      <c r="AJ139" s="118" t="n">
        <f aca="false">IF(X139="","",(AI139*0.16))</f>
        <v>192</v>
      </c>
      <c r="AK139" s="118" t="n">
        <f aca="false">IF(X139="","",(AI139+AJ139))</f>
        <v>1392</v>
      </c>
      <c r="AL139" s="112"/>
      <c r="AM139" s="148" t="n">
        <v>42376</v>
      </c>
      <c r="AN139" s="120" t="str">
        <f aca="false">IF(B139="","",IF(AM139="","Pendiente", "Enviado"))</f>
        <v>Enviado</v>
      </c>
    </row>
    <row r="140" customFormat="false" ht="12" hidden="false" customHeight="true" outlineLevel="0" collapsed="false">
      <c r="A140" s="145" t="n">
        <f aca="false">IF(B140=B139,A139+1,1)</f>
        <v>1</v>
      </c>
      <c r="B140" s="108" t="s">
        <v>815</v>
      </c>
      <c r="C140" s="109" t="n">
        <v>1</v>
      </c>
      <c r="D140" s="110" t="n">
        <v>42376</v>
      </c>
      <c r="E140" s="111" t="s">
        <v>816</v>
      </c>
      <c r="F140" s="109" t="str">
        <f aca="false">IF($E140="","",VLOOKUP($E140,[1]Proveedores!$A$6:$U$222,2,0))</f>
        <v>MANUEL HERNANDEZ PORTILLO</v>
      </c>
      <c r="G140" s="109" t="str">
        <f aca="false">IF($E140="","",VLOOKUP($E140,[1]Proveedores!$A$6:$U$222,4,0))</f>
        <v>HEPM831126RJ6</v>
      </c>
      <c r="H140" s="109" t="str">
        <f aca="false">IF($E140="","",VLOOKUP($E140,[1]Proveedores!$A$6:$U$222,5,0))</f>
        <v>5 MAYO ORIENTE </v>
      </c>
      <c r="I140" s="109" t="n">
        <f aca="false">IF($E140="","",VLOOKUP($E140,[1]Proveedores!$A$6:$U$222,8,0))</f>
        <v>52</v>
      </c>
      <c r="J140" s="109" t="str">
        <f aca="false">IF($E140="","",VLOOKUP($E140,[1]Proveedores!$A$6:$U$222,6,0))</f>
        <v>CENTRO</v>
      </c>
      <c r="K140" s="109" t="str">
        <f aca="false">IF($E140="","",VLOOKUP($E140,[1]Proveedores!$A$6:$U$222,7,0))</f>
        <v>APAN HGO</v>
      </c>
      <c r="L140" s="109" t="str">
        <f aca="false">IF($E140="","",VLOOKUP($E140,[1]Proveedores!$A$6:$U$222,11,0))</f>
        <v>APAN HGO</v>
      </c>
      <c r="M140" s="109" t="n">
        <f aca="false">IF($E140="","",VLOOKUP($E140,[1]Proveedores!$A$6:$U$222,10,0))</f>
        <v>43900</v>
      </c>
      <c r="N140" s="109" t="str">
        <f aca="false">IF($E140="","",VLOOKUP($E140,[1]Proveedores!$A$6:$U$222,17,0))</f>
        <v>01-79-19-13-27-07</v>
      </c>
      <c r="O140" s="109" t="str">
        <f aca="false">IF($E140="","",VLOOKUP($E140,[1]Proveedores!$A$6:$U$222,15,0))</f>
        <v>MANUEL HERNADEZ PORTILLO</v>
      </c>
      <c r="P140" s="112" t="s">
        <v>521</v>
      </c>
      <c r="Q140" s="146" t="n">
        <v>30</v>
      </c>
      <c r="R140" s="112" t="s">
        <v>522</v>
      </c>
      <c r="S140" s="112" t="s">
        <v>523</v>
      </c>
      <c r="T140" s="112" t="s">
        <v>524</v>
      </c>
      <c r="U140" s="112" t="s">
        <v>525</v>
      </c>
      <c r="V140" s="113" t="n">
        <v>12</v>
      </c>
      <c r="W140" s="114" t="s">
        <v>817</v>
      </c>
      <c r="X140" s="115" t="n">
        <v>6.36</v>
      </c>
      <c r="Y140" s="116" t="n">
        <v>0</v>
      </c>
      <c r="Z140" s="116" t="str">
        <f aca="false">MID(W140,1,3)</f>
        <v>MET</v>
      </c>
      <c r="AA140" s="147" t="str">
        <f aca="false">IF(B140="","",IF(Z140="MET",VLOOKUP(W140,[2]Hoja1!$A$1:$D$2661,4,0),"N/A"))</f>
        <v>O</v>
      </c>
      <c r="AB140" s="110" t="n">
        <v>42380</v>
      </c>
      <c r="AC140" s="117" t="s">
        <v>589</v>
      </c>
      <c r="AD140" s="117" t="n">
        <v>1</v>
      </c>
      <c r="AE140" s="109" t="str">
        <f aca="false">IF($W140="","",VLOOKUP($W140,[2]Hoja1!$A$1:$AB$2661,2,0))</f>
        <v>SOPORTE ANGULO 20X30X30 CAL 16 Acero carbón </v>
      </c>
      <c r="AF140" s="109" t="str">
        <f aca="false">IF($W140="","",VLOOKUP($W140,[2]Hoja1!$A$1:$AB$2661,9,0))</f>
        <v>PZA</v>
      </c>
      <c r="AG140" s="118" t="n">
        <f aca="false">IF(X140="","",(X140*V140))</f>
        <v>76.32</v>
      </c>
      <c r="AH140" s="113" t="n">
        <f aca="false">IF(X140="","",(X140*V140)*(Y140/100))</f>
        <v>0</v>
      </c>
      <c r="AI140" s="118" t="n">
        <f aca="false">IF(X140="","",(X140-(X140*Y140/100))*V140)</f>
        <v>76.32</v>
      </c>
      <c r="AJ140" s="118" t="n">
        <f aca="false">IF(X140="","",(AI140*0.16))</f>
        <v>12.2112</v>
      </c>
      <c r="AK140" s="118" t="n">
        <f aca="false">IF(X140="","",(AI140+AJ140))</f>
        <v>88.5312</v>
      </c>
      <c r="AL140" s="112"/>
      <c r="AM140" s="148" t="n">
        <v>42376</v>
      </c>
      <c r="AN140" s="120" t="str">
        <f aca="false">IF(B140="","",IF(AM140="","Pendiente", "Enviado"))</f>
        <v>Enviado</v>
      </c>
    </row>
    <row r="141" customFormat="false" ht="12" hidden="false" customHeight="true" outlineLevel="0" collapsed="false">
      <c r="A141" s="145" t="n">
        <f aca="false">IF(B141=B140,A140+1,1)</f>
        <v>2</v>
      </c>
      <c r="B141" s="108" t="s">
        <v>815</v>
      </c>
      <c r="C141" s="109" t="n">
        <v>1</v>
      </c>
      <c r="D141" s="110" t="n">
        <v>42376</v>
      </c>
      <c r="E141" s="111" t="s">
        <v>816</v>
      </c>
      <c r="F141" s="109" t="str">
        <f aca="false">IF($E141="","",VLOOKUP($E141,[1]Proveedores!$A$6:$U$222,2,0))</f>
        <v>MANUEL HERNANDEZ PORTILLO</v>
      </c>
      <c r="G141" s="109" t="str">
        <f aca="false">IF($E141="","",VLOOKUP($E141,[1]Proveedores!$A$6:$U$222,4,0))</f>
        <v>HEPM831126RJ6</v>
      </c>
      <c r="H141" s="109" t="str">
        <f aca="false">IF($E141="","",VLOOKUP($E141,[1]Proveedores!$A$6:$U$222,5,0))</f>
        <v>5 MAYO ORIENTE </v>
      </c>
      <c r="I141" s="109" t="n">
        <f aca="false">IF($E141="","",VLOOKUP($E141,[1]Proveedores!$A$6:$U$222,8,0))</f>
        <v>52</v>
      </c>
      <c r="J141" s="109" t="str">
        <f aca="false">IF($E141="","",VLOOKUP($E141,[1]Proveedores!$A$6:$U$222,6,0))</f>
        <v>CENTRO</v>
      </c>
      <c r="K141" s="109" t="str">
        <f aca="false">IF($E141="","",VLOOKUP($E141,[1]Proveedores!$A$6:$U$222,7,0))</f>
        <v>APAN HGO</v>
      </c>
      <c r="L141" s="109" t="str">
        <f aca="false">IF($E141="","",VLOOKUP($E141,[1]Proveedores!$A$6:$U$222,11,0))</f>
        <v>APAN HGO</v>
      </c>
      <c r="M141" s="109" t="n">
        <f aca="false">IF($E141="","",VLOOKUP($E141,[1]Proveedores!$A$6:$U$222,10,0))</f>
        <v>43900</v>
      </c>
      <c r="N141" s="109" t="str">
        <f aca="false">IF($E141="","",VLOOKUP($E141,[1]Proveedores!$A$6:$U$222,17,0))</f>
        <v>01-79-19-13-27-07</v>
      </c>
      <c r="O141" s="109" t="str">
        <f aca="false">IF($E141="","",VLOOKUP($E141,[1]Proveedores!$A$6:$U$222,15,0))</f>
        <v>MANUEL HERNADEZ PORTILLO</v>
      </c>
      <c r="P141" s="112" t="s">
        <v>521</v>
      </c>
      <c r="Q141" s="146" t="n">
        <v>30</v>
      </c>
      <c r="R141" s="112" t="s">
        <v>522</v>
      </c>
      <c r="S141" s="112" t="s">
        <v>523</v>
      </c>
      <c r="T141" s="112" t="s">
        <v>524</v>
      </c>
      <c r="U141" s="112" t="s">
        <v>525</v>
      </c>
      <c r="V141" s="113" t="n">
        <v>59</v>
      </c>
      <c r="W141" s="114" t="s">
        <v>818</v>
      </c>
      <c r="X141" s="115" t="n">
        <v>2.14</v>
      </c>
      <c r="Y141" s="116" t="n">
        <v>0</v>
      </c>
      <c r="Z141" s="116" t="str">
        <f aca="false">MID(W141,1,3)</f>
        <v>MET</v>
      </c>
      <c r="AA141" s="147" t="str">
        <f aca="false">IF(B141="","",IF(Z141="MET",VLOOKUP(W141,[2]Hoja1!$A$1:$D$2661,4,0),"N/A"))</f>
        <v>E</v>
      </c>
      <c r="AB141" s="110" t="n">
        <v>42380</v>
      </c>
      <c r="AC141" s="117" t="s">
        <v>589</v>
      </c>
      <c r="AD141" s="117" t="n">
        <v>1</v>
      </c>
      <c r="AE141" s="109" t="str">
        <f aca="false">IF($W141="","",VLOOKUP($W141,[2]Hoja1!$A$1:$AB$2661,2,0))</f>
        <v>PLACA CAL 16 Galvanizada 50 x 35 mm</v>
      </c>
      <c r="AF141" s="109" t="str">
        <f aca="false">IF($W141="","",VLOOKUP($W141,[2]Hoja1!$A$1:$AB$2661,9,0))</f>
        <v>PZA</v>
      </c>
      <c r="AG141" s="118" t="n">
        <f aca="false">IF(X141="","",(X141*V141))</f>
        <v>126.26</v>
      </c>
      <c r="AH141" s="113" t="n">
        <f aca="false">IF(X141="","",(X141*V141)*(Y141/100))</f>
        <v>0</v>
      </c>
      <c r="AI141" s="118" t="n">
        <f aca="false">IF(X141="","",(X141-(X141*Y141/100))*V141)</f>
        <v>126.26</v>
      </c>
      <c r="AJ141" s="118" t="n">
        <f aca="false">IF(X141="","",(AI141*0.16))</f>
        <v>20.2016</v>
      </c>
      <c r="AK141" s="118" t="n">
        <f aca="false">IF(X141="","",(AI141+AJ141))</f>
        <v>146.4616</v>
      </c>
      <c r="AL141" s="112"/>
      <c r="AM141" s="148" t="n">
        <v>42376</v>
      </c>
      <c r="AN141" s="120" t="str">
        <f aca="false">IF(B141="","",IF(AM141="","Pendiente", "Enviado"))</f>
        <v>Enviado</v>
      </c>
    </row>
    <row r="142" customFormat="false" ht="12" hidden="false" customHeight="true" outlineLevel="0" collapsed="false">
      <c r="A142" s="145" t="n">
        <f aca="false">IF(B142=B141,A141+1,1)</f>
        <v>3</v>
      </c>
      <c r="B142" s="108" t="s">
        <v>815</v>
      </c>
      <c r="C142" s="109" t="n">
        <v>1</v>
      </c>
      <c r="D142" s="110" t="n">
        <v>42376</v>
      </c>
      <c r="E142" s="111" t="s">
        <v>816</v>
      </c>
      <c r="F142" s="109" t="str">
        <f aca="false">IF($E142="","",VLOOKUP($E142,[1]Proveedores!$A$6:$U$222,2,0))</f>
        <v>MANUEL HERNANDEZ PORTILLO</v>
      </c>
      <c r="G142" s="109" t="str">
        <f aca="false">IF($E142="","",VLOOKUP($E142,[1]Proveedores!$A$6:$U$222,4,0))</f>
        <v>HEPM831126RJ6</v>
      </c>
      <c r="H142" s="109" t="str">
        <f aca="false">IF($E142="","",VLOOKUP($E142,[1]Proveedores!$A$6:$U$222,5,0))</f>
        <v>5 MAYO ORIENTE </v>
      </c>
      <c r="I142" s="109" t="n">
        <f aca="false">IF($E142="","",VLOOKUP($E142,[1]Proveedores!$A$6:$U$222,8,0))</f>
        <v>52</v>
      </c>
      <c r="J142" s="109" t="str">
        <f aca="false">IF($E142="","",VLOOKUP($E142,[1]Proveedores!$A$6:$U$222,6,0))</f>
        <v>CENTRO</v>
      </c>
      <c r="K142" s="109" t="str">
        <f aca="false">IF($E142="","",VLOOKUP($E142,[1]Proveedores!$A$6:$U$222,7,0))</f>
        <v>APAN HGO</v>
      </c>
      <c r="L142" s="109" t="str">
        <f aca="false">IF($E142="","",VLOOKUP($E142,[1]Proveedores!$A$6:$U$222,11,0))</f>
        <v>APAN HGO</v>
      </c>
      <c r="M142" s="109" t="n">
        <f aca="false">IF($E142="","",VLOOKUP($E142,[1]Proveedores!$A$6:$U$222,10,0))</f>
        <v>43900</v>
      </c>
      <c r="N142" s="109" t="str">
        <f aca="false">IF($E142="","",VLOOKUP($E142,[1]Proveedores!$A$6:$U$222,17,0))</f>
        <v>01-79-19-13-27-07</v>
      </c>
      <c r="O142" s="109" t="str">
        <f aca="false">IF($E142="","",VLOOKUP($E142,[1]Proveedores!$A$6:$U$222,15,0))</f>
        <v>MANUEL HERNADEZ PORTILLO</v>
      </c>
      <c r="P142" s="112" t="s">
        <v>521</v>
      </c>
      <c r="Q142" s="146" t="n">
        <v>30</v>
      </c>
      <c r="R142" s="112" t="s">
        <v>522</v>
      </c>
      <c r="S142" s="112" t="s">
        <v>523</v>
      </c>
      <c r="T142" s="112" t="s">
        <v>524</v>
      </c>
      <c r="U142" s="112" t="s">
        <v>525</v>
      </c>
      <c r="V142" s="113" t="n">
        <v>7</v>
      </c>
      <c r="W142" s="114" t="s">
        <v>819</v>
      </c>
      <c r="X142" s="115" t="n">
        <v>1.61</v>
      </c>
      <c r="Y142" s="116" t="n">
        <v>0</v>
      </c>
      <c r="Z142" s="116" t="str">
        <f aca="false">MID(W142,1,3)</f>
        <v>MET</v>
      </c>
      <c r="AA142" s="147" t="str">
        <f aca="false">IF(B142="","",IF(Z142="MET",VLOOKUP(W142,[2]Hoja1!$A$1:$D$2661,4,0),"N/A"))</f>
        <v>E</v>
      </c>
      <c r="AB142" s="110" t="n">
        <v>42380</v>
      </c>
      <c r="AC142" s="117" t="s">
        <v>589</v>
      </c>
      <c r="AD142" s="117" t="n">
        <v>1</v>
      </c>
      <c r="AE142" s="109" t="str">
        <f aca="false">IF($W142="","",VLOOKUP($W142,[2]Hoja1!$A$1:$AB$2661,2,0))</f>
        <v>PLACA CAL 16 Galvanizada 80 X 10 mm </v>
      </c>
      <c r="AF142" s="109" t="str">
        <f aca="false">IF($W142="","",VLOOKUP($W142,[2]Hoja1!$A$1:$AB$2661,9,0))</f>
        <v>PZA</v>
      </c>
      <c r="AG142" s="118" t="n">
        <f aca="false">IF(X142="","",(X142*V142))</f>
        <v>11.27</v>
      </c>
      <c r="AH142" s="113" t="n">
        <f aca="false">IF(X142="","",(X142*V142)*(Y142/100))</f>
        <v>0</v>
      </c>
      <c r="AI142" s="118" t="n">
        <f aca="false">IF(X142="","",(X142-(X142*Y142/100))*V142)</f>
        <v>11.27</v>
      </c>
      <c r="AJ142" s="118" t="n">
        <f aca="false">IF(X142="","",(AI142*0.16))</f>
        <v>1.8032</v>
      </c>
      <c r="AK142" s="118" t="n">
        <f aca="false">IF(X142="","",(AI142+AJ142))</f>
        <v>13.0732</v>
      </c>
      <c r="AL142" s="112"/>
      <c r="AM142" s="148" t="n">
        <v>42376</v>
      </c>
      <c r="AN142" s="120" t="str">
        <f aca="false">IF(B142="","",IF(AM142="","Pendiente", "Enviado"))</f>
        <v>Enviado</v>
      </c>
    </row>
    <row r="143" customFormat="false" ht="12" hidden="false" customHeight="true" outlineLevel="0" collapsed="false">
      <c r="A143" s="145" t="n">
        <f aca="false">IF(B143=B142,A142+1,1)</f>
        <v>4</v>
      </c>
      <c r="B143" s="108" t="s">
        <v>815</v>
      </c>
      <c r="C143" s="109" t="n">
        <v>1</v>
      </c>
      <c r="D143" s="110" t="n">
        <v>42376</v>
      </c>
      <c r="E143" s="111" t="s">
        <v>816</v>
      </c>
      <c r="F143" s="109" t="str">
        <f aca="false">IF($E143="","",VLOOKUP($E143,[1]Proveedores!$A$6:$U$222,2,0))</f>
        <v>MANUEL HERNANDEZ PORTILLO</v>
      </c>
      <c r="G143" s="109" t="str">
        <f aca="false">IF($E143="","",VLOOKUP($E143,[1]Proveedores!$A$6:$U$222,4,0))</f>
        <v>HEPM831126RJ6</v>
      </c>
      <c r="H143" s="109" t="str">
        <f aca="false">IF($E143="","",VLOOKUP($E143,[1]Proveedores!$A$6:$U$222,5,0))</f>
        <v>5 MAYO ORIENTE </v>
      </c>
      <c r="I143" s="109" t="n">
        <f aca="false">IF($E143="","",VLOOKUP($E143,[1]Proveedores!$A$6:$U$222,8,0))</f>
        <v>52</v>
      </c>
      <c r="J143" s="109" t="str">
        <f aca="false">IF($E143="","",VLOOKUP($E143,[1]Proveedores!$A$6:$U$222,6,0))</f>
        <v>CENTRO</v>
      </c>
      <c r="K143" s="109" t="str">
        <f aca="false">IF($E143="","",VLOOKUP($E143,[1]Proveedores!$A$6:$U$222,7,0))</f>
        <v>APAN HGO</v>
      </c>
      <c r="L143" s="109" t="str">
        <f aca="false">IF($E143="","",VLOOKUP($E143,[1]Proveedores!$A$6:$U$222,11,0))</f>
        <v>APAN HGO</v>
      </c>
      <c r="M143" s="109" t="n">
        <f aca="false">IF($E143="","",VLOOKUP($E143,[1]Proveedores!$A$6:$U$222,10,0))</f>
        <v>43900</v>
      </c>
      <c r="N143" s="109" t="str">
        <f aca="false">IF($E143="","",VLOOKUP($E143,[1]Proveedores!$A$6:$U$222,17,0))</f>
        <v>01-79-19-13-27-07</v>
      </c>
      <c r="O143" s="109" t="str">
        <f aca="false">IF($E143="","",VLOOKUP($E143,[1]Proveedores!$A$6:$U$222,15,0))</f>
        <v>MANUEL HERNADEZ PORTILLO</v>
      </c>
      <c r="P143" s="112" t="s">
        <v>521</v>
      </c>
      <c r="Q143" s="146" t="n">
        <v>30</v>
      </c>
      <c r="R143" s="112" t="s">
        <v>522</v>
      </c>
      <c r="S143" s="112" t="s">
        <v>523</v>
      </c>
      <c r="T143" s="112" t="s">
        <v>524</v>
      </c>
      <c r="U143" s="112" t="s">
        <v>525</v>
      </c>
      <c r="V143" s="113" t="n">
        <v>3</v>
      </c>
      <c r="W143" s="114" t="s">
        <v>820</v>
      </c>
      <c r="X143" s="115" t="n">
        <v>3.98</v>
      </c>
      <c r="Y143" s="116" t="n">
        <v>0</v>
      </c>
      <c r="Z143" s="116" t="str">
        <f aca="false">MID(W143,1,3)</f>
        <v>MET</v>
      </c>
      <c r="AA143" s="147" t="str">
        <f aca="false">IF(B143="","",IF(Z143="MET",VLOOKUP(W143,[2]Hoja1!$A$1:$D$2661,4,0),"N/A"))</f>
        <v>E</v>
      </c>
      <c r="AB143" s="110" t="n">
        <v>42380</v>
      </c>
      <c r="AC143" s="117" t="s">
        <v>589</v>
      </c>
      <c r="AD143" s="117" t="n">
        <v>1</v>
      </c>
      <c r="AE143" s="109" t="str">
        <f aca="false">IF($W143="","",VLOOKUP($W143,[2]Hoja1!$A$1:$AB$2661,2,0))</f>
        <v>LAM CAL 16 Galvanizada 25 x 220 mm</v>
      </c>
      <c r="AF143" s="109" t="str">
        <f aca="false">IF($W143="","",VLOOKUP($W143,[2]Hoja1!$A$1:$AB$2661,9,0))</f>
        <v>PZA</v>
      </c>
      <c r="AG143" s="118" t="n">
        <f aca="false">IF(X143="","",(X143*V143))</f>
        <v>11.94</v>
      </c>
      <c r="AH143" s="113" t="n">
        <f aca="false">IF(X143="","",(X143*V143)*(Y143/100))</f>
        <v>0</v>
      </c>
      <c r="AI143" s="118" t="n">
        <f aca="false">IF(X143="","",(X143-(X143*Y143/100))*V143)</f>
        <v>11.94</v>
      </c>
      <c r="AJ143" s="118" t="n">
        <f aca="false">IF(X143="","",(AI143*0.16))</f>
        <v>1.9104</v>
      </c>
      <c r="AK143" s="118" t="n">
        <f aca="false">IF(X143="","",(AI143+AJ143))</f>
        <v>13.8504</v>
      </c>
      <c r="AL143" s="112"/>
      <c r="AM143" s="148" t="n">
        <v>42376</v>
      </c>
      <c r="AN143" s="120" t="str">
        <f aca="false">IF(B143="","",IF(AM143="","Pendiente", "Enviado"))</f>
        <v>Enviado</v>
      </c>
    </row>
    <row r="144" customFormat="false" ht="12" hidden="false" customHeight="true" outlineLevel="0" collapsed="false">
      <c r="A144" s="145" t="n">
        <f aca="false">IF(B144=B143,A143+1,1)</f>
        <v>5</v>
      </c>
      <c r="B144" s="108" t="s">
        <v>815</v>
      </c>
      <c r="C144" s="109" t="n">
        <v>1</v>
      </c>
      <c r="D144" s="110" t="n">
        <v>42376</v>
      </c>
      <c r="E144" s="111" t="s">
        <v>816</v>
      </c>
      <c r="F144" s="109" t="str">
        <f aca="false">IF($E144="","",VLOOKUP($E144,[1]Proveedores!$A$6:$U$222,2,0))</f>
        <v>MANUEL HERNANDEZ PORTILLO</v>
      </c>
      <c r="G144" s="109" t="str">
        <f aca="false">IF($E144="","",VLOOKUP($E144,[1]Proveedores!$A$6:$U$222,4,0))</f>
        <v>HEPM831126RJ6</v>
      </c>
      <c r="H144" s="109" t="str">
        <f aca="false">IF($E144="","",VLOOKUP($E144,[1]Proveedores!$A$6:$U$222,5,0))</f>
        <v>5 MAYO ORIENTE </v>
      </c>
      <c r="I144" s="109" t="n">
        <f aca="false">IF($E144="","",VLOOKUP($E144,[1]Proveedores!$A$6:$U$222,8,0))</f>
        <v>52</v>
      </c>
      <c r="J144" s="109" t="str">
        <f aca="false">IF($E144="","",VLOOKUP($E144,[1]Proveedores!$A$6:$U$222,6,0))</f>
        <v>CENTRO</v>
      </c>
      <c r="K144" s="109" t="str">
        <f aca="false">IF($E144="","",VLOOKUP($E144,[1]Proveedores!$A$6:$U$222,7,0))</f>
        <v>APAN HGO</v>
      </c>
      <c r="L144" s="109" t="str">
        <f aca="false">IF($E144="","",VLOOKUP($E144,[1]Proveedores!$A$6:$U$222,11,0))</f>
        <v>APAN HGO</v>
      </c>
      <c r="M144" s="109" t="n">
        <f aca="false">IF($E144="","",VLOOKUP($E144,[1]Proveedores!$A$6:$U$222,10,0))</f>
        <v>43900</v>
      </c>
      <c r="N144" s="109" t="str">
        <f aca="false">IF($E144="","",VLOOKUP($E144,[1]Proveedores!$A$6:$U$222,17,0))</f>
        <v>01-79-19-13-27-07</v>
      </c>
      <c r="O144" s="109" t="str">
        <f aca="false">IF($E144="","",VLOOKUP($E144,[1]Proveedores!$A$6:$U$222,15,0))</f>
        <v>MANUEL HERNADEZ PORTILLO</v>
      </c>
      <c r="P144" s="112" t="s">
        <v>521</v>
      </c>
      <c r="Q144" s="146" t="n">
        <v>30</v>
      </c>
      <c r="R144" s="112" t="s">
        <v>522</v>
      </c>
      <c r="S144" s="112" t="s">
        <v>523</v>
      </c>
      <c r="T144" s="112" t="s">
        <v>524</v>
      </c>
      <c r="U144" s="112" t="s">
        <v>525</v>
      </c>
      <c r="V144" s="113" t="n">
        <v>38</v>
      </c>
      <c r="W144" s="114" t="s">
        <v>821</v>
      </c>
      <c r="X144" s="115" t="n">
        <v>12.45</v>
      </c>
      <c r="Y144" s="116" t="n">
        <v>0</v>
      </c>
      <c r="Z144" s="116" t="str">
        <f aca="false">MID(W144,1,3)</f>
        <v>MET</v>
      </c>
      <c r="AA144" s="147" t="str">
        <f aca="false">IF(B144="","",IF(Z144="MET",VLOOKUP(W144,[2]Hoja1!$A$1:$D$2661,4,0),"N/A"))</f>
        <v>E</v>
      </c>
      <c r="AB144" s="110" t="n">
        <v>42380</v>
      </c>
      <c r="AC144" s="117" t="s">
        <v>589</v>
      </c>
      <c r="AD144" s="117" t="n">
        <v>1</v>
      </c>
      <c r="AE144" s="109" t="str">
        <f aca="false">IF($W144="","",VLOOKUP($W144,[2]Hoja1!$A$1:$AB$2661,2,0))</f>
        <v>REFUERZO MET 30 MM X 500 MM CAL 16 GALV  </v>
      </c>
      <c r="AF144" s="109" t="str">
        <f aca="false">IF($W144="","",VLOOKUP($W144,[2]Hoja1!$A$1:$AB$2661,9,0))</f>
        <v>PZA</v>
      </c>
      <c r="AG144" s="118" t="n">
        <f aca="false">IF(X144="","",(X144*V144))</f>
        <v>473.1</v>
      </c>
      <c r="AH144" s="113" t="n">
        <f aca="false">IF(X144="","",(X144*V144)*(Y144/100))</f>
        <v>0</v>
      </c>
      <c r="AI144" s="118" t="n">
        <f aca="false">IF(X144="","",(X144-(X144*Y144/100))*V144)</f>
        <v>473.1</v>
      </c>
      <c r="AJ144" s="118" t="n">
        <f aca="false">IF(X144="","",(AI144*0.16))</f>
        <v>75.696</v>
      </c>
      <c r="AK144" s="118" t="n">
        <f aca="false">IF(X144="","",(AI144+AJ144))</f>
        <v>548.796</v>
      </c>
      <c r="AL144" s="112"/>
      <c r="AM144" s="148" t="n">
        <v>42376</v>
      </c>
      <c r="AN144" s="120" t="str">
        <f aca="false">IF(B144="","",IF(AM144="","Pendiente", "Enviado"))</f>
        <v>Enviado</v>
      </c>
    </row>
    <row r="145" customFormat="false" ht="12" hidden="false" customHeight="true" outlineLevel="0" collapsed="false">
      <c r="A145" s="145" t="n">
        <f aca="false">IF(B145=B144,A144+1,1)</f>
        <v>6</v>
      </c>
      <c r="B145" s="108" t="s">
        <v>815</v>
      </c>
      <c r="C145" s="109" t="n">
        <v>1</v>
      </c>
      <c r="D145" s="110" t="n">
        <v>42376</v>
      </c>
      <c r="E145" s="111" t="s">
        <v>816</v>
      </c>
      <c r="F145" s="109" t="str">
        <f aca="false">IF($E145="","",VLOOKUP($E145,[1]Proveedores!$A$6:$U$222,2,0))</f>
        <v>MANUEL HERNANDEZ PORTILLO</v>
      </c>
      <c r="G145" s="109" t="str">
        <f aca="false">IF($E145="","",VLOOKUP($E145,[1]Proveedores!$A$6:$U$222,4,0))</f>
        <v>HEPM831126RJ6</v>
      </c>
      <c r="H145" s="109" t="str">
        <f aca="false">IF($E145="","",VLOOKUP($E145,[1]Proveedores!$A$6:$U$222,5,0))</f>
        <v>5 MAYO ORIENTE </v>
      </c>
      <c r="I145" s="109" t="n">
        <f aca="false">IF($E145="","",VLOOKUP($E145,[1]Proveedores!$A$6:$U$222,8,0))</f>
        <v>52</v>
      </c>
      <c r="J145" s="109" t="str">
        <f aca="false">IF($E145="","",VLOOKUP($E145,[1]Proveedores!$A$6:$U$222,6,0))</f>
        <v>CENTRO</v>
      </c>
      <c r="K145" s="109" t="str">
        <f aca="false">IF($E145="","",VLOOKUP($E145,[1]Proveedores!$A$6:$U$222,7,0))</f>
        <v>APAN HGO</v>
      </c>
      <c r="L145" s="109" t="str">
        <f aca="false">IF($E145="","",VLOOKUP($E145,[1]Proveedores!$A$6:$U$222,11,0))</f>
        <v>APAN HGO</v>
      </c>
      <c r="M145" s="109" t="n">
        <f aca="false">IF($E145="","",VLOOKUP($E145,[1]Proveedores!$A$6:$U$222,10,0))</f>
        <v>43900</v>
      </c>
      <c r="N145" s="109" t="str">
        <f aca="false">IF($E145="","",VLOOKUP($E145,[1]Proveedores!$A$6:$U$222,17,0))</f>
        <v>01-79-19-13-27-07</v>
      </c>
      <c r="O145" s="109" t="str">
        <f aca="false">IF($E145="","",VLOOKUP($E145,[1]Proveedores!$A$6:$U$222,15,0))</f>
        <v>MANUEL HERNADEZ PORTILLO</v>
      </c>
      <c r="P145" s="112" t="s">
        <v>521</v>
      </c>
      <c r="Q145" s="146" t="n">
        <v>30</v>
      </c>
      <c r="R145" s="112" t="s">
        <v>522</v>
      </c>
      <c r="S145" s="112" t="s">
        <v>523</v>
      </c>
      <c r="T145" s="112" t="s">
        <v>524</v>
      </c>
      <c r="U145" s="112" t="s">
        <v>525</v>
      </c>
      <c r="V145" s="113" t="n">
        <v>2</v>
      </c>
      <c r="W145" s="114" t="s">
        <v>822</v>
      </c>
      <c r="X145" s="115" t="n">
        <v>18.74</v>
      </c>
      <c r="Y145" s="116" t="n">
        <v>0</v>
      </c>
      <c r="Z145" s="116" t="str">
        <f aca="false">MID(W145,1,3)</f>
        <v>MET</v>
      </c>
      <c r="AA145" s="147" t="str">
        <f aca="false">IF(B145="","",IF(Z145="MET",VLOOKUP(W145,[2]Hoja1!$A$1:$D$2661,4,0),"N/A"))</f>
        <v>E</v>
      </c>
      <c r="AB145" s="110" t="n">
        <v>42380</v>
      </c>
      <c r="AC145" s="117" t="s">
        <v>589</v>
      </c>
      <c r="AD145" s="117" t="n">
        <v>1</v>
      </c>
      <c r="AE145" s="109" t="str">
        <f aca="false">IF($W145="","",VLOOKUP($W145,[2]Hoja1!$A$1:$AB$2661,2,0))</f>
        <v>Lamina galv. Cal 16. 30 mm x 900 mm  </v>
      </c>
      <c r="AF145" s="109" t="str">
        <f aca="false">IF($W145="","",VLOOKUP($W145,[2]Hoja1!$A$1:$AB$2661,9,0))</f>
        <v>PZA</v>
      </c>
      <c r="AG145" s="118" t="n">
        <f aca="false">IF(X145="","",(X145*V145))</f>
        <v>37.48</v>
      </c>
      <c r="AH145" s="113" t="n">
        <f aca="false">IF(X145="","",(X145*V145)*(Y145/100))</f>
        <v>0</v>
      </c>
      <c r="AI145" s="118" t="n">
        <f aca="false">IF(X145="","",(X145-(X145*Y145/100))*V145)</f>
        <v>37.48</v>
      </c>
      <c r="AJ145" s="118" t="n">
        <f aca="false">IF(X145="","",(AI145*0.16))</f>
        <v>5.9968</v>
      </c>
      <c r="AK145" s="118" t="n">
        <f aca="false">IF(X145="","",(AI145+AJ145))</f>
        <v>43.4768</v>
      </c>
      <c r="AL145" s="112"/>
      <c r="AM145" s="148" t="n">
        <v>42376</v>
      </c>
      <c r="AN145" s="120" t="str">
        <f aca="false">IF(B145="","",IF(AM145="","Pendiente", "Enviado"))</f>
        <v>Enviado</v>
      </c>
    </row>
    <row r="146" customFormat="false" ht="12" hidden="false" customHeight="true" outlineLevel="0" collapsed="false">
      <c r="A146" s="145" t="n">
        <f aca="false">IF(B146=B145,A145+1,1)</f>
        <v>7</v>
      </c>
      <c r="B146" s="108" t="s">
        <v>815</v>
      </c>
      <c r="C146" s="109" t="n">
        <v>1</v>
      </c>
      <c r="D146" s="110" t="n">
        <v>42376</v>
      </c>
      <c r="E146" s="111" t="s">
        <v>816</v>
      </c>
      <c r="F146" s="109" t="str">
        <f aca="false">IF($E146="","",VLOOKUP($E146,[1]Proveedores!$A$6:$U$222,2,0))</f>
        <v>MANUEL HERNANDEZ PORTILLO</v>
      </c>
      <c r="G146" s="109" t="str">
        <f aca="false">IF($E146="","",VLOOKUP($E146,[1]Proveedores!$A$6:$U$222,4,0))</f>
        <v>HEPM831126RJ6</v>
      </c>
      <c r="H146" s="109" t="str">
        <f aca="false">IF($E146="","",VLOOKUP($E146,[1]Proveedores!$A$6:$U$222,5,0))</f>
        <v>5 MAYO ORIENTE </v>
      </c>
      <c r="I146" s="109" t="n">
        <f aca="false">IF($E146="","",VLOOKUP($E146,[1]Proveedores!$A$6:$U$222,8,0))</f>
        <v>52</v>
      </c>
      <c r="J146" s="109" t="str">
        <f aca="false">IF($E146="","",VLOOKUP($E146,[1]Proveedores!$A$6:$U$222,6,0))</f>
        <v>CENTRO</v>
      </c>
      <c r="K146" s="109" t="str">
        <f aca="false">IF($E146="","",VLOOKUP($E146,[1]Proveedores!$A$6:$U$222,7,0))</f>
        <v>APAN HGO</v>
      </c>
      <c r="L146" s="109" t="str">
        <f aca="false">IF($E146="","",VLOOKUP($E146,[1]Proveedores!$A$6:$U$222,11,0))</f>
        <v>APAN HGO</v>
      </c>
      <c r="M146" s="109" t="n">
        <f aca="false">IF($E146="","",VLOOKUP($E146,[1]Proveedores!$A$6:$U$222,10,0))</f>
        <v>43900</v>
      </c>
      <c r="N146" s="109" t="str">
        <f aca="false">IF($E146="","",VLOOKUP($E146,[1]Proveedores!$A$6:$U$222,17,0))</f>
        <v>01-79-19-13-27-07</v>
      </c>
      <c r="O146" s="109" t="str">
        <f aca="false">IF($E146="","",VLOOKUP($E146,[1]Proveedores!$A$6:$U$222,15,0))</f>
        <v>MANUEL HERNADEZ PORTILLO</v>
      </c>
      <c r="P146" s="112" t="s">
        <v>521</v>
      </c>
      <c r="Q146" s="146" t="n">
        <v>30</v>
      </c>
      <c r="R146" s="112" t="s">
        <v>522</v>
      </c>
      <c r="S146" s="112" t="s">
        <v>523</v>
      </c>
      <c r="T146" s="112" t="s">
        <v>524</v>
      </c>
      <c r="U146" s="112" t="s">
        <v>525</v>
      </c>
      <c r="V146" s="113" t="n">
        <v>99</v>
      </c>
      <c r="W146" s="114" t="s">
        <v>823</v>
      </c>
      <c r="X146" s="115" t="n">
        <v>32.2544976377953</v>
      </c>
      <c r="Y146" s="116" t="n">
        <v>0</v>
      </c>
      <c r="Z146" s="116" t="str">
        <f aca="false">MID(W146,1,3)</f>
        <v>MET</v>
      </c>
      <c r="AA146" s="147" t="str">
        <f aca="false">IF(B146="","",IF(Z146="MET",VLOOKUP(W146,[2]Hoja1!$A$1:$D$2661,4,0),"N/A"))</f>
        <v>D</v>
      </c>
      <c r="AB146" s="110" t="n">
        <v>42380</v>
      </c>
      <c r="AC146" s="117" t="s">
        <v>589</v>
      </c>
      <c r="AD146" s="117" t="n">
        <v>1</v>
      </c>
      <c r="AE146" s="109" t="str">
        <f aca="false">IF($W146="","",VLOOKUP($W146,[2]Hoja1!$A$1:$AB$2661,2,0))</f>
        <v>PLACA DE AC.C DE 1/4 X 40 X 250MM FALLEBAS GALVANIZADA 40 X 225MM</v>
      </c>
      <c r="AF146" s="109" t="str">
        <f aca="false">IF($W146="","",VLOOKUP($W146,[2]Hoja1!$A$1:$AB$2661,9,0))</f>
        <v>PZA</v>
      </c>
      <c r="AG146" s="118" t="n">
        <f aca="false">IF(X146="","",(X146*V146))</f>
        <v>3193.19526614173</v>
      </c>
      <c r="AH146" s="113" t="n">
        <f aca="false">IF(X146="","",(X146*V146)*(Y146/100))</f>
        <v>0</v>
      </c>
      <c r="AI146" s="118" t="n">
        <f aca="false">IF(X146="","",(X146-(X146*Y146/100))*V146)</f>
        <v>3193.19526614173</v>
      </c>
      <c r="AJ146" s="118" t="n">
        <f aca="false">IF(X146="","",(AI146*0.16))</f>
        <v>510.911242582677</v>
      </c>
      <c r="AK146" s="118" t="n">
        <f aca="false">IF(X146="","",(AI146+AJ146))</f>
        <v>3704.10650872441</v>
      </c>
      <c r="AL146" s="112"/>
      <c r="AM146" s="148" t="n">
        <v>42376</v>
      </c>
      <c r="AN146" s="120" t="str">
        <f aca="false">IF(B146="","",IF(AM146="","Pendiente", "Enviado"))</f>
        <v>Enviado</v>
      </c>
    </row>
    <row r="147" customFormat="false" ht="12" hidden="false" customHeight="true" outlineLevel="0" collapsed="false">
      <c r="A147" s="145" t="n">
        <f aca="false">IF(B147=B146,A146+1,1)</f>
        <v>8</v>
      </c>
      <c r="B147" s="108" t="s">
        <v>815</v>
      </c>
      <c r="C147" s="109" t="n">
        <v>1</v>
      </c>
      <c r="D147" s="110" t="n">
        <v>42376</v>
      </c>
      <c r="E147" s="111" t="s">
        <v>816</v>
      </c>
      <c r="F147" s="109" t="str">
        <f aca="false">IF($E147="","",VLOOKUP($E147,[1]Proveedores!$A$6:$U$222,2,0))</f>
        <v>MANUEL HERNANDEZ PORTILLO</v>
      </c>
      <c r="G147" s="109" t="str">
        <f aca="false">IF($E147="","",VLOOKUP($E147,[1]Proveedores!$A$6:$U$222,4,0))</f>
        <v>HEPM831126RJ6</v>
      </c>
      <c r="H147" s="109" t="str">
        <f aca="false">IF($E147="","",VLOOKUP($E147,[1]Proveedores!$A$6:$U$222,5,0))</f>
        <v>5 MAYO ORIENTE </v>
      </c>
      <c r="I147" s="109" t="n">
        <f aca="false">IF($E147="","",VLOOKUP($E147,[1]Proveedores!$A$6:$U$222,8,0))</f>
        <v>52</v>
      </c>
      <c r="J147" s="109" t="str">
        <f aca="false">IF($E147="","",VLOOKUP($E147,[1]Proveedores!$A$6:$U$222,6,0))</f>
        <v>CENTRO</v>
      </c>
      <c r="K147" s="109" t="str">
        <f aca="false">IF($E147="","",VLOOKUP($E147,[1]Proveedores!$A$6:$U$222,7,0))</f>
        <v>APAN HGO</v>
      </c>
      <c r="L147" s="109" t="str">
        <f aca="false">IF($E147="","",VLOOKUP($E147,[1]Proveedores!$A$6:$U$222,11,0))</f>
        <v>APAN HGO</v>
      </c>
      <c r="M147" s="109" t="n">
        <f aca="false">IF($E147="","",VLOOKUP($E147,[1]Proveedores!$A$6:$U$222,10,0))</f>
        <v>43900</v>
      </c>
      <c r="N147" s="109" t="str">
        <f aca="false">IF($E147="","",VLOOKUP($E147,[1]Proveedores!$A$6:$U$222,17,0))</f>
        <v>01-79-19-13-27-07</v>
      </c>
      <c r="O147" s="109" t="str">
        <f aca="false">IF($E147="","",VLOOKUP($E147,[1]Proveedores!$A$6:$U$222,15,0))</f>
        <v>MANUEL HERNADEZ PORTILLO</v>
      </c>
      <c r="P147" s="112" t="s">
        <v>521</v>
      </c>
      <c r="Q147" s="146" t="n">
        <v>30</v>
      </c>
      <c r="R147" s="112" t="s">
        <v>522</v>
      </c>
      <c r="S147" s="112" t="s">
        <v>523</v>
      </c>
      <c r="T147" s="112" t="s">
        <v>524</v>
      </c>
      <c r="U147" s="112" t="s">
        <v>525</v>
      </c>
      <c r="V147" s="113" t="n">
        <v>44</v>
      </c>
      <c r="W147" s="114" t="s">
        <v>824</v>
      </c>
      <c r="X147" s="115" t="n">
        <v>1.42</v>
      </c>
      <c r="Y147" s="116" t="n">
        <v>0</v>
      </c>
      <c r="Z147" s="116" t="str">
        <f aca="false">MID(W147,1,3)</f>
        <v>MET</v>
      </c>
      <c r="AA147" s="147" t="str">
        <f aca="false">IF(B147="","",IF(Z147="MET",VLOOKUP(W147,[2]Hoja1!$A$1:$D$2661,4,0),"N/A"))</f>
        <v>E</v>
      </c>
      <c r="AB147" s="110" t="n">
        <v>42380</v>
      </c>
      <c r="AC147" s="117" t="s">
        <v>589</v>
      </c>
      <c r="AD147" s="117" t="n">
        <v>1</v>
      </c>
      <c r="AE147" s="109" t="str">
        <f aca="false">IF($W147="","",VLOOKUP($W147,[2]Hoja1!$A$1:$AB$2661,2,0))</f>
        <v>LAMINA CAL 16 GALVANIZADA 15 X 35 mm</v>
      </c>
      <c r="AF147" s="109" t="str">
        <f aca="false">IF($W147="","",VLOOKUP($W147,[2]Hoja1!$A$1:$AB$2661,9,0))</f>
        <v>PZA</v>
      </c>
      <c r="AG147" s="118" t="n">
        <f aca="false">IF(X147="","",(X147*V147))</f>
        <v>62.48</v>
      </c>
      <c r="AH147" s="113" t="n">
        <f aca="false">IF(X147="","",(X147*V147)*(Y147/100))</f>
        <v>0</v>
      </c>
      <c r="AI147" s="118" t="n">
        <f aca="false">IF(X147="","",(X147-(X147*Y147/100))*V147)</f>
        <v>62.48</v>
      </c>
      <c r="AJ147" s="118" t="n">
        <f aca="false">IF(X147="","",(AI147*0.16))</f>
        <v>9.9968</v>
      </c>
      <c r="AK147" s="118" t="n">
        <f aca="false">IF(X147="","",(AI147+AJ147))</f>
        <v>72.4768</v>
      </c>
      <c r="AL147" s="112"/>
      <c r="AM147" s="148" t="n">
        <v>42376</v>
      </c>
      <c r="AN147" s="120" t="str">
        <f aca="false">IF(B147="","",IF(AM147="","Pendiente", "Enviado"))</f>
        <v>Enviado</v>
      </c>
    </row>
    <row r="148" customFormat="false" ht="12" hidden="false" customHeight="true" outlineLevel="0" collapsed="false">
      <c r="A148" s="145" t="n">
        <f aca="false">IF(B148=B147,A147+1,1)</f>
        <v>9</v>
      </c>
      <c r="B148" s="108" t="s">
        <v>815</v>
      </c>
      <c r="C148" s="109" t="n">
        <v>1</v>
      </c>
      <c r="D148" s="110" t="n">
        <v>42376</v>
      </c>
      <c r="E148" s="111" t="s">
        <v>816</v>
      </c>
      <c r="F148" s="109" t="str">
        <f aca="false">IF($E148="","",VLOOKUP($E148,[1]Proveedores!$A$6:$U$222,2,0))</f>
        <v>MANUEL HERNANDEZ PORTILLO</v>
      </c>
      <c r="G148" s="109" t="str">
        <f aca="false">IF($E148="","",VLOOKUP($E148,[1]Proveedores!$A$6:$U$222,4,0))</f>
        <v>HEPM831126RJ6</v>
      </c>
      <c r="H148" s="109" t="str">
        <f aca="false">IF($E148="","",VLOOKUP($E148,[1]Proveedores!$A$6:$U$222,5,0))</f>
        <v>5 MAYO ORIENTE </v>
      </c>
      <c r="I148" s="109" t="n">
        <f aca="false">IF($E148="","",VLOOKUP($E148,[1]Proveedores!$A$6:$U$222,8,0))</f>
        <v>52</v>
      </c>
      <c r="J148" s="109" t="str">
        <f aca="false">IF($E148="","",VLOOKUP($E148,[1]Proveedores!$A$6:$U$222,6,0))</f>
        <v>CENTRO</v>
      </c>
      <c r="K148" s="109" t="str">
        <f aca="false">IF($E148="","",VLOOKUP($E148,[1]Proveedores!$A$6:$U$222,7,0))</f>
        <v>APAN HGO</v>
      </c>
      <c r="L148" s="109" t="str">
        <f aca="false">IF($E148="","",VLOOKUP($E148,[1]Proveedores!$A$6:$U$222,11,0))</f>
        <v>APAN HGO</v>
      </c>
      <c r="M148" s="109" t="n">
        <f aca="false">IF($E148="","",VLOOKUP($E148,[1]Proveedores!$A$6:$U$222,10,0))</f>
        <v>43900</v>
      </c>
      <c r="N148" s="109" t="str">
        <f aca="false">IF($E148="","",VLOOKUP($E148,[1]Proveedores!$A$6:$U$222,17,0))</f>
        <v>01-79-19-13-27-07</v>
      </c>
      <c r="O148" s="109" t="str">
        <f aca="false">IF($E148="","",VLOOKUP($E148,[1]Proveedores!$A$6:$U$222,15,0))</f>
        <v>MANUEL HERNADEZ PORTILLO</v>
      </c>
      <c r="P148" s="112" t="s">
        <v>521</v>
      </c>
      <c r="Q148" s="146" t="n">
        <v>30</v>
      </c>
      <c r="R148" s="112" t="s">
        <v>522</v>
      </c>
      <c r="S148" s="112" t="s">
        <v>523</v>
      </c>
      <c r="T148" s="112" t="s">
        <v>524</v>
      </c>
      <c r="U148" s="112" t="s">
        <v>525</v>
      </c>
      <c r="V148" s="113" t="n">
        <v>60</v>
      </c>
      <c r="W148" s="114" t="s">
        <v>825</v>
      </c>
      <c r="X148" s="115" t="n">
        <v>18.12</v>
      </c>
      <c r="Y148" s="116" t="n">
        <v>0</v>
      </c>
      <c r="Z148" s="116" t="str">
        <f aca="false">MID(W148,1,3)</f>
        <v>MET</v>
      </c>
      <c r="AA148" s="147" t="str">
        <f aca="false">IF(B148="","",IF(Z148="MET",VLOOKUP(W148,[2]Hoja1!$A$1:$D$2661,4,0),"N/A"))</f>
        <v>E</v>
      </c>
      <c r="AB148" s="110" t="n">
        <v>42380</v>
      </c>
      <c r="AC148" s="117" t="s">
        <v>589</v>
      </c>
      <c r="AD148" s="117" t="n">
        <v>1</v>
      </c>
      <c r="AE148" s="109" t="str">
        <f aca="false">IF($W148="","",VLOOKUP($W148,[2]Hoja1!$A$1:$AB$2661,2,0))</f>
        <v>PLACA CAL 16 GALVANIZADA 40 X 626 MM</v>
      </c>
      <c r="AF148" s="109" t="str">
        <f aca="false">IF($W148="","",VLOOKUP($W148,[2]Hoja1!$A$1:$AB$2661,9,0))</f>
        <v>PZA</v>
      </c>
      <c r="AG148" s="118" t="n">
        <f aca="false">IF(X148="","",(X148*V148))</f>
        <v>1087.2</v>
      </c>
      <c r="AH148" s="113" t="n">
        <f aca="false">IF(X148="","",(X148*V148)*(Y148/100))</f>
        <v>0</v>
      </c>
      <c r="AI148" s="118" t="n">
        <f aca="false">IF(X148="","",(X148-(X148*Y148/100))*V148)</f>
        <v>1087.2</v>
      </c>
      <c r="AJ148" s="118" t="n">
        <f aca="false">IF(X148="","",(AI148*0.16))</f>
        <v>173.952</v>
      </c>
      <c r="AK148" s="118" t="n">
        <f aca="false">IF(X148="","",(AI148+AJ148))</f>
        <v>1261.152</v>
      </c>
      <c r="AL148" s="112"/>
      <c r="AM148" s="148" t="n">
        <v>42376</v>
      </c>
      <c r="AN148" s="120" t="str">
        <f aca="false">IF(B148="","",IF(AM148="","Pendiente", "Enviado"))</f>
        <v>Enviado</v>
      </c>
    </row>
    <row r="149" customFormat="false" ht="12" hidden="false" customHeight="true" outlineLevel="0" collapsed="false">
      <c r="A149" s="145" t="n">
        <f aca="false">IF(B149=B148,A148+1,1)</f>
        <v>10</v>
      </c>
      <c r="B149" s="108" t="s">
        <v>815</v>
      </c>
      <c r="C149" s="109" t="n">
        <v>1</v>
      </c>
      <c r="D149" s="110" t="n">
        <v>42376</v>
      </c>
      <c r="E149" s="111" t="s">
        <v>816</v>
      </c>
      <c r="F149" s="109" t="str">
        <f aca="false">IF($E149="","",VLOOKUP($E149,[1]Proveedores!$A$6:$U$222,2,0))</f>
        <v>MANUEL HERNANDEZ PORTILLO</v>
      </c>
      <c r="G149" s="109" t="str">
        <f aca="false">IF($E149="","",VLOOKUP($E149,[1]Proveedores!$A$6:$U$222,4,0))</f>
        <v>HEPM831126RJ6</v>
      </c>
      <c r="H149" s="109" t="str">
        <f aca="false">IF($E149="","",VLOOKUP($E149,[1]Proveedores!$A$6:$U$222,5,0))</f>
        <v>5 MAYO ORIENTE </v>
      </c>
      <c r="I149" s="109" t="n">
        <f aca="false">IF($E149="","",VLOOKUP($E149,[1]Proveedores!$A$6:$U$222,8,0))</f>
        <v>52</v>
      </c>
      <c r="J149" s="109" t="str">
        <f aca="false">IF($E149="","",VLOOKUP($E149,[1]Proveedores!$A$6:$U$222,6,0))</f>
        <v>CENTRO</v>
      </c>
      <c r="K149" s="109" t="str">
        <f aca="false">IF($E149="","",VLOOKUP($E149,[1]Proveedores!$A$6:$U$222,7,0))</f>
        <v>APAN HGO</v>
      </c>
      <c r="L149" s="109" t="str">
        <f aca="false">IF($E149="","",VLOOKUP($E149,[1]Proveedores!$A$6:$U$222,11,0))</f>
        <v>APAN HGO</v>
      </c>
      <c r="M149" s="109" t="n">
        <f aca="false">IF($E149="","",VLOOKUP($E149,[1]Proveedores!$A$6:$U$222,10,0))</f>
        <v>43900</v>
      </c>
      <c r="N149" s="109" t="str">
        <f aca="false">IF($E149="","",VLOOKUP($E149,[1]Proveedores!$A$6:$U$222,17,0))</f>
        <v>01-79-19-13-27-07</v>
      </c>
      <c r="O149" s="109" t="str">
        <f aca="false">IF($E149="","",VLOOKUP($E149,[1]Proveedores!$A$6:$U$222,15,0))</f>
        <v>MANUEL HERNADEZ PORTILLO</v>
      </c>
      <c r="P149" s="112" t="s">
        <v>521</v>
      </c>
      <c r="Q149" s="146" t="n">
        <v>30</v>
      </c>
      <c r="R149" s="112" t="s">
        <v>522</v>
      </c>
      <c r="S149" s="112" t="s">
        <v>523</v>
      </c>
      <c r="T149" s="112" t="s">
        <v>524</v>
      </c>
      <c r="U149" s="112" t="s">
        <v>525</v>
      </c>
      <c r="V149" s="113" t="n">
        <v>60</v>
      </c>
      <c r="W149" s="114" t="s">
        <v>826</v>
      </c>
      <c r="X149" s="115" t="n">
        <v>20.12</v>
      </c>
      <c r="Y149" s="116" t="n">
        <v>0</v>
      </c>
      <c r="Z149" s="116" t="str">
        <f aca="false">MID(W149,1,3)</f>
        <v>MET</v>
      </c>
      <c r="AA149" s="147" t="n">
        <f aca="false">IF(B149="","",IF(Z149="MET",VLOOKUP(W149,[2]Hoja1!$A$1:$D$2661,4,0),"N/A"))</f>
        <v>0</v>
      </c>
      <c r="AB149" s="110" t="n">
        <v>42380</v>
      </c>
      <c r="AC149" s="117" t="s">
        <v>589</v>
      </c>
      <c r="AD149" s="117" t="n">
        <v>1</v>
      </c>
      <c r="AE149" s="109" t="str">
        <f aca="false">IF($W149="","",VLOOKUP($W149,[2]Hoja1!$A$1:$AB$2661,2,0))</f>
        <v>LAMINA CAL 16 S/PUNTAS GALVANIZADA 788 X 40 MM</v>
      </c>
      <c r="AF149" s="109" t="str">
        <f aca="false">IF($W149="","",VLOOKUP($W149,[2]Hoja1!$A$1:$AB$2661,9,0))</f>
        <v>PZA</v>
      </c>
      <c r="AG149" s="118" t="n">
        <f aca="false">IF(X149="","",(X149*V149))</f>
        <v>1207.2</v>
      </c>
      <c r="AH149" s="113" t="n">
        <f aca="false">IF(X149="","",(X149*V149)*(Y149/100))</f>
        <v>0</v>
      </c>
      <c r="AI149" s="118" t="n">
        <f aca="false">IF(X149="","",(X149-(X149*Y149/100))*V149)</f>
        <v>1207.2</v>
      </c>
      <c r="AJ149" s="118" t="n">
        <f aca="false">IF(X149="","",(AI149*0.16))</f>
        <v>193.152</v>
      </c>
      <c r="AK149" s="118" t="n">
        <f aca="false">IF(X149="","",(AI149+AJ149))</f>
        <v>1400.352</v>
      </c>
      <c r="AL149" s="112"/>
      <c r="AM149" s="148" t="n">
        <v>42376</v>
      </c>
      <c r="AN149" s="120" t="str">
        <f aca="false">IF(B149="","",IF(AM149="","Pendiente", "Enviado"))</f>
        <v>Enviado</v>
      </c>
    </row>
    <row r="150" customFormat="false" ht="12" hidden="false" customHeight="true" outlineLevel="0" collapsed="false">
      <c r="A150" s="145" t="n">
        <f aca="false">IF(B150=B149,A149+1,1)</f>
        <v>1</v>
      </c>
      <c r="B150" s="108" t="s">
        <v>827</v>
      </c>
      <c r="C150" s="109" t="n">
        <v>1</v>
      </c>
      <c r="D150" s="110" t="n">
        <v>42376</v>
      </c>
      <c r="E150" s="111" t="s">
        <v>591</v>
      </c>
      <c r="F150" s="109" t="str">
        <f aca="false">IF($E150="","",VLOOKUP($E150,[1]Proveedores!$A$6:$U$222,2,0))</f>
        <v>AOC MEXICANA DE RESINAS S.A. DE CV.</v>
      </c>
      <c r="G150" s="109" t="str">
        <f aca="false">IF($E150="","",VLOOKUP($E150,[1]Proveedores!$A$6:$U$222,4,0))</f>
        <v>AMR -730924-2N2</v>
      </c>
      <c r="H150" s="109" t="str">
        <f aca="false">IF($E150="","",VLOOKUP($E150,[1]Proveedores!$A$6:$U$222,5,0))</f>
        <v>POTRILLOS</v>
      </c>
      <c r="I150" s="109" t="n">
        <f aca="false">IF($E150="","",VLOOKUP($E150,[1]Proveedores!$A$6:$U$222,8,0))</f>
        <v>102</v>
      </c>
      <c r="J150" s="109" t="str">
        <f aca="false">IF($E150="","",VLOOKUP($E150,[1]Proveedores!$A$6:$U$222,6,0))</f>
        <v>ESPERANSA</v>
      </c>
      <c r="K150" s="109" t="str">
        <f aca="false">IF($E150="","",VLOOKUP($E150,[1]Proveedores!$A$6:$U$222,7,0))</f>
        <v>NEZAHUALCOYOTL</v>
      </c>
      <c r="L150" s="109" t="str">
        <f aca="false">IF($E150="","",VLOOKUP($E150,[1]Proveedores!$A$6:$U$222,11,0))</f>
        <v>MEX</v>
      </c>
      <c r="M150" s="109" t="str">
        <f aca="false">IF($E150="","",VLOOKUP($E150,[1]Proveedores!$A$6:$U$222,10,0))</f>
        <v>57819</v>
      </c>
      <c r="N150" s="109" t="str">
        <f aca="false">IF($E150="","",VLOOKUP($E150,[1]Proveedores!$A$6:$U$222,17,0))</f>
        <v>55-57-16-70-00</v>
      </c>
      <c r="O150" s="109" t="str">
        <f aca="false">IF($E150="","",VLOOKUP($E150,[1]Proveedores!$A$6:$U$222,15,0))</f>
        <v> Ana Delia Rodriguez Barradas</v>
      </c>
      <c r="P150" s="112" t="s">
        <v>521</v>
      </c>
      <c r="Q150" s="146" t="n">
        <v>45</v>
      </c>
      <c r="R150" s="112" t="s">
        <v>522</v>
      </c>
      <c r="S150" s="112" t="s">
        <v>523</v>
      </c>
      <c r="T150" s="112" t="s">
        <v>828</v>
      </c>
      <c r="U150" s="112" t="s">
        <v>829</v>
      </c>
      <c r="V150" s="113" t="n">
        <v>230</v>
      </c>
      <c r="W150" s="114" t="s">
        <v>830</v>
      </c>
      <c r="X150" s="115" t="n">
        <v>64.9</v>
      </c>
      <c r="Y150" s="116" t="n">
        <v>0</v>
      </c>
      <c r="Z150" s="116" t="str">
        <f aca="false">MID(W150,1,3)</f>
        <v>MAP</v>
      </c>
      <c r="AA150" s="147" t="str">
        <f aca="false">IF(B150="","",IF(Z150="MET",VLOOKUP(W150,[2]Hoja1!$A$1:$D$2661,4,0),"N/A"))</f>
        <v>N/A</v>
      </c>
      <c r="AB150" s="110" t="n">
        <v>42377</v>
      </c>
      <c r="AC150" s="117" t="s">
        <v>831</v>
      </c>
      <c r="AD150" s="117" t="n">
        <v>1</v>
      </c>
      <c r="AE150" s="109" t="str">
        <f aca="false">IF($W150="","",VLOOKUP($W150,[2]Hoja1!$A$1:$AB$2661,2,0))</f>
        <v>RESINA VINILESTER T-015-81  </v>
      </c>
      <c r="AF150" s="109" t="str">
        <f aca="false">IF($W150="","",VLOOKUP($W150,[2]Hoja1!$A$1:$AB$2661,9,0))</f>
        <v>KGS</v>
      </c>
      <c r="AG150" s="118" t="n">
        <f aca="false">IF(X150="","",(X150*V150))</f>
        <v>14927</v>
      </c>
      <c r="AH150" s="113" t="n">
        <f aca="false">IF(X150="","",(X150*V150)*(Y150/100))</f>
        <v>0</v>
      </c>
      <c r="AI150" s="118" t="n">
        <f aca="false">IF(X150="","",(X150-(X150*Y150/100))*V150)</f>
        <v>14927</v>
      </c>
      <c r="AJ150" s="118" t="n">
        <f aca="false">IF(X150="","",(AI150*0.16))</f>
        <v>2388.32</v>
      </c>
      <c r="AK150" s="118" t="n">
        <f aca="false">IF(X150="","",(AI150+AJ150))</f>
        <v>17315.32</v>
      </c>
      <c r="AL150" s="112"/>
      <c r="AM150" s="148" t="n">
        <v>42376</v>
      </c>
      <c r="AN150" s="120" t="str">
        <f aca="false">IF(B150="","",IF(AM150="","Pendiente", "Enviado"))</f>
        <v>Enviado</v>
      </c>
    </row>
    <row r="151" customFormat="false" ht="12" hidden="false" customHeight="true" outlineLevel="0" collapsed="false">
      <c r="A151" s="145" t="n">
        <f aca="false">IF(B151=B150,A150+1,1)</f>
        <v>1</v>
      </c>
      <c r="B151" s="108" t="s">
        <v>832</v>
      </c>
      <c r="C151" s="109" t="n">
        <v>1</v>
      </c>
      <c r="D151" s="110" t="n">
        <v>42376</v>
      </c>
      <c r="E151" s="111" t="s">
        <v>833</v>
      </c>
      <c r="F151" s="109" t="str">
        <f aca="false">IF($E151="","",VLOOKUP($E151,[1]Proveedores!$A$6:$U$222,2,0))</f>
        <v>NUCEQ, S.A.P.I. DE C.V.</v>
      </c>
      <c r="G151" s="109" t="str">
        <f aca="false">IF($E151="","",VLOOKUP($E151,[1]Proveedores!$A$6:$U$222,4,0))</f>
        <v>NUC-091104-TL1</v>
      </c>
      <c r="H151" s="109" t="str">
        <f aca="false">IF($E151="","",VLOOKUP($E151,[1]Proveedores!$A$6:$U$222,5,0))</f>
        <v>NORTE 35</v>
      </c>
      <c r="I151" s="109" t="str">
        <f aca="false">IF($E151="","",VLOOKUP($E151,[1]Proveedores!$A$6:$U$222,8,0))</f>
        <v>865-PB2</v>
      </c>
      <c r="J151" s="109" t="str">
        <f aca="false">IF($E151="","",VLOOKUP($E151,[1]Proveedores!$A$6:$U$222,6,0))</f>
        <v>INDUSTRIAL VALLEJO</v>
      </c>
      <c r="K151" s="109" t="str">
        <f aca="false">IF($E151="","",VLOOKUP($E151,[1]Proveedores!$A$6:$U$222,7,0))</f>
        <v>AZCAPOTZALCO</v>
      </c>
      <c r="L151" s="109" t="str">
        <f aca="false">IF($E151="","",VLOOKUP($E151,[1]Proveedores!$A$6:$U$222,11,0))</f>
        <v>DF</v>
      </c>
      <c r="M151" s="109" t="n">
        <f aca="false">IF($E151="","",VLOOKUP($E151,[1]Proveedores!$A$6:$U$222,10,0))</f>
        <v>2300</v>
      </c>
      <c r="N151" s="109" t="str">
        <f aca="false">IF($E151="","",VLOOKUP($E151,[1]Proveedores!$A$6:$U$222,17,0))</f>
        <v>55-36-12-44-21</v>
      </c>
      <c r="O151" s="109" t="str">
        <f aca="false">IF($E151="","",VLOOKUP($E151,[1]Proveedores!$A$6:$U$222,15,0))</f>
        <v>Ma. Elene Navarro</v>
      </c>
      <c r="P151" s="112" t="s">
        <v>587</v>
      </c>
      <c r="Q151" s="146" t="n">
        <v>0</v>
      </c>
      <c r="R151" s="112" t="s">
        <v>522</v>
      </c>
      <c r="S151" s="112" t="s">
        <v>523</v>
      </c>
      <c r="T151" s="112" t="s">
        <v>524</v>
      </c>
      <c r="U151" s="112" t="s">
        <v>525</v>
      </c>
      <c r="V151" s="113" t="n">
        <f aca="false">3.78*3</f>
        <v>11.34</v>
      </c>
      <c r="W151" s="114" t="s">
        <v>834</v>
      </c>
      <c r="X151" s="115" t="n">
        <f aca="false">1942.42/3.78</f>
        <v>513.867724867725</v>
      </c>
      <c r="Y151" s="116" t="n">
        <v>0</v>
      </c>
      <c r="Z151" s="116" t="str">
        <f aca="false">MID(W151,1,3)</f>
        <v>MAD</v>
      </c>
      <c r="AA151" s="147" t="str">
        <f aca="false">IF(B151="","",IF(Z151="MET",VLOOKUP(W151,[2]Hoja1!$A$1:$D$2661,4,0),"N/A"))</f>
        <v>N/A</v>
      </c>
      <c r="AB151" s="110" t="n">
        <v>42380</v>
      </c>
      <c r="AC151" s="117" t="s">
        <v>589</v>
      </c>
      <c r="AD151" s="117" t="n">
        <v>1</v>
      </c>
      <c r="AE151" s="109" t="str">
        <f aca="false">IF($W151="","",VLOOKUP($W151,[2]Hoja1!$A$1:$AB$2661,2,0))</f>
        <v>FREKOTE DESMOLDANTE 770NC  </v>
      </c>
      <c r="AF151" s="109" t="str">
        <f aca="false">IF($W151="","",VLOOKUP($W151,[2]Hoja1!$A$1:$AB$2661,9,0))</f>
        <v>LTS</v>
      </c>
      <c r="AG151" s="118" t="n">
        <f aca="false">IF(X151="","",(X151*V151))</f>
        <v>5827.26</v>
      </c>
      <c r="AH151" s="113" t="n">
        <f aca="false">IF(X151="","",(X151*V151)*(Y151/100))</f>
        <v>0</v>
      </c>
      <c r="AI151" s="118" t="n">
        <f aca="false">IF(X151="","",(X151-(X151*Y151/100))*V151)</f>
        <v>5827.26</v>
      </c>
      <c r="AJ151" s="118" t="n">
        <f aca="false">IF(X151="","",(AI151*0.16))</f>
        <v>932.3616</v>
      </c>
      <c r="AK151" s="118" t="n">
        <f aca="false">IF(X151="","",(AI151+AJ151))</f>
        <v>6759.6216</v>
      </c>
      <c r="AL151" s="112"/>
      <c r="AM151" s="148" t="n">
        <v>42376</v>
      </c>
      <c r="AN151" s="120" t="str">
        <f aca="false">IF(B151="","",IF(AM151="","Pendiente", "Enviado"))</f>
        <v>Enviado</v>
      </c>
    </row>
    <row r="152" customFormat="false" ht="12" hidden="false" customHeight="true" outlineLevel="0" collapsed="false">
      <c r="A152" s="145" t="n">
        <f aca="false">IF(B152=B151,A151+1,1)</f>
        <v>1</v>
      </c>
      <c r="B152" s="108" t="s">
        <v>835</v>
      </c>
      <c r="C152" s="109" t="n">
        <v>1</v>
      </c>
      <c r="D152" s="110" t="n">
        <v>42376</v>
      </c>
      <c r="E152" s="111" t="s">
        <v>836</v>
      </c>
      <c r="F152" s="109" t="str">
        <f aca="false">IF($E152="","",VLOOKUP($E152,[1]Proveedores!$A$6:$U$222,2,0))</f>
        <v>MAIRSI, S.A. DE C.V.</v>
      </c>
      <c r="G152" s="109" t="str">
        <f aca="false">IF($E152="","",VLOOKUP($E152,[1]Proveedores!$A$6:$U$222,4,0))</f>
        <v>MAI-101018-A98</v>
      </c>
      <c r="H152" s="109" t="str">
        <f aca="false">IF($E152="","",VLOOKUP($E152,[1]Proveedores!$A$6:$U$222,5,0))</f>
        <v>CUAUHTEMOC</v>
      </c>
      <c r="I152" s="109" t="str">
        <f aca="false">IF($E152="","",VLOOKUP($E152,[1]Proveedores!$A$6:$U$222,8,0))</f>
        <v>195 PB</v>
      </c>
      <c r="J152" s="109" t="str">
        <f aca="false">IF($E152="","",VLOOKUP($E152,[1]Proveedores!$A$6:$U$222,6,0))</f>
        <v>SAN PEDRO  </v>
      </c>
      <c r="K152" s="109" t="str">
        <f aca="false">IF($E152="","",VLOOKUP($E152,[1]Proveedores!$A$6:$U$222,7,0))</f>
        <v>IZTACALCO</v>
      </c>
      <c r="L152" s="109" t="str">
        <f aca="false">IF($E152="","",VLOOKUP($E152,[1]Proveedores!$A$6:$U$222,11,0))</f>
        <v>D.F.</v>
      </c>
      <c r="M152" s="109" t="n">
        <f aca="false">IF($E152="","",VLOOKUP($E152,[1]Proveedores!$A$6:$U$222,10,0))</f>
        <v>8220</v>
      </c>
      <c r="N152" s="109" t="n">
        <f aca="false">IF($E152="","",VLOOKUP($E152,[1]Proveedores!$A$6:$U$222,17,0))</f>
        <v>0</v>
      </c>
      <c r="O152" s="109" t="n">
        <f aca="false">IF($E152="","",VLOOKUP($E152,[1]Proveedores!$A$6:$U$222,15,0))</f>
        <v>0</v>
      </c>
      <c r="P152" s="112" t="s">
        <v>587</v>
      </c>
      <c r="Q152" s="146" t="n">
        <v>0</v>
      </c>
      <c r="R152" s="112" t="s">
        <v>522</v>
      </c>
      <c r="S152" s="112" t="s">
        <v>523</v>
      </c>
      <c r="T152" s="112" t="s">
        <v>524</v>
      </c>
      <c r="U152" s="112" t="s">
        <v>525</v>
      </c>
      <c r="V152" s="113" t="n">
        <v>10</v>
      </c>
      <c r="W152" s="114" t="s">
        <v>837</v>
      </c>
      <c r="X152" s="115" t="n">
        <v>50</v>
      </c>
      <c r="Y152" s="116" t="n">
        <v>0</v>
      </c>
      <c r="Z152" s="116" t="str">
        <f aca="false">MID(W152,1,3)</f>
        <v>EQS</v>
      </c>
      <c r="AA152" s="147" t="str">
        <f aca="false">IF(B152="","",IF(Z152="MET",VLOOKUP(W152,[2]Hoja1!$A$1:$D$2661,4,0),"N/A"))</f>
        <v>N/A</v>
      </c>
      <c r="AB152" s="110" t="n">
        <v>42380</v>
      </c>
      <c r="AC152" s="117" t="s">
        <v>589</v>
      </c>
      <c r="AD152" s="117" t="n">
        <v>1</v>
      </c>
      <c r="AE152" s="109" t="str">
        <f aca="false">IF($W152="","",VLOOKUP($W152,[2]Hoja1!$A$1:$AB$2661,2,0))</f>
        <v>GUANTE VIDRIERO MEZCLILLA C/HULE (ENDURO) DERMACARE  </v>
      </c>
      <c r="AF152" s="109" t="str">
        <f aca="false">IF($W152="","",VLOOKUP($W152,[2]Hoja1!$A$1:$AB$2661,9,0))</f>
        <v>Alm. Gral</v>
      </c>
      <c r="AG152" s="118" t="n">
        <f aca="false">IF(X152="","",(X152*V152))</f>
        <v>500</v>
      </c>
      <c r="AH152" s="113" t="n">
        <f aca="false">IF(X152="","",(X152*V152)*(Y152/100))</f>
        <v>0</v>
      </c>
      <c r="AI152" s="118" t="n">
        <f aca="false">IF(X152="","",(X152-(X152*Y152/100))*V152)</f>
        <v>500</v>
      </c>
      <c r="AJ152" s="118" t="n">
        <f aca="false">IF(X152="","",(AI152*0.16))</f>
        <v>80</v>
      </c>
      <c r="AK152" s="118" t="n">
        <f aca="false">IF(X152="","",(AI152+AJ152))</f>
        <v>580</v>
      </c>
      <c r="AL152" s="112"/>
      <c r="AM152" s="148" t="n">
        <v>42376</v>
      </c>
      <c r="AN152" s="120" t="str">
        <f aca="false">IF(B152="","",IF(AM152="","Pendiente", "Enviado"))</f>
        <v>Enviado</v>
      </c>
    </row>
    <row r="153" customFormat="false" ht="12" hidden="false" customHeight="true" outlineLevel="0" collapsed="false">
      <c r="A153" s="145" t="n">
        <f aca="false">IF(B153=B152,A152+1,1)</f>
        <v>1</v>
      </c>
      <c r="B153" s="108" t="s">
        <v>838</v>
      </c>
      <c r="C153" s="109" t="n">
        <v>1</v>
      </c>
      <c r="D153" s="110" t="n">
        <v>42376</v>
      </c>
      <c r="E153" s="111" t="s">
        <v>839</v>
      </c>
      <c r="F153" s="109" t="str">
        <f aca="false">IF($E153="","",VLOOKUP($E153,[1]Proveedores!$A$6:$U$222,2,0))</f>
        <v>POLOMEX S.A. DE C.V.</v>
      </c>
      <c r="G153" s="109" t="str">
        <f aca="false">IF($E153="","",VLOOKUP($E153,[1]Proveedores!$A$6:$U$222,4,0))</f>
        <v>POL -990624-8F4</v>
      </c>
      <c r="H153" s="109" t="str">
        <f aca="false">IF($E153="","",VLOOKUP($E153,[1]Proveedores!$A$6:$U$222,5,0))</f>
        <v>CARRETERA A GARCIA</v>
      </c>
      <c r="I153" s="109" t="str">
        <f aca="false">IF($E153="","",VLOOKUP($E153,[1]Proveedores!$A$6:$U$222,8,0))</f>
        <v>KM-6.5</v>
      </c>
      <c r="J153" s="109" t="str">
        <f aca="false">IF($E153="","",VLOOKUP($E153,[1]Proveedores!$A$6:$U$222,6,0))</f>
        <v>GARCIA NUEVO LEON</v>
      </c>
      <c r="K153" s="109" t="n">
        <f aca="false">IF($E153="","",VLOOKUP($E153,[1]Proveedores!$A$6:$U$222,7,0))</f>
        <v>0</v>
      </c>
      <c r="L153" s="109" t="str">
        <f aca="false">IF($E153="","",VLOOKUP($E153,[1]Proveedores!$A$6:$U$222,11,0))</f>
        <v>MON</v>
      </c>
      <c r="M153" s="109" t="str">
        <f aca="false">IF($E153="","",VLOOKUP($E153,[1]Proveedores!$A$6:$U$222,10,0))</f>
        <v>66000</v>
      </c>
      <c r="N153" s="109" t="str">
        <f aca="false">IF($E153="","",VLOOKUP($E153,[1]Proveedores!$A$6:$U$222,17,0))</f>
        <v>81-81-30-23-00</v>
      </c>
      <c r="O153" s="109" t="str">
        <f aca="false">IF($E153="","",VLOOKUP($E153,[1]Proveedores!$A$6:$U$222,15,0))</f>
        <v>ventas</v>
      </c>
      <c r="P153" s="112" t="s">
        <v>521</v>
      </c>
      <c r="Q153" s="146" t="n">
        <v>60</v>
      </c>
      <c r="R153" s="112" t="s">
        <v>691</v>
      </c>
      <c r="S153" s="112" t="s">
        <v>523</v>
      </c>
      <c r="T153" s="112" t="s">
        <v>524</v>
      </c>
      <c r="U153" s="112" t="s">
        <v>525</v>
      </c>
      <c r="V153" s="113" t="n">
        <v>25</v>
      </c>
      <c r="W153" s="114" t="s">
        <v>840</v>
      </c>
      <c r="X153" s="115" t="n">
        <v>505.35</v>
      </c>
      <c r="Y153" s="116" t="n">
        <v>0</v>
      </c>
      <c r="Z153" s="116" t="str">
        <f aca="false">MID(W153,1,3)</f>
        <v>MAD</v>
      </c>
      <c r="AA153" s="147" t="str">
        <f aca="false">IF(B153="","",IF(Z153="MET",VLOOKUP(W153,[2]Hoja1!$A$1:$D$2661,4,0),"N/A"))</f>
        <v>N/A</v>
      </c>
      <c r="AB153" s="110" t="n">
        <v>42391</v>
      </c>
      <c r="AC153" s="117" t="s">
        <v>589</v>
      </c>
      <c r="AD153" s="117" t="n">
        <v>1</v>
      </c>
      <c r="AE153" s="109" t="str">
        <f aca="false">IF($W153="","",VLOOKUP($W153,[2]Hoja1!$A$1:$AB$2661,2,0))</f>
        <v>PRIMARIO DE RELLENO 4004 SM  </v>
      </c>
      <c r="AF153" s="109" t="str">
        <f aca="false">IF($W153="","",VLOOKUP($W153,[2]Hoja1!$A$1:$AB$2661,9,0))</f>
        <v>GAL</v>
      </c>
      <c r="AG153" s="118" t="n">
        <f aca="false">IF(X153="","",(X153*V153))</f>
        <v>12633.75</v>
      </c>
      <c r="AH153" s="113" t="n">
        <f aca="false">IF(X153="","",(X153*V153)*(Y153/100))</f>
        <v>0</v>
      </c>
      <c r="AI153" s="118" t="n">
        <f aca="false">IF(X153="","",(X153-(X153*Y153/100))*V153)</f>
        <v>12633.75</v>
      </c>
      <c r="AJ153" s="118" t="n">
        <f aca="false">IF(X153="","",(AI153*0.16))</f>
        <v>2021.4</v>
      </c>
      <c r="AK153" s="118" t="n">
        <f aca="false">IF(X153="","",(AI153+AJ153))</f>
        <v>14655.15</v>
      </c>
      <c r="AL153" s="112"/>
      <c r="AM153" s="148" t="n">
        <v>42376</v>
      </c>
      <c r="AN153" s="120" t="str">
        <f aca="false">IF(B153="","",IF(AM153="","Pendiente", "Enviado"))</f>
        <v>Enviado</v>
      </c>
    </row>
    <row r="154" customFormat="false" ht="12" hidden="false" customHeight="true" outlineLevel="0" collapsed="false">
      <c r="A154" s="145" t="n">
        <f aca="false">IF(B154=B153,A153+1,1)</f>
        <v>2</v>
      </c>
      <c r="B154" s="108" t="s">
        <v>838</v>
      </c>
      <c r="C154" s="109" t="n">
        <v>1</v>
      </c>
      <c r="D154" s="110" t="n">
        <v>42376</v>
      </c>
      <c r="E154" s="111" t="s">
        <v>839</v>
      </c>
      <c r="F154" s="109" t="str">
        <f aca="false">IF($E154="","",VLOOKUP($E154,[1]Proveedores!$A$6:$U$222,2,0))</f>
        <v>POLOMEX S.A. DE C.V.</v>
      </c>
      <c r="G154" s="109" t="str">
        <f aca="false">IF($E154="","",VLOOKUP($E154,[1]Proveedores!$A$6:$U$222,4,0))</f>
        <v>POL -990624-8F4</v>
      </c>
      <c r="H154" s="109" t="str">
        <f aca="false">IF($E154="","",VLOOKUP($E154,[1]Proveedores!$A$6:$U$222,5,0))</f>
        <v>CARRETERA A GARCIA</v>
      </c>
      <c r="I154" s="109" t="str">
        <f aca="false">IF($E154="","",VLOOKUP($E154,[1]Proveedores!$A$6:$U$222,8,0))</f>
        <v>KM-6.5</v>
      </c>
      <c r="J154" s="109" t="str">
        <f aca="false">IF($E154="","",VLOOKUP($E154,[1]Proveedores!$A$6:$U$222,6,0))</f>
        <v>GARCIA NUEVO LEON</v>
      </c>
      <c r="K154" s="109" t="n">
        <f aca="false">IF($E154="","",VLOOKUP($E154,[1]Proveedores!$A$6:$U$222,7,0))</f>
        <v>0</v>
      </c>
      <c r="L154" s="109" t="str">
        <f aca="false">IF($E154="","",VLOOKUP($E154,[1]Proveedores!$A$6:$U$222,11,0))</f>
        <v>MON</v>
      </c>
      <c r="M154" s="109" t="str">
        <f aca="false">IF($E154="","",VLOOKUP($E154,[1]Proveedores!$A$6:$U$222,10,0))</f>
        <v>66000</v>
      </c>
      <c r="N154" s="109" t="str">
        <f aca="false">IF($E154="","",VLOOKUP($E154,[1]Proveedores!$A$6:$U$222,17,0))</f>
        <v>81-81-30-23-00</v>
      </c>
      <c r="O154" s="109" t="str">
        <f aca="false">IF($E154="","",VLOOKUP($E154,[1]Proveedores!$A$6:$U$222,15,0))</f>
        <v>ventas</v>
      </c>
      <c r="P154" s="112" t="s">
        <v>521</v>
      </c>
      <c r="Q154" s="146" t="n">
        <v>60</v>
      </c>
      <c r="R154" s="112" t="s">
        <v>691</v>
      </c>
      <c r="S154" s="112" t="s">
        <v>523</v>
      </c>
      <c r="T154" s="112" t="s">
        <v>524</v>
      </c>
      <c r="U154" s="112" t="s">
        <v>525</v>
      </c>
      <c r="V154" s="113" t="n">
        <v>25</v>
      </c>
      <c r="W154" s="114" t="s">
        <v>841</v>
      </c>
      <c r="X154" s="115" t="n">
        <v>176.12</v>
      </c>
      <c r="Y154" s="116" t="n">
        <v>0</v>
      </c>
      <c r="Z154" s="116" t="str">
        <f aca="false">MID(W154,1,3)</f>
        <v>MAD</v>
      </c>
      <c r="AA154" s="147" t="str">
        <f aca="false">IF(B154="","",IF(Z154="MET",VLOOKUP(W154,[2]Hoja1!$A$1:$D$2661,4,0),"N/A"))</f>
        <v>N/A</v>
      </c>
      <c r="AB154" s="110" t="n">
        <v>42391</v>
      </c>
      <c r="AC154" s="117" t="s">
        <v>589</v>
      </c>
      <c r="AD154" s="117" t="n">
        <v>1</v>
      </c>
      <c r="AE154" s="109" t="str">
        <f aca="false">IF($W154="","",VLOOKUP($W154,[2]Hoja1!$A$1:$AB$2661,2,0))</f>
        <v>CATALIZADOR P/PRIMARIO 4095SM  </v>
      </c>
      <c r="AF154" s="109" t="str">
        <f aca="false">IF($W154="","",VLOOKUP($W154,[2]Hoja1!$A$1:$AB$2661,9,0))</f>
        <v>LTS</v>
      </c>
      <c r="AG154" s="118" t="n">
        <f aca="false">IF(X154="","",(X154*V154))</f>
        <v>4403</v>
      </c>
      <c r="AH154" s="113" t="n">
        <f aca="false">IF(X154="","",(X154*V154)*(Y154/100))</f>
        <v>0</v>
      </c>
      <c r="AI154" s="118" t="n">
        <f aca="false">IF(X154="","",(X154-(X154*Y154/100))*V154)</f>
        <v>4403</v>
      </c>
      <c r="AJ154" s="118" t="n">
        <f aca="false">IF(X154="","",(AI154*0.16))</f>
        <v>704.48</v>
      </c>
      <c r="AK154" s="118" t="n">
        <f aca="false">IF(X154="","",(AI154+AJ154))</f>
        <v>5107.48</v>
      </c>
      <c r="AL154" s="112"/>
      <c r="AM154" s="148" t="n">
        <v>42376</v>
      </c>
      <c r="AN154" s="120" t="str">
        <f aca="false">IF(B154="","",IF(AM154="","Pendiente", "Enviado"))</f>
        <v>Enviado</v>
      </c>
    </row>
    <row r="155" customFormat="false" ht="12" hidden="false" customHeight="true" outlineLevel="0" collapsed="false">
      <c r="A155" s="145" t="n">
        <f aca="false">IF(B155=B154,A154+1,1)</f>
        <v>1</v>
      </c>
      <c r="B155" s="108" t="s">
        <v>842</v>
      </c>
      <c r="C155" s="109" t="n">
        <v>1</v>
      </c>
      <c r="D155" s="110" t="n">
        <v>42376</v>
      </c>
      <c r="E155" s="111" t="s">
        <v>839</v>
      </c>
      <c r="F155" s="109" t="str">
        <f aca="false">IF($E155="","",VLOOKUP($E155,[1]Proveedores!$A$6:$U$222,2,0))</f>
        <v>POLOMEX S.A. DE C.V.</v>
      </c>
      <c r="G155" s="109" t="str">
        <f aca="false">IF($E155="","",VLOOKUP($E155,[1]Proveedores!$A$6:$U$222,4,0))</f>
        <v>POL -990624-8F4</v>
      </c>
      <c r="H155" s="109" t="str">
        <f aca="false">IF($E155="","",VLOOKUP($E155,[1]Proveedores!$A$6:$U$222,5,0))</f>
        <v>CARRETERA A GARCIA</v>
      </c>
      <c r="I155" s="109" t="str">
        <f aca="false">IF($E155="","",VLOOKUP($E155,[1]Proveedores!$A$6:$U$222,8,0))</f>
        <v>KM-6.5</v>
      </c>
      <c r="J155" s="109" t="str">
        <f aca="false">IF($E155="","",VLOOKUP($E155,[1]Proveedores!$A$6:$U$222,6,0))</f>
        <v>GARCIA NUEVO LEON</v>
      </c>
      <c r="K155" s="109" t="n">
        <f aca="false">IF($E155="","",VLOOKUP($E155,[1]Proveedores!$A$6:$U$222,7,0))</f>
        <v>0</v>
      </c>
      <c r="L155" s="109" t="str">
        <f aca="false">IF($E155="","",VLOOKUP($E155,[1]Proveedores!$A$6:$U$222,11,0))</f>
        <v>MON</v>
      </c>
      <c r="M155" s="109" t="str">
        <f aca="false">IF($E155="","",VLOOKUP($E155,[1]Proveedores!$A$6:$U$222,10,0))</f>
        <v>66000</v>
      </c>
      <c r="N155" s="109" t="str">
        <f aca="false">IF($E155="","",VLOOKUP($E155,[1]Proveedores!$A$6:$U$222,17,0))</f>
        <v>81-81-30-23-00</v>
      </c>
      <c r="O155" s="109" t="str">
        <f aca="false">IF($E155="","",VLOOKUP($E155,[1]Proveedores!$A$6:$U$222,15,0))</f>
        <v>ventas</v>
      </c>
      <c r="P155" s="112" t="s">
        <v>521</v>
      </c>
      <c r="Q155" s="146" t="n">
        <v>60</v>
      </c>
      <c r="R155" s="112" t="s">
        <v>691</v>
      </c>
      <c r="S155" s="112" t="s">
        <v>523</v>
      </c>
      <c r="T155" s="112" t="s">
        <v>524</v>
      </c>
      <c r="U155" s="112" t="s">
        <v>525</v>
      </c>
      <c r="V155" s="113" t="n">
        <v>120</v>
      </c>
      <c r="W155" s="114" t="s">
        <v>843</v>
      </c>
      <c r="X155" s="115" t="n">
        <v>85</v>
      </c>
      <c r="Y155" s="116" t="n">
        <v>0</v>
      </c>
      <c r="Z155" s="116" t="str">
        <f aca="false">MID(W155,1,3)</f>
        <v>CYA</v>
      </c>
      <c r="AA155" s="147" t="str">
        <f aca="false">IF(B155="","",IF(Z155="MET",VLOOKUP(W155,[2]Hoja1!$A$1:$D$2661,4,0),"N/A"))</f>
        <v>N/A</v>
      </c>
      <c r="AB155" s="110" t="n">
        <v>42391</v>
      </c>
      <c r="AC155" s="117" t="s">
        <v>589</v>
      </c>
      <c r="AD155" s="117" t="n">
        <v>1</v>
      </c>
      <c r="AE155" s="109" t="str">
        <f aca="false">IF($W155="","",VLOOKUP($W155,[2]Hoja1!$A$1:$AB$2661,2,0))</f>
        <v>F.V. AISLANTE C/ALUMINIO 1.22X15.24 1""  </v>
      </c>
      <c r="AF155" s="109" t="str">
        <f aca="false">IF($W155="","",VLOOKUP($W155,[2]Hoja1!$A$1:$AB$2661,9,0))</f>
        <v>m2</v>
      </c>
      <c r="AG155" s="118" t="n">
        <f aca="false">IF(X155="","",(X155*V155))</f>
        <v>10200</v>
      </c>
      <c r="AH155" s="113" t="n">
        <f aca="false">IF(X155="","",(X155*V155)*(Y155/100))</f>
        <v>0</v>
      </c>
      <c r="AI155" s="118" t="n">
        <f aca="false">IF(X155="","",(X155-(X155*Y155/100))*V155)</f>
        <v>10200</v>
      </c>
      <c r="AJ155" s="118" t="n">
        <f aca="false">IF(X155="","",(AI155*0.16))</f>
        <v>1632</v>
      </c>
      <c r="AK155" s="118" t="n">
        <f aca="false">IF(X155="","",(AI155+AJ155))</f>
        <v>11832</v>
      </c>
      <c r="AL155" s="112"/>
      <c r="AM155" s="148"/>
      <c r="AN155" s="120" t="s">
        <v>844</v>
      </c>
    </row>
    <row r="156" customFormat="false" ht="12" hidden="false" customHeight="true" outlineLevel="0" collapsed="false">
      <c r="A156" s="145" t="n">
        <f aca="false">IF(B156=B155,A155+1,1)</f>
        <v>1</v>
      </c>
      <c r="B156" s="108" t="s">
        <v>845</v>
      </c>
      <c r="C156" s="109" t="n">
        <v>1</v>
      </c>
      <c r="D156" s="110" t="n">
        <v>42376</v>
      </c>
      <c r="E156" s="111" t="s">
        <v>846</v>
      </c>
      <c r="F156" s="109" t="str">
        <f aca="false">IF($E156="","",VLOOKUP($E156,[1]Proveedores!$A$6:$U$222,2,0))</f>
        <v>ROSA MARIA GERMAN NAVARRETE</v>
      </c>
      <c r="G156" s="109" t="str">
        <f aca="false">IF($E156="","",VLOOKUP($E156,[1]Proveedores!$A$6:$U$222,4,0))</f>
        <v>GENR-680725-GLA</v>
      </c>
      <c r="H156" s="109" t="str">
        <f aca="false">IF($E156="","",VLOOKUP($E156,[1]Proveedores!$A$6:$U$222,5,0))</f>
        <v>PROL. ORIENTE 5 MANZANA 8</v>
      </c>
      <c r="I156" s="109" t="str">
        <f aca="false">IF($E156="","",VLOOKUP($E156,[1]Proveedores!$A$6:$U$222,8,0))</f>
        <v>LOTE 10</v>
      </c>
      <c r="J156" s="109" t="str">
        <f aca="false">IF($E156="","",VLOOKUP($E156,[1]Proveedores!$A$6:$U$222,6,0))</f>
        <v>CIUDAD INDUSTRIAL TIZAYUCA</v>
      </c>
      <c r="K156" s="109" t="str">
        <f aca="false">IF($E156="","",VLOOKUP($E156,[1]Proveedores!$A$6:$U$222,7,0))</f>
        <v>TIZAYUCA</v>
      </c>
      <c r="L156" s="109" t="n">
        <f aca="false">IF($E156="","",VLOOKUP($E156,[1]Proveedores!$A$6:$U$222,11,0))</f>
        <v>0</v>
      </c>
      <c r="M156" s="109" t="n">
        <f aca="false">IF($E156="","",VLOOKUP($E156,[1]Proveedores!$A$6:$U$222,10,0))</f>
        <v>43800</v>
      </c>
      <c r="N156" s="109" t="n">
        <f aca="false">IF($E156="","",VLOOKUP($E156,[1]Proveedores!$A$6:$U$222,17,0))</f>
        <v>0</v>
      </c>
      <c r="O156" s="109" t="n">
        <f aca="false">IF($E156="","",VLOOKUP($E156,[1]Proveedores!$A$6:$U$222,15,0))</f>
        <v>0</v>
      </c>
      <c r="P156" s="112" t="s">
        <v>587</v>
      </c>
      <c r="Q156" s="146" t="n">
        <v>0</v>
      </c>
      <c r="R156" s="112" t="s">
        <v>522</v>
      </c>
      <c r="S156" s="112" t="s">
        <v>523</v>
      </c>
      <c r="T156" s="112" t="s">
        <v>828</v>
      </c>
      <c r="U156" s="112" t="s">
        <v>737</v>
      </c>
      <c r="V156" s="113" t="n">
        <v>1</v>
      </c>
      <c r="W156" s="114" t="s">
        <v>847</v>
      </c>
      <c r="X156" s="115" t="n">
        <v>400</v>
      </c>
      <c r="Y156" s="116" t="n">
        <v>0</v>
      </c>
      <c r="Z156" s="116" t="str">
        <f aca="false">MID(W156,1,3)</f>
        <v>SRV</v>
      </c>
      <c r="AA156" s="147" t="str">
        <f aca="false">IF(B156="","",IF(Z156="MET",VLOOKUP(W156,[2]Hoja1!$A$1:$D$2661,4,0),"N/A"))</f>
        <v>N/A</v>
      </c>
      <c r="AB156" s="110" t="n">
        <v>42380</v>
      </c>
      <c r="AC156" s="117" t="s">
        <v>848</v>
      </c>
      <c r="AD156" s="117" t="n">
        <v>1</v>
      </c>
      <c r="AE156" s="109" t="str">
        <f aca="false">IF($W156="","",VLOOKUP($W156,[2]Hoja1!$A$1:$AB$2661,2,0))</f>
        <v>SERVICIO DE GALVANIZADO Y TROPICALIZADO  </v>
      </c>
      <c r="AF156" s="109" t="str">
        <f aca="false">IF($W156="","",VLOOKUP($W156,[2]Hoja1!$A$1:$AB$2661,9,0))</f>
        <v>PZA</v>
      </c>
      <c r="AG156" s="118" t="n">
        <f aca="false">IF(X156="","",(X156*V156))</f>
        <v>400</v>
      </c>
      <c r="AH156" s="113" t="n">
        <f aca="false">IF(X156="","",(X156*V156)*(Y156/100))</f>
        <v>0</v>
      </c>
      <c r="AI156" s="118" t="n">
        <f aca="false">IF(X156="","",(X156-(X156*Y156/100))*V156)</f>
        <v>400</v>
      </c>
      <c r="AJ156" s="118" t="n">
        <f aca="false">IF(X156="","",(AI156*0.16))</f>
        <v>64</v>
      </c>
      <c r="AK156" s="118" t="n">
        <f aca="false">IF(X156="","",(AI156+AJ156))</f>
        <v>464</v>
      </c>
      <c r="AL156" s="112"/>
      <c r="AM156" s="148" t="n">
        <v>42376</v>
      </c>
      <c r="AN156" s="120" t="str">
        <f aca="false">IF(B156="","",IF(AM156="","Pendiente", "Enviado"))</f>
        <v>Enviado</v>
      </c>
    </row>
    <row r="157" customFormat="false" ht="12" hidden="false" customHeight="true" outlineLevel="0" collapsed="false">
      <c r="A157" s="145" t="n">
        <f aca="false">IF(B157=B156,A156+1,1)</f>
        <v>1</v>
      </c>
      <c r="B157" s="108" t="s">
        <v>849</v>
      </c>
      <c r="C157" s="109" t="n">
        <v>1</v>
      </c>
      <c r="D157" s="110" t="n">
        <v>42376</v>
      </c>
      <c r="E157" s="111" t="s">
        <v>695</v>
      </c>
      <c r="F157" s="109" t="s">
        <v>850</v>
      </c>
      <c r="G157" s="109" t="n">
        <f aca="false">IF($E157="","",VLOOKUP($E157,[1]Proveedores!$A$6:$U$222,4,0))</f>
        <v>0</v>
      </c>
      <c r="H157" s="109" t="n">
        <f aca="false">IF($E157="","",VLOOKUP($E157,[1]Proveedores!$A$6:$U$222,5,0))</f>
        <v>0</v>
      </c>
      <c r="I157" s="109" t="n">
        <f aca="false">IF($E157="","",VLOOKUP($E157,[1]Proveedores!$A$6:$U$222,8,0))</f>
        <v>0</v>
      </c>
      <c r="J157" s="109" t="n">
        <f aca="false">IF($E157="","",VLOOKUP($E157,[1]Proveedores!$A$6:$U$222,6,0))</f>
        <v>0</v>
      </c>
      <c r="K157" s="109" t="n">
        <f aca="false">IF($E157="","",VLOOKUP($E157,[1]Proveedores!$A$6:$U$222,7,0))</f>
        <v>0</v>
      </c>
      <c r="L157" s="109" t="n">
        <f aca="false">IF($E157="","",VLOOKUP($E157,[1]Proveedores!$A$6:$U$222,11,0))</f>
        <v>0</v>
      </c>
      <c r="M157" s="109" t="n">
        <f aca="false">IF($E157="","",VLOOKUP($E157,[1]Proveedores!$A$6:$U$222,10,0))</f>
        <v>0</v>
      </c>
      <c r="N157" s="109" t="n">
        <f aca="false">IF($E157="","",VLOOKUP($E157,[1]Proveedores!$A$6:$U$222,17,0))</f>
        <v>0</v>
      </c>
      <c r="O157" s="109" t="n">
        <f aca="false">IF($E157="","",VLOOKUP($E157,[1]Proveedores!$A$6:$U$222,15,0))</f>
        <v>0</v>
      </c>
      <c r="P157" s="112" t="s">
        <v>587</v>
      </c>
      <c r="Q157" s="146" t="n">
        <v>0</v>
      </c>
      <c r="R157" s="112" t="s">
        <v>522</v>
      </c>
      <c r="S157" s="112" t="s">
        <v>523</v>
      </c>
      <c r="T157" s="112" t="s">
        <v>851</v>
      </c>
      <c r="U157" s="112" t="s">
        <v>754</v>
      </c>
      <c r="V157" s="113" t="n">
        <v>1</v>
      </c>
      <c r="W157" s="114" t="s">
        <v>852</v>
      </c>
      <c r="X157" s="115" t="n">
        <v>13000</v>
      </c>
      <c r="Y157" s="116" t="n">
        <v>0</v>
      </c>
      <c r="Z157" s="116" t="str">
        <f aca="false">MID(W157,1,3)</f>
        <v>SRV</v>
      </c>
      <c r="AA157" s="147" t="str">
        <f aca="false">IF(B157="","",IF(Z157="MET",VLOOKUP(W157,[2]Hoja1!$A$1:$D$2661,4,0),"N/A"))</f>
        <v>N/A</v>
      </c>
      <c r="AB157" s="110" t="n">
        <v>42384</v>
      </c>
      <c r="AC157" s="117" t="s">
        <v>853</v>
      </c>
      <c r="AD157" s="117" t="n">
        <v>1</v>
      </c>
      <c r="AE157" s="109" t="s">
        <v>854</v>
      </c>
      <c r="AF157" s="109" t="str">
        <f aca="false">IF($W157="","",VLOOKUP($W157,[2]Hoja1!$A$1:$AB$2661,9,0))</f>
        <v>PZA</v>
      </c>
      <c r="AG157" s="118" t="n">
        <f aca="false">IF(X157="","",(X157*V157))</f>
        <v>13000</v>
      </c>
      <c r="AH157" s="113" t="n">
        <f aca="false">IF(X157="","",(X157*V157)*(Y157/100))</f>
        <v>0</v>
      </c>
      <c r="AI157" s="118" t="n">
        <f aca="false">IF(X157="","",(X157-(X157*Y157/100))*V157)</f>
        <v>13000</v>
      </c>
      <c r="AJ157" s="118" t="n">
        <f aca="false">IF(X157="","",(AI157*0.16))</f>
        <v>2080</v>
      </c>
      <c r="AK157" s="118" t="n">
        <f aca="false">IF(X157="","",(AI157+AJ157))</f>
        <v>15080</v>
      </c>
      <c r="AL157" s="112"/>
      <c r="AM157" s="148" t="n">
        <v>42376</v>
      </c>
      <c r="AN157" s="120" t="str">
        <f aca="false">IF(B157="","",IF(AM157="","Pendiente", "Enviado"))</f>
        <v>Enviado</v>
      </c>
    </row>
    <row r="158" customFormat="false" ht="12" hidden="false" customHeight="true" outlineLevel="0" collapsed="false">
      <c r="A158" s="145" t="n">
        <f aca="false">IF(B158=B157,A157+1,1)</f>
        <v>1</v>
      </c>
      <c r="B158" s="108" t="s">
        <v>855</v>
      </c>
      <c r="C158" s="109" t="n">
        <v>1</v>
      </c>
      <c r="D158" s="110" t="n">
        <v>42376</v>
      </c>
      <c r="E158" s="111" t="s">
        <v>690</v>
      </c>
      <c r="F158" s="109" t="str">
        <f aca="false">IF($E158="","",VLOOKUP($E158,[1]Proveedores!$A$6:$U$222,2,0))</f>
        <v>TROQUELADOS AUTOMOTRICES GAVIOTAS S.A DE C.V.</v>
      </c>
      <c r="G158" s="109" t="str">
        <f aca="false">IF($E158="","",VLOOKUP($E158,[1]Proveedores!$A$6:$U$222,4,0))</f>
        <v>TAG -920324-B37</v>
      </c>
      <c r="H158" s="109" t="str">
        <f aca="false">IF($E158="","",VLOOKUP($E158,[1]Proveedores!$A$6:$U$222,5,0))</f>
        <v>GAVIOTAS</v>
      </c>
      <c r="I158" s="109" t="str">
        <f aca="false">IF($E158="","",VLOOKUP($E158,[1]Proveedores!$A$6:$U$222,8,0))</f>
        <v>12</v>
      </c>
      <c r="J158" s="109" t="str">
        <f aca="false">IF($E158="","",VLOOKUP($E158,[1]Proveedores!$A$6:$U$222,6,0))</f>
        <v>GRANJAS MODERNAS</v>
      </c>
      <c r="K158" s="109" t="str">
        <f aca="false">IF($E158="","",VLOOKUP($E158,[1]Proveedores!$A$6:$U$222,7,0))</f>
        <v>GUSTAVO A MADERO</v>
      </c>
      <c r="L158" s="109" t="str">
        <f aca="false">IF($E158="","",VLOOKUP($E158,[1]Proveedores!$A$6:$U$222,11,0))</f>
        <v>0DF</v>
      </c>
      <c r="M158" s="109" t="str">
        <f aca="false">IF($E158="","",VLOOKUP($E158,[1]Proveedores!$A$6:$U$222,10,0))</f>
        <v>07460</v>
      </c>
      <c r="N158" s="109" t="str">
        <f aca="false">IF($E158="","",VLOOKUP($E158,[1]Proveedores!$A$6:$U$222,17,0))</f>
        <v>55-55-77-03-12</v>
      </c>
      <c r="O158" s="109" t="str">
        <f aca="false">IF($E158="","",VLOOKUP($E158,[1]Proveedores!$A$6:$U$222,15,0))</f>
        <v>FELIPE CORONA</v>
      </c>
      <c r="P158" s="112" t="s">
        <v>521</v>
      </c>
      <c r="Q158" s="146" t="n">
        <v>45</v>
      </c>
      <c r="R158" s="112" t="s">
        <v>691</v>
      </c>
      <c r="S158" s="112" t="s">
        <v>523</v>
      </c>
      <c r="T158" s="112" t="s">
        <v>856</v>
      </c>
      <c r="U158" s="112" t="s">
        <v>857</v>
      </c>
      <c r="V158" s="113" t="n">
        <v>8</v>
      </c>
      <c r="W158" s="114" t="s">
        <v>858</v>
      </c>
      <c r="X158" s="115" t="n">
        <v>489.95</v>
      </c>
      <c r="Y158" s="116" t="n">
        <v>0</v>
      </c>
      <c r="Z158" s="116" t="str">
        <f aca="false">MID(W158,1,3)</f>
        <v>MET</v>
      </c>
      <c r="AA158" s="147" t="n">
        <f aca="false">IF(B158="","",IF(Z158="MET",VLOOKUP(W158,[2]Hoja1!$A$1:$D$2661,4,0),"N/A"))</f>
        <v>0</v>
      </c>
      <c r="AB158" s="110" t="n">
        <v>42381</v>
      </c>
      <c r="AC158" s="117" t="s">
        <v>859</v>
      </c>
      <c r="AD158" s="117" t="n">
        <v>1</v>
      </c>
      <c r="AE158" s="109" t="str">
        <f aca="false">IF($W158="","",VLOOKUP($W158,[2]Hoja1!$A$1:$AB$2661,2,0))</f>
        <v>Conjunto mecanismo falleba Beccar Pintura Electrostatica </v>
      </c>
      <c r="AF158" s="109" t="str">
        <f aca="false">IF($W158="","",VLOOKUP($W158,[2]Hoja1!$A$1:$AB$2661,9,0))</f>
        <v>CJTO</v>
      </c>
      <c r="AG158" s="118" t="n">
        <f aca="false">IF(X158="","",(X158*V158))</f>
        <v>3919.6</v>
      </c>
      <c r="AH158" s="113" t="n">
        <f aca="false">IF(X158="","",(X158*V158)*(Y158/100))</f>
        <v>0</v>
      </c>
      <c r="AI158" s="118" t="n">
        <f aca="false">IF(X158="","",(X158-(X158*Y158/100))*V158)</f>
        <v>3919.6</v>
      </c>
      <c r="AJ158" s="118" t="n">
        <f aca="false">IF(X158="","",(AI158*0.16))</f>
        <v>627.136</v>
      </c>
      <c r="AK158" s="118" t="n">
        <f aca="false">IF(X158="","",(AI158+AJ158))</f>
        <v>4546.736</v>
      </c>
      <c r="AL158" s="112"/>
      <c r="AM158" s="148" t="n">
        <v>42376</v>
      </c>
      <c r="AN158" s="120" t="str">
        <f aca="false">IF(B158="","",IF(AM158="","Pendiente", "Enviado"))</f>
        <v>Enviado</v>
      </c>
    </row>
    <row r="159" customFormat="false" ht="12" hidden="false" customHeight="true" outlineLevel="0" collapsed="false">
      <c r="A159" s="145" t="n">
        <f aca="false">IF(B159=B158,A158+1,1)</f>
        <v>1</v>
      </c>
      <c r="B159" s="108" t="s">
        <v>860</v>
      </c>
      <c r="C159" s="109" t="n">
        <v>1</v>
      </c>
      <c r="D159" s="110" t="n">
        <v>42377</v>
      </c>
      <c r="E159" s="111" t="s">
        <v>591</v>
      </c>
      <c r="F159" s="109" t="str">
        <f aca="false">IF($E159="","",VLOOKUP($E159,[1]Proveedores!$A$6:$U$222,2,0))</f>
        <v>AOC MEXICANA DE RESINAS S.A. DE CV.</v>
      </c>
      <c r="G159" s="109" t="str">
        <f aca="false">IF($E159="","",VLOOKUP($E159,[1]Proveedores!$A$6:$U$222,4,0))</f>
        <v>AMR -730924-2N2</v>
      </c>
      <c r="H159" s="109" t="str">
        <f aca="false">IF($E159="","",VLOOKUP($E159,[1]Proveedores!$A$6:$U$222,5,0))</f>
        <v>POTRILLOS</v>
      </c>
      <c r="I159" s="109" t="n">
        <f aca="false">IF($E159="","",VLOOKUP($E159,[1]Proveedores!$A$6:$U$222,8,0))</f>
        <v>102</v>
      </c>
      <c r="J159" s="109" t="str">
        <f aca="false">IF($E159="","",VLOOKUP($E159,[1]Proveedores!$A$6:$U$222,6,0))</f>
        <v>ESPERANSA</v>
      </c>
      <c r="K159" s="109" t="str">
        <f aca="false">IF($E159="","",VLOOKUP($E159,[1]Proveedores!$A$6:$U$222,7,0))</f>
        <v>NEZAHUALCOYOTL</v>
      </c>
      <c r="L159" s="109" t="str">
        <f aca="false">IF($E159="","",VLOOKUP($E159,[1]Proveedores!$A$6:$U$222,11,0))</f>
        <v>MEX</v>
      </c>
      <c r="M159" s="109" t="str">
        <f aca="false">IF($E159="","",VLOOKUP($E159,[1]Proveedores!$A$6:$U$222,10,0))</f>
        <v>57819</v>
      </c>
      <c r="N159" s="109" t="str">
        <f aca="false">IF($E159="","",VLOOKUP($E159,[1]Proveedores!$A$6:$U$222,17,0))</f>
        <v>55-57-16-70-00</v>
      </c>
      <c r="O159" s="109" t="str">
        <f aca="false">IF($E159="","",VLOOKUP($E159,[1]Proveedores!$A$6:$U$222,15,0))</f>
        <v> Ana Delia Rodriguez Barradas</v>
      </c>
      <c r="P159" s="112" t="s">
        <v>521</v>
      </c>
      <c r="Q159" s="146" t="n">
        <v>45</v>
      </c>
      <c r="R159" s="112" t="s">
        <v>522</v>
      </c>
      <c r="S159" s="112" t="s">
        <v>523</v>
      </c>
      <c r="T159" s="112" t="s">
        <v>828</v>
      </c>
      <c r="U159" s="112" t="s">
        <v>829</v>
      </c>
      <c r="V159" s="113" t="n">
        <v>460</v>
      </c>
      <c r="W159" s="114" t="s">
        <v>830</v>
      </c>
      <c r="X159" s="115" t="n">
        <v>64.9</v>
      </c>
      <c r="Y159" s="116" t="n">
        <v>0</v>
      </c>
      <c r="Z159" s="116" t="str">
        <f aca="false">MID(W159,1,3)</f>
        <v>MAP</v>
      </c>
      <c r="AA159" s="147" t="str">
        <f aca="false">IF(B159="","",IF(Z159="MET",VLOOKUP(W159,[2]Hoja1!$A$1:$D$2661,4,0),"N/A"))</f>
        <v>N/A</v>
      </c>
      <c r="AB159" s="110" t="n">
        <v>42377</v>
      </c>
      <c r="AC159" s="117" t="s">
        <v>861</v>
      </c>
      <c r="AD159" s="117" t="n">
        <v>1</v>
      </c>
      <c r="AE159" s="109" t="str">
        <f aca="false">IF($W159="","",VLOOKUP($W159,[2]Hoja1!$A$1:$AB$2661,2,0))</f>
        <v>RESINA VINILESTER T-015-81  </v>
      </c>
      <c r="AF159" s="109" t="str">
        <f aca="false">IF($W159="","",VLOOKUP($W159,[2]Hoja1!$A$1:$AB$2661,9,0))</f>
        <v>KGS</v>
      </c>
      <c r="AG159" s="118" t="n">
        <f aca="false">IF(X159="","",(X159*V159))</f>
        <v>29854</v>
      </c>
      <c r="AH159" s="113" t="n">
        <f aca="false">IF(X159="","",(X159*V159)*(Y159/100))</f>
        <v>0</v>
      </c>
      <c r="AI159" s="118" t="n">
        <f aca="false">IF(X159="","",(X159-(X159*Y159/100))*V159)</f>
        <v>29854</v>
      </c>
      <c r="AJ159" s="118" t="n">
        <f aca="false">IF(X159="","",(AI159*0.16))</f>
        <v>4776.64</v>
      </c>
      <c r="AK159" s="118" t="n">
        <f aca="false">IF(X159="","",(AI159+AJ159))</f>
        <v>34630.64</v>
      </c>
      <c r="AL159" s="112"/>
      <c r="AM159" s="148" t="n">
        <v>42377</v>
      </c>
      <c r="AN159" s="120" t="str">
        <f aca="false">IF(B159="","",IF(AM159="","Pendiente", "Enviado"))</f>
        <v>Enviado</v>
      </c>
    </row>
    <row r="160" customFormat="false" ht="12" hidden="false" customHeight="true" outlineLevel="0" collapsed="false">
      <c r="A160" s="145" t="n">
        <f aca="false">IF(B160=B159,A159+1,1)</f>
        <v>1</v>
      </c>
      <c r="B160" s="108" t="s">
        <v>862</v>
      </c>
      <c r="C160" s="109" t="n">
        <v>1</v>
      </c>
      <c r="D160" s="110" t="n">
        <v>42377</v>
      </c>
      <c r="E160" s="111" t="s">
        <v>718</v>
      </c>
      <c r="F160" s="109" t="str">
        <f aca="false">IF($E160="","",VLOOKUP($E160,[1]Proveedores!$A$6:$U$222,2,0))</f>
        <v>INDUSTRIAS HLM DE MEXICO, S.A. DE C.V.</v>
      </c>
      <c r="G160" s="109" t="str">
        <f aca="false">IF($E160="","",VLOOKUP($E160,[1]Proveedores!$A$6:$U$222,4,0))</f>
        <v>IHM060223GR8</v>
      </c>
      <c r="H160" s="109" t="str">
        <f aca="false">IF($E160="","",VLOOKUP($E160,[1]Proveedores!$A$6:$U$222,5,0))</f>
        <v>CTO. FLAMINGOS</v>
      </c>
      <c r="I160" s="109" t="n">
        <f aca="false">IF($E160="","",VLOOKUP($E160,[1]Proveedores!$A$6:$U$222,8,0))</f>
        <v>3</v>
      </c>
      <c r="J160" s="109" t="str">
        <f aca="false">IF($E160="","",VLOOKUP($E160,[1]Proveedores!$A$6:$U$222,6,0))</f>
        <v>VALLE DE TULES</v>
      </c>
      <c r="K160" s="109" t="str">
        <f aca="false">IF($E160="","",VLOOKUP($E160,[1]Proveedores!$A$6:$U$222,7,0))</f>
        <v>TULTITLAN</v>
      </c>
      <c r="L160" s="109" t="str">
        <f aca="false">IF($E160="","",VLOOKUP($E160,[1]Proveedores!$A$6:$U$222,11,0))</f>
        <v>MEX</v>
      </c>
      <c r="M160" s="109" t="n">
        <f aca="false">IF($E160="","",VLOOKUP($E160,[1]Proveedores!$A$6:$U$222,10,0))</f>
        <v>54945</v>
      </c>
      <c r="N160" s="109" t="n">
        <f aca="false">IF($E160="","",VLOOKUP($E160,[1]Proveedores!$A$6:$U$222,17,0))</f>
        <v>5524877403</v>
      </c>
      <c r="O160" s="109" t="str">
        <f aca="false">IF($E160="","",VLOOKUP($E160,[1]Proveedores!$A$6:$U$222,15,0))</f>
        <v>ING. ROMAN GALLEGOS</v>
      </c>
      <c r="P160" s="112" t="s">
        <v>587</v>
      </c>
      <c r="Q160" s="146" t="n">
        <v>0</v>
      </c>
      <c r="R160" s="112" t="s">
        <v>522</v>
      </c>
      <c r="S160" s="112" t="s">
        <v>523</v>
      </c>
      <c r="T160" s="112" t="s">
        <v>863</v>
      </c>
      <c r="U160" s="112" t="s">
        <v>737</v>
      </c>
      <c r="V160" s="113" t="n">
        <v>36</v>
      </c>
      <c r="W160" s="114" t="s">
        <v>864</v>
      </c>
      <c r="X160" s="115" t="n">
        <f aca="false">3.2*17.7</f>
        <v>56.64</v>
      </c>
      <c r="Y160" s="116" t="n">
        <v>0</v>
      </c>
      <c r="Z160" s="116" t="str">
        <f aca="false">MID(W160,1,3)</f>
        <v>CYA</v>
      </c>
      <c r="AA160" s="147" t="str">
        <f aca="false">IF(B160="","",IF(Z160="MET",VLOOKUP(W160,[2]Hoja1!$A$1:$D$2661,4,0),"N/A"))</f>
        <v>N/A</v>
      </c>
      <c r="AB160" s="110" t="n">
        <v>42380</v>
      </c>
      <c r="AC160" s="117" t="s">
        <v>865</v>
      </c>
      <c r="AD160" s="117" t="n">
        <v>1</v>
      </c>
      <c r="AE160" s="109" t="str">
        <f aca="false">IF($W160="","",VLOOKUP($W160,[2]Hoja1!$A$1:$AB$2661,2,0))</f>
        <v>LLAVE CUADRADA P/CERRADURA DE COMPRESION   CUADRO 6MM</v>
      </c>
      <c r="AF160" s="109" t="str">
        <f aca="false">IF($W160="","",VLOOKUP($W160,[2]Hoja1!$A$1:$AB$2661,9,0))</f>
        <v>PZA</v>
      </c>
      <c r="AG160" s="118" t="n">
        <f aca="false">IF(X160="","",(X160*V160))</f>
        <v>2039.04</v>
      </c>
      <c r="AH160" s="113" t="n">
        <f aca="false">IF(X160="","",(X160*V160)*(Y160/100))</f>
        <v>0</v>
      </c>
      <c r="AI160" s="118" t="n">
        <f aca="false">IF(X160="","",(X160-(X160*Y160/100))*V160)</f>
        <v>2039.04</v>
      </c>
      <c r="AJ160" s="118" t="n">
        <f aca="false">IF(X160="","",(AI160*0.16))</f>
        <v>326.2464</v>
      </c>
      <c r="AK160" s="118" t="n">
        <f aca="false">IF(X160="","",(AI160+AJ160))</f>
        <v>2365.2864</v>
      </c>
      <c r="AL160" s="112"/>
      <c r="AM160" s="148" t="n">
        <v>42380</v>
      </c>
      <c r="AN160" s="120" t="str">
        <f aca="false">IF(B160="","",IF(AM160="","Pendiente", "Enviado"))</f>
        <v>Enviado</v>
      </c>
    </row>
    <row r="161" customFormat="false" ht="12" hidden="false" customHeight="true" outlineLevel="0" collapsed="false">
      <c r="A161" s="145" t="n">
        <f aca="false">IF(B161=B160,A160+1,1)</f>
        <v>2</v>
      </c>
      <c r="B161" s="108" t="s">
        <v>862</v>
      </c>
      <c r="C161" s="109" t="n">
        <v>1</v>
      </c>
      <c r="D161" s="110" t="n">
        <v>42377</v>
      </c>
      <c r="E161" s="111" t="s">
        <v>718</v>
      </c>
      <c r="F161" s="109" t="str">
        <f aca="false">IF($E161="","",VLOOKUP($E161,[1]Proveedores!$A$6:$U$222,2,0))</f>
        <v>INDUSTRIAS HLM DE MEXICO, S.A. DE C.V.</v>
      </c>
      <c r="G161" s="109" t="str">
        <f aca="false">IF($E161="","",VLOOKUP($E161,[1]Proveedores!$A$6:$U$222,4,0))</f>
        <v>IHM060223GR8</v>
      </c>
      <c r="H161" s="109" t="str">
        <f aca="false">IF($E161="","",VLOOKUP($E161,[1]Proveedores!$A$6:$U$222,5,0))</f>
        <v>CTO. FLAMINGOS</v>
      </c>
      <c r="I161" s="109" t="n">
        <f aca="false">IF($E161="","",VLOOKUP($E161,[1]Proveedores!$A$6:$U$222,8,0))</f>
        <v>3</v>
      </c>
      <c r="J161" s="109" t="str">
        <f aca="false">IF($E161="","",VLOOKUP($E161,[1]Proveedores!$A$6:$U$222,6,0))</f>
        <v>VALLE DE TULES</v>
      </c>
      <c r="K161" s="109" t="str">
        <f aca="false">IF($E161="","",VLOOKUP($E161,[1]Proveedores!$A$6:$U$222,7,0))</f>
        <v>TULTITLAN</v>
      </c>
      <c r="L161" s="109" t="str">
        <f aca="false">IF($E161="","",VLOOKUP($E161,[1]Proveedores!$A$6:$U$222,11,0))</f>
        <v>MEX</v>
      </c>
      <c r="M161" s="109" t="n">
        <f aca="false">IF($E161="","",VLOOKUP($E161,[1]Proveedores!$A$6:$U$222,10,0))</f>
        <v>54945</v>
      </c>
      <c r="N161" s="109" t="n">
        <f aca="false">IF($E161="","",VLOOKUP($E161,[1]Proveedores!$A$6:$U$222,17,0))</f>
        <v>5524877403</v>
      </c>
      <c r="O161" s="109" t="str">
        <f aca="false">IF($E161="","",VLOOKUP($E161,[1]Proveedores!$A$6:$U$222,15,0))</f>
        <v>ING. ROMAN GALLEGOS</v>
      </c>
      <c r="P161" s="112" t="s">
        <v>587</v>
      </c>
      <c r="Q161" s="146" t="n">
        <v>0</v>
      </c>
      <c r="R161" s="112" t="s">
        <v>522</v>
      </c>
      <c r="S161" s="112" t="s">
        <v>523</v>
      </c>
      <c r="T161" s="112" t="s">
        <v>863</v>
      </c>
      <c r="U161" s="112" t="s">
        <v>737</v>
      </c>
      <c r="V161" s="113" t="n">
        <v>2</v>
      </c>
      <c r="W161" s="114" t="s">
        <v>866</v>
      </c>
      <c r="X161" s="115" t="n">
        <f aca="false">5.59*17.7</f>
        <v>98.943</v>
      </c>
      <c r="Y161" s="116" t="n">
        <v>0</v>
      </c>
      <c r="Z161" s="116" t="str">
        <f aca="false">MID(W161,1,3)</f>
        <v>CYA</v>
      </c>
      <c r="AA161" s="147" t="str">
        <f aca="false">IF(B161="","",IF(Z161="MET",VLOOKUP(W161,[2]Hoja1!$A$1:$D$2661,4,0),"N/A"))</f>
        <v>N/A</v>
      </c>
      <c r="AB161" s="110" t="n">
        <v>42380</v>
      </c>
      <c r="AC161" s="117" t="s">
        <v>865</v>
      </c>
      <c r="AD161" s="117" t="n">
        <v>1</v>
      </c>
      <c r="AE161" s="109" t="str">
        <f aca="false">IF($W161="","",VLOOKUP($W161,[2]Hoja1!$A$1:$AB$2661,2,0))</f>
        <v>CIERRE 815-X19 (04)  </v>
      </c>
      <c r="AF161" s="109" t="str">
        <f aca="false">IF($W161="","",VLOOKUP($W161,[2]Hoja1!$A$1:$AB$2661,9,0))</f>
        <v>PZA</v>
      </c>
      <c r="AG161" s="118" t="n">
        <f aca="false">IF(X161="","",(X161*V161))</f>
        <v>197.886</v>
      </c>
      <c r="AH161" s="113" t="n">
        <f aca="false">IF(X161="","",(X161*V161)*(Y161/100))</f>
        <v>0</v>
      </c>
      <c r="AI161" s="118" t="n">
        <f aca="false">IF(X161="","",(X161-(X161*Y161/100))*V161)</f>
        <v>197.886</v>
      </c>
      <c r="AJ161" s="118" t="n">
        <f aca="false">IF(X161="","",(AI161*0.16))</f>
        <v>31.66176</v>
      </c>
      <c r="AK161" s="118" t="n">
        <f aca="false">IF(X161="","",(AI161+AJ161))</f>
        <v>229.54776</v>
      </c>
      <c r="AL161" s="112"/>
      <c r="AM161" s="148" t="n">
        <v>42380</v>
      </c>
      <c r="AN161" s="120" t="str">
        <f aca="false">IF(B161="","",IF(AM161="","Pendiente", "Enviado"))</f>
        <v>Enviado</v>
      </c>
    </row>
    <row r="162" customFormat="false" ht="12" hidden="false" customHeight="true" outlineLevel="0" collapsed="false">
      <c r="A162" s="145" t="n">
        <f aca="false">IF(B162=B161,A161+1,1)</f>
        <v>1</v>
      </c>
      <c r="B162" s="108" t="s">
        <v>867</v>
      </c>
      <c r="C162" s="109" t="n">
        <v>1</v>
      </c>
      <c r="D162" s="110" t="n">
        <v>42377</v>
      </c>
      <c r="E162" s="111" t="s">
        <v>690</v>
      </c>
      <c r="F162" s="109" t="str">
        <f aca="false">IF($E162="","",VLOOKUP($E162,[1]Proveedores!$A$6:$U$222,2,0))</f>
        <v>TROQUELADOS AUTOMOTRICES GAVIOTAS S.A DE C.V.</v>
      </c>
      <c r="G162" s="109" t="str">
        <f aca="false">IF($E162="","",VLOOKUP($E162,[1]Proveedores!$A$6:$U$222,4,0))</f>
        <v>TAG -920324-B37</v>
      </c>
      <c r="H162" s="109" t="str">
        <f aca="false">IF($E162="","",VLOOKUP($E162,[1]Proveedores!$A$6:$U$222,5,0))</f>
        <v>GAVIOTAS</v>
      </c>
      <c r="I162" s="109" t="str">
        <f aca="false">IF($E162="","",VLOOKUP($E162,[1]Proveedores!$A$6:$U$222,8,0))</f>
        <v>12</v>
      </c>
      <c r="J162" s="109" t="str">
        <f aca="false">IF($E162="","",VLOOKUP($E162,[1]Proveedores!$A$6:$U$222,6,0))</f>
        <v>GRANJAS MODERNAS</v>
      </c>
      <c r="K162" s="109" t="str">
        <f aca="false">IF($E162="","",VLOOKUP($E162,[1]Proveedores!$A$6:$U$222,7,0))</f>
        <v>GUSTAVO A MADERO</v>
      </c>
      <c r="L162" s="109" t="str">
        <f aca="false">IF($E162="","",VLOOKUP($E162,[1]Proveedores!$A$6:$U$222,11,0))</f>
        <v>0DF</v>
      </c>
      <c r="M162" s="109" t="str">
        <f aca="false">IF($E162="","",VLOOKUP($E162,[1]Proveedores!$A$6:$U$222,10,0))</f>
        <v>07460</v>
      </c>
      <c r="N162" s="109" t="str">
        <f aca="false">IF($E162="","",VLOOKUP($E162,[1]Proveedores!$A$6:$U$222,17,0))</f>
        <v>55-55-77-03-12</v>
      </c>
      <c r="O162" s="109" t="str">
        <f aca="false">IF($E162="","",VLOOKUP($E162,[1]Proveedores!$A$6:$U$222,15,0))</f>
        <v>FELIPE CORONA</v>
      </c>
      <c r="P162" s="112" t="s">
        <v>521</v>
      </c>
      <c r="Q162" s="146" t="n">
        <v>45</v>
      </c>
      <c r="R162" s="112" t="s">
        <v>691</v>
      </c>
      <c r="S162" s="112" t="s">
        <v>523</v>
      </c>
      <c r="T162" s="112" t="s">
        <v>863</v>
      </c>
      <c r="U162" s="112" t="s">
        <v>727</v>
      </c>
      <c r="V162" s="113" t="n">
        <v>5</v>
      </c>
      <c r="W162" s="114" t="s">
        <v>693</v>
      </c>
      <c r="X162" s="115" t="n">
        <v>489.95</v>
      </c>
      <c r="Y162" s="116" t="n">
        <v>0</v>
      </c>
      <c r="Z162" s="116" t="str">
        <f aca="false">MID(W162,1,3)</f>
        <v>MET</v>
      </c>
      <c r="AA162" s="147" t="n">
        <f aca="false">IF(B162="","",IF(Z162="MET",VLOOKUP(W162,[2]Hoja1!$A$1:$D$2661,4,0),"N/A"))</f>
        <v>0</v>
      </c>
      <c r="AB162" s="110" t="n">
        <v>42380</v>
      </c>
      <c r="AC162" s="117" t="s">
        <v>865</v>
      </c>
      <c r="AD162" s="117" t="n">
        <v>1</v>
      </c>
      <c r="AE162" s="109" t="str">
        <f aca="false">IF($W162="","",VLOOKUP($W162,[2]Hoja1!$A$1:$AB$2661,2,0))</f>
        <v>Conjunto mecanismo falleba Polomex Pintura Electrostatica </v>
      </c>
      <c r="AF162" s="109" t="str">
        <f aca="false">IF($W162="","",VLOOKUP($W162,[2]Hoja1!$A$1:$AB$2661,9,0))</f>
        <v>PZA</v>
      </c>
      <c r="AG162" s="118" t="n">
        <f aca="false">IF(X162="","",(X162*V162))</f>
        <v>2449.75</v>
      </c>
      <c r="AH162" s="113" t="n">
        <f aca="false">IF(X162="","",(X162*V162)*(Y162/100))</f>
        <v>0</v>
      </c>
      <c r="AI162" s="118" t="n">
        <f aca="false">IF(X162="","",(X162-(X162*Y162/100))*V162)</f>
        <v>2449.75</v>
      </c>
      <c r="AJ162" s="118" t="n">
        <f aca="false">IF(X162="","",(AI162*0.16))</f>
        <v>391.96</v>
      </c>
      <c r="AK162" s="118" t="n">
        <f aca="false">IF(X162="","",(AI162+AJ162))</f>
        <v>2841.71</v>
      </c>
      <c r="AL162" s="112"/>
      <c r="AM162" s="148" t="n">
        <v>42380</v>
      </c>
      <c r="AN162" s="120" t="str">
        <f aca="false">IF(B162="","",IF(AM162="","Pendiente", "Enviado"))</f>
        <v>Enviado</v>
      </c>
    </row>
    <row r="163" customFormat="false" ht="12" hidden="false" customHeight="true" outlineLevel="0" collapsed="false">
      <c r="A163" s="145" t="n">
        <f aca="false">IF(B163=B162,A162+1,1)</f>
        <v>1</v>
      </c>
      <c r="B163" s="108" t="s">
        <v>868</v>
      </c>
      <c r="C163" s="109" t="n">
        <v>1</v>
      </c>
      <c r="D163" s="110" t="n">
        <v>42377</v>
      </c>
      <c r="E163" s="111" t="s">
        <v>869</v>
      </c>
      <c r="F163" s="109" t="s">
        <v>870</v>
      </c>
      <c r="G163" s="109" t="str">
        <f aca="false">IF($E163="","",VLOOKUP($E163,[1]Proveedores!$A$6:$U$222,4,0))</f>
        <v>GOCL8203257Y1</v>
      </c>
      <c r="H163" s="109" t="str">
        <f aca="false">IF($E163="","",VLOOKUP($E163,[1]Proveedores!$A$6:$U$222,5,0))</f>
        <v>PROLONGACION ALVARO OBREGON</v>
      </c>
      <c r="I163" s="109" t="str">
        <f aca="false">IF($E163="","",VLOOKUP($E163,[1]Proveedores!$A$6:$U$222,8,0))</f>
        <v>S/N</v>
      </c>
      <c r="J163" s="109" t="str">
        <f aca="false">IF($E163="","",VLOOKUP($E163,[1]Proveedores!$A$6:$U$222,6,0))</f>
        <v>ATEMPA</v>
      </c>
      <c r="K163" s="109" t="str">
        <f aca="false">IF($E163="","",VLOOKUP($E163,[1]Proveedores!$A$6:$U$222,7,0))</f>
        <v>TIZAYUCA</v>
      </c>
      <c r="L163" s="109" t="str">
        <f aca="false">IF($E163="","",VLOOKUP($E163,[1]Proveedores!$A$6:$U$222,11,0))</f>
        <v>TIZAYUCA</v>
      </c>
      <c r="M163" s="109" t="n">
        <f aca="false">IF($E163="","",VLOOKUP($E163,[1]Proveedores!$A$6:$U$222,10,0))</f>
        <v>43800</v>
      </c>
      <c r="N163" s="109" t="str">
        <f aca="false">IF($E163="","",VLOOKUP($E163,[1]Proveedores!$A$6:$U$222,17,0))</f>
        <v>77-91-02-31-68</v>
      </c>
      <c r="O163" s="109" t="str">
        <f aca="false">IF($E163="","",VLOOKUP($E163,[1]Proveedores!$A$6:$U$222,15,0))</f>
        <v>GUILLERMO GOMEZ CANIZAL</v>
      </c>
      <c r="P163" s="112" t="s">
        <v>587</v>
      </c>
      <c r="Q163" s="146" t="n">
        <v>0</v>
      </c>
      <c r="R163" s="112" t="s">
        <v>522</v>
      </c>
      <c r="S163" s="112" t="s">
        <v>523</v>
      </c>
      <c r="T163" s="112" t="s">
        <v>863</v>
      </c>
      <c r="U163" s="112" t="s">
        <v>737</v>
      </c>
      <c r="V163" s="113" t="n">
        <v>10</v>
      </c>
      <c r="W163" s="114" t="s">
        <v>871</v>
      </c>
      <c r="X163" s="115" t="n">
        <v>27</v>
      </c>
      <c r="Y163" s="116" t="n">
        <v>0</v>
      </c>
      <c r="Z163" s="116" t="str">
        <f aca="false">MID(W163,1,3)</f>
        <v>CYA</v>
      </c>
      <c r="AA163" s="147" t="str">
        <f aca="false">IF(B163="","",IF(Z163="MET",VLOOKUP(W163,[2]Hoja1!$A$1:$D$2661,4,0),"N/A"))</f>
        <v>N/A</v>
      </c>
      <c r="AB163" s="110" t="n">
        <v>42382</v>
      </c>
      <c r="AC163" s="117" t="s">
        <v>865</v>
      </c>
      <c r="AD163" s="117" t="n">
        <v>1</v>
      </c>
      <c r="AE163" s="109" t="str">
        <f aca="false">IF($W163="","",VLOOKUP($W163,[2]Hoja1!$A$1:$AB$2661,2,0))</f>
        <v>Jaladera de plastico color negro Plastico color negro 130 x 70 x 40 mm</v>
      </c>
      <c r="AF163" s="109" t="str">
        <f aca="false">IF($W163="","",VLOOKUP($W163,[2]Hoja1!$A$1:$AB$2661,9,0))</f>
        <v>PZA</v>
      </c>
      <c r="AG163" s="118" t="n">
        <f aca="false">IF(X163="","",(X163*V163))</f>
        <v>270</v>
      </c>
      <c r="AH163" s="113" t="n">
        <f aca="false">IF(X163="","",(X163*V163)*(Y163/100))</f>
        <v>0</v>
      </c>
      <c r="AI163" s="118" t="n">
        <f aca="false">IF(X163="","",(X163-(X163*Y163/100))*V163)</f>
        <v>270</v>
      </c>
      <c r="AJ163" s="118" t="n">
        <f aca="false">IF(X163="","",(AI163*0.16))</f>
        <v>43.2</v>
      </c>
      <c r="AK163" s="118" t="n">
        <f aca="false">IF(X163="","",(AI163+AJ163))</f>
        <v>313.2</v>
      </c>
      <c r="AL163" s="112"/>
      <c r="AM163" s="148" t="n">
        <v>42380</v>
      </c>
      <c r="AN163" s="120" t="str">
        <f aca="false">IF(B163="","",IF(AM163="","Pendiente", "Enviado"))</f>
        <v>Enviado</v>
      </c>
    </row>
    <row r="164" customFormat="false" ht="12" hidden="false" customHeight="true" outlineLevel="0" collapsed="false">
      <c r="A164" s="145" t="n">
        <f aca="false">IF(B164=B163,A163+1,1)</f>
        <v>1</v>
      </c>
      <c r="B164" s="108" t="s">
        <v>872</v>
      </c>
      <c r="C164" s="109" t="n">
        <v>1</v>
      </c>
      <c r="D164" s="110" t="n">
        <v>42377</v>
      </c>
      <c r="E164" s="111" t="s">
        <v>511</v>
      </c>
      <c r="F164" s="109" t="str">
        <f aca="false">IF($E164="","",VLOOKUP($E164,[1]Proveedores!$A$6:$U$222,2,0))</f>
        <v>POLIFORMAS PLASTICAS S.A. DE C.V.</v>
      </c>
      <c r="G164" s="109" t="str">
        <f aca="false">IF($E164="","",VLOOKUP($E164,[1]Proveedores!$A$6:$U$222,4,0))</f>
        <v>PPL -760517-UC4</v>
      </c>
      <c r="H164" s="109" t="str">
        <f aca="false">IF($E164="","",VLOOKUP($E164,[1]Proveedores!$A$6:$U$222,5,0))</f>
        <v>CIELITO LINDO</v>
      </c>
      <c r="I164" s="109" t="str">
        <f aca="false">IF($E164="","",VLOOKUP($E164,[1]Proveedores!$A$6:$U$222,8,0))</f>
        <v>31</v>
      </c>
      <c r="J164" s="109" t="str">
        <f aca="false">IF($E164="","",VLOOKUP($E164,[1]Proveedores!$A$6:$U$222,6,0))</f>
        <v>ESPERANZA</v>
      </c>
      <c r="K164" s="109" t="str">
        <f aca="false">IF($E164="","",VLOOKUP($E164,[1]Proveedores!$A$6:$U$222,7,0))</f>
        <v>NEZAHUALCOYOTL</v>
      </c>
      <c r="L164" s="109" t="str">
        <f aca="false">IF($E164="","",VLOOKUP($E164,[1]Proveedores!$A$6:$U$222,11,0))</f>
        <v>EDO</v>
      </c>
      <c r="M164" s="109" t="n">
        <f aca="false">IF($E164="","",VLOOKUP($E164,[1]Proveedores!$A$6:$U$222,10,0))</f>
        <v>15700</v>
      </c>
      <c r="N164" s="109" t="str">
        <f aca="false">IF($E164="","",VLOOKUP($E164,[1]Proveedores!$A$6:$U$222,17,0))</f>
        <v>55-57-76-70-70</v>
      </c>
      <c r="O164" s="109" t="str">
        <f aca="false">IF($E164="","",VLOOKUP($E164,[1]Proveedores!$A$6:$U$222,15,0))</f>
        <v>ING. ALBERTO BECERRA</v>
      </c>
      <c r="P164" s="112" t="s">
        <v>521</v>
      </c>
      <c r="Q164" s="146" t="n">
        <v>60</v>
      </c>
      <c r="R164" s="112" t="s">
        <v>522</v>
      </c>
      <c r="S164" s="112" t="s">
        <v>523</v>
      </c>
      <c r="T164" s="112" t="s">
        <v>760</v>
      </c>
      <c r="U164" s="112" t="s">
        <v>737</v>
      </c>
      <c r="V164" s="113" t="n">
        <v>1</v>
      </c>
      <c r="W164" s="114" t="s">
        <v>873</v>
      </c>
      <c r="X164" s="115" t="n">
        <v>22669.55</v>
      </c>
      <c r="Y164" s="116" t="n">
        <v>0</v>
      </c>
      <c r="Z164" s="116" t="str">
        <f aca="false">MID(W164,1,3)</f>
        <v>HER</v>
      </c>
      <c r="AA164" s="147" t="str">
        <f aca="false">IF(B164="","",IF(Z164="MET",VLOOKUP(W164,[2]Hoja1!$A$1:$D$2661,4,0),"N/A"))</f>
        <v>N/A</v>
      </c>
      <c r="AB164" s="110" t="n">
        <v>42383</v>
      </c>
      <c r="AC164" s="117" t="s">
        <v>874</v>
      </c>
      <c r="AD164" s="117" t="n">
        <v>1</v>
      </c>
      <c r="AE164" s="109" t="s">
        <v>875</v>
      </c>
      <c r="AF164" s="109" t="str">
        <f aca="false">IF($W164="","",VLOOKUP($W164,[2]Hoja1!$A$1:$AB$2661,9,0))</f>
        <v>PZA</v>
      </c>
      <c r="AG164" s="118" t="n">
        <f aca="false">IF(X164="","",(X164*V164))</f>
        <v>22669.55</v>
      </c>
      <c r="AH164" s="113" t="n">
        <f aca="false">IF(X164="","",(X164*V164)*(Y164/100))</f>
        <v>0</v>
      </c>
      <c r="AI164" s="118" t="n">
        <f aca="false">IF(X164="","",(X164-(X164*Y164/100))*V164)</f>
        <v>22669.55</v>
      </c>
      <c r="AJ164" s="118" t="n">
        <f aca="false">IF(X164="","",(AI164*0.16))</f>
        <v>3627.128</v>
      </c>
      <c r="AK164" s="118" t="n">
        <f aca="false">IF(X164="","",(AI164+AJ164))</f>
        <v>26296.678</v>
      </c>
      <c r="AL164" s="112"/>
      <c r="AM164" s="148" t="n">
        <v>42380</v>
      </c>
      <c r="AN164" s="120" t="str">
        <f aca="false">IF(B164="","",IF(AM164="","Pendiente", "Enviado"))</f>
        <v>Enviado</v>
      </c>
    </row>
    <row r="165" customFormat="false" ht="12" hidden="false" customHeight="true" outlineLevel="0" collapsed="false">
      <c r="A165" s="145" t="n">
        <f aca="false">IF(B165=B164,A164+1,1)</f>
        <v>2</v>
      </c>
      <c r="B165" s="108" t="s">
        <v>872</v>
      </c>
      <c r="C165" s="109" t="n">
        <v>1</v>
      </c>
      <c r="D165" s="110" t="n">
        <v>42377</v>
      </c>
      <c r="E165" s="111" t="s">
        <v>511</v>
      </c>
      <c r="F165" s="109" t="str">
        <f aca="false">IF($E165="","",VLOOKUP($E165,[1]Proveedores!$A$6:$U$222,2,0))</f>
        <v>POLIFORMAS PLASTICAS S.A. DE C.V.</v>
      </c>
      <c r="G165" s="109" t="str">
        <f aca="false">IF($E165="","",VLOOKUP($E165,[1]Proveedores!$A$6:$U$222,4,0))</f>
        <v>PPL -760517-UC4</v>
      </c>
      <c r="H165" s="109" t="str">
        <f aca="false">IF($E165="","",VLOOKUP($E165,[1]Proveedores!$A$6:$U$222,5,0))</f>
        <v>CIELITO LINDO</v>
      </c>
      <c r="I165" s="109" t="str">
        <f aca="false">IF($E165="","",VLOOKUP($E165,[1]Proveedores!$A$6:$U$222,8,0))</f>
        <v>31</v>
      </c>
      <c r="J165" s="109" t="str">
        <f aca="false">IF($E165="","",VLOOKUP($E165,[1]Proveedores!$A$6:$U$222,6,0))</f>
        <v>ESPERANZA</v>
      </c>
      <c r="K165" s="109" t="str">
        <f aca="false">IF($E165="","",VLOOKUP($E165,[1]Proveedores!$A$6:$U$222,7,0))</f>
        <v>NEZAHUALCOYOTL</v>
      </c>
      <c r="L165" s="109" t="str">
        <f aca="false">IF($E165="","",VLOOKUP($E165,[1]Proveedores!$A$6:$U$222,11,0))</f>
        <v>EDO</v>
      </c>
      <c r="M165" s="109" t="n">
        <f aca="false">IF($E165="","",VLOOKUP($E165,[1]Proveedores!$A$6:$U$222,10,0))</f>
        <v>15700</v>
      </c>
      <c r="N165" s="109" t="str">
        <f aca="false">IF($E165="","",VLOOKUP($E165,[1]Proveedores!$A$6:$U$222,17,0))</f>
        <v>55-57-76-70-70</v>
      </c>
      <c r="O165" s="109" t="str">
        <f aca="false">IF($E165="","",VLOOKUP($E165,[1]Proveedores!$A$6:$U$222,15,0))</f>
        <v>ING. ALBERTO BECERRA</v>
      </c>
      <c r="P165" s="112" t="s">
        <v>521</v>
      </c>
      <c r="Q165" s="146" t="n">
        <v>60</v>
      </c>
      <c r="R165" s="112" t="s">
        <v>522</v>
      </c>
      <c r="S165" s="112" t="s">
        <v>523</v>
      </c>
      <c r="T165" s="112" t="s">
        <v>760</v>
      </c>
      <c r="U165" s="112" t="s">
        <v>737</v>
      </c>
      <c r="V165" s="113" t="n">
        <v>1</v>
      </c>
      <c r="W165" s="114" t="s">
        <v>755</v>
      </c>
      <c r="X165" s="115" t="n">
        <v>2000</v>
      </c>
      <c r="Y165" s="116" t="n">
        <v>0</v>
      </c>
      <c r="Z165" s="116" t="str">
        <f aca="false">MID(W165,1,3)</f>
        <v>SRV</v>
      </c>
      <c r="AA165" s="147" t="str">
        <f aca="false">IF(B165="","",IF(Z165="MET",VLOOKUP(W165,[2]Hoja1!$A$1:$D$2661,4,0),"N/A"))</f>
        <v>N/A</v>
      </c>
      <c r="AB165" s="110" t="n">
        <v>42383</v>
      </c>
      <c r="AC165" s="117" t="s">
        <v>874</v>
      </c>
      <c r="AD165" s="117" t="n">
        <v>1</v>
      </c>
      <c r="AE165" s="109" t="s">
        <v>876</v>
      </c>
      <c r="AF165" s="109" t="str">
        <f aca="false">IF($W165="","",VLOOKUP($W165,[2]Hoja1!$A$1:$AB$2661,9,0))</f>
        <v>PZA</v>
      </c>
      <c r="AG165" s="118" t="n">
        <f aca="false">IF(X165="","",(X165*V165))</f>
        <v>2000</v>
      </c>
      <c r="AH165" s="113" t="n">
        <f aca="false">IF(X165="","",(X165*V165)*(Y165/100))</f>
        <v>0</v>
      </c>
      <c r="AI165" s="118" t="n">
        <f aca="false">IF(X165="","",(X165-(X165*Y165/100))*V165)</f>
        <v>2000</v>
      </c>
      <c r="AJ165" s="118" t="n">
        <f aca="false">IF(X165="","",(AI165*0.16))</f>
        <v>320</v>
      </c>
      <c r="AK165" s="118" t="n">
        <f aca="false">IF(X165="","",(AI165+AJ165))</f>
        <v>2320</v>
      </c>
      <c r="AL165" s="112"/>
      <c r="AM165" s="148" t="n">
        <v>42380</v>
      </c>
      <c r="AN165" s="120" t="str">
        <f aca="false">IF(B165="","",IF(AM165="","Pendiente", "Enviado"))</f>
        <v>Enviado</v>
      </c>
    </row>
    <row r="166" customFormat="false" ht="12" hidden="false" customHeight="true" outlineLevel="0" collapsed="false">
      <c r="A166" s="145" t="n">
        <f aca="false">IF(B166=B165,A165+1,1)</f>
        <v>1</v>
      </c>
      <c r="B166" s="108" t="s">
        <v>877</v>
      </c>
      <c r="C166" s="109" t="n">
        <v>1</v>
      </c>
      <c r="D166" s="110" t="n">
        <v>42377</v>
      </c>
      <c r="E166" s="111" t="s">
        <v>878</v>
      </c>
      <c r="F166" s="109" t="str">
        <f aca="false">IF($E166="","",VLOOKUP($E166,[1]Proveedores!$A$6:$U$222,2,0))</f>
        <v>GRUPO COLLADO S.A. DE C.V.</v>
      </c>
      <c r="G166" s="109" t="str">
        <f aca="false">IF($E166="","",VLOOKUP($E166,[1]Proveedores!$A$6:$U$222,4,0))</f>
        <v>GCO -820106-R15</v>
      </c>
      <c r="H166" s="109" t="str">
        <f aca="false">IF($E166="","",VLOOKUP($E166,[1]Proveedores!$A$6:$U$222,5,0))</f>
        <v>GAVILAN</v>
      </c>
      <c r="I166" s="109" t="str">
        <f aca="false">IF($E166="","",VLOOKUP($E166,[1]Proveedores!$A$6:$U$222,8,0))</f>
        <v>200</v>
      </c>
      <c r="J166" s="109" t="str">
        <f aca="false">IF($E166="","",VLOOKUP($E166,[1]Proveedores!$A$6:$U$222,6,0))</f>
        <v>GUADALUPE DEL MORAL</v>
      </c>
      <c r="K166" s="109" t="str">
        <f aca="false">IF($E166="","",VLOOKUP($E166,[1]Proveedores!$A$6:$U$222,7,0))</f>
        <v>IZTAPALAPA</v>
      </c>
      <c r="L166" s="109" t="str">
        <f aca="false">IF($E166="","",VLOOKUP($E166,[1]Proveedores!$A$6:$U$222,11,0))</f>
        <v>0DF</v>
      </c>
      <c r="M166" s="109" t="str">
        <f aca="false">IF($E166="","",VLOOKUP($E166,[1]Proveedores!$A$6:$U$222,10,0))</f>
        <v>09300</v>
      </c>
      <c r="N166" s="109" t="str">
        <f aca="false">IF($E166="","",VLOOKUP($E166,[1]Proveedores!$A$6:$U$222,17,0))</f>
        <v>58-04-22-00</v>
      </c>
      <c r="O166" s="109" t="str">
        <f aca="false">IF($E166="","",VLOOKUP($E166,[1]Proveedores!$A$6:$U$222,15,0))</f>
        <v>Martha Rodriguez</v>
      </c>
      <c r="P166" s="112" t="s">
        <v>587</v>
      </c>
      <c r="Q166" s="146" t="n">
        <v>0</v>
      </c>
      <c r="R166" s="112" t="s">
        <v>691</v>
      </c>
      <c r="S166" s="112" t="s">
        <v>523</v>
      </c>
      <c r="T166" s="112" t="s">
        <v>828</v>
      </c>
      <c r="U166" s="112" t="s">
        <v>737</v>
      </c>
      <c r="V166" s="113" t="n">
        <v>7</v>
      </c>
      <c r="W166" s="114" t="s">
        <v>879</v>
      </c>
      <c r="X166" s="115" t="n">
        <v>370</v>
      </c>
      <c r="Y166" s="116" t="n">
        <v>0</v>
      </c>
      <c r="Z166" s="116" t="str">
        <f aca="false">MID(W166,1,3)</f>
        <v>MET</v>
      </c>
      <c r="AA166" s="147" t="n">
        <f aca="false">IF(B166="","",IF(Z166="MET",VLOOKUP(W166,[2]Hoja1!$A$1:$D$2661,4,0),"N/A"))</f>
        <v>0</v>
      </c>
      <c r="AB166" s="110" t="n">
        <v>42380</v>
      </c>
      <c r="AC166" s="117" t="s">
        <v>880</v>
      </c>
      <c r="AD166" s="117" t="n">
        <v>1</v>
      </c>
      <c r="AE166" s="109" t="s">
        <v>881</v>
      </c>
      <c r="AF166" s="109" t="str">
        <f aca="false">IF($W166="","",VLOOKUP($W166,[2]Hoja1!$A$1:$AB$2661,9,0))</f>
        <v>HOJA</v>
      </c>
      <c r="AG166" s="118" t="n">
        <f aca="false">IF(X166="","",(X166*V166))</f>
        <v>2590</v>
      </c>
      <c r="AH166" s="113" t="n">
        <f aca="false">IF(X166="","",(X166*V166)*(Y166/100))</f>
        <v>0</v>
      </c>
      <c r="AI166" s="118" t="n">
        <f aca="false">IF(X166="","",(X166-(X166*Y166/100))*V166)</f>
        <v>2590</v>
      </c>
      <c r="AJ166" s="118" t="n">
        <f aca="false">IF(X166="","",(AI166*0.16))</f>
        <v>414.4</v>
      </c>
      <c r="AK166" s="118" t="n">
        <f aca="false">IF(X166="","",(AI166+AJ166))</f>
        <v>3004.4</v>
      </c>
      <c r="AL166" s="112"/>
      <c r="AM166" s="148" t="n">
        <v>42380</v>
      </c>
      <c r="AN166" s="120" t="str">
        <f aca="false">IF(B166="","",IF(AM166="","Pendiente", "Enviado"))</f>
        <v>Enviado</v>
      </c>
    </row>
    <row r="167" customFormat="false" ht="12" hidden="false" customHeight="true" outlineLevel="0" collapsed="false">
      <c r="A167" s="145" t="n">
        <f aca="false">IF(B167=B166,A166+1,1)</f>
        <v>1</v>
      </c>
      <c r="B167" s="108" t="s">
        <v>882</v>
      </c>
      <c r="C167" s="109" t="n">
        <v>1</v>
      </c>
      <c r="D167" s="110" t="n">
        <v>42377</v>
      </c>
      <c r="E167" s="111" t="s">
        <v>883</v>
      </c>
      <c r="F167" s="109" t="s">
        <v>884</v>
      </c>
      <c r="G167" s="109" t="str">
        <f aca="false">IF($E167="","",VLOOKUP($E167,[1]Proveedores!$A$6:$U$222,4,0))</f>
        <v>GTI900705AZ2</v>
      </c>
      <c r="H167" s="109" t="str">
        <f aca="false">IF($E167="","",VLOOKUP($E167,[1]Proveedores!$A$6:$U$222,5,0))</f>
        <v>S/N</v>
      </c>
      <c r="I167" s="109" t="str">
        <f aca="false">IF($E167="","",VLOOKUP($E167,[1]Proveedores!$A$6:$U$222,8,0))</f>
        <v>LT-3</v>
      </c>
      <c r="J167" s="109" t="str">
        <f aca="false">IF($E167="","",VLOOKUP($E167,[1]Proveedores!$A$6:$U$222,6,0))</f>
        <v>PALMILLAS</v>
      </c>
      <c r="K167" s="109" t="str">
        <f aca="false">IF($E167="","",VLOOKUP($E167,[1]Proveedores!$A$6:$U$222,7,0))</f>
        <v>TEPEAPULCON</v>
      </c>
      <c r="L167" s="109" t="str">
        <f aca="false">IF($E167="","",VLOOKUP($E167,[1]Proveedores!$A$6:$U$222,11,0))</f>
        <v>CD SAHAGUN</v>
      </c>
      <c r="M167" s="109" t="n">
        <f aca="false">IF($E167="","",VLOOKUP($E167,[1]Proveedores!$A$6:$U$222,10,0))</f>
        <v>43998</v>
      </c>
      <c r="N167" s="109" t="str">
        <f aca="false">IF($E167="","",VLOOKUP($E167,[1]Proveedores!$A$6:$U$222,17,0))</f>
        <v>01-79-19-16-05-50</v>
      </c>
      <c r="O167" s="109" t="str">
        <f aca="false">IF($E167="","",VLOOKUP($E167,[1]Proveedores!$A$6:$U$222,15,0))</f>
        <v>ING.CARLOS AGUIRRE GALINDO</v>
      </c>
      <c r="P167" s="112" t="s">
        <v>587</v>
      </c>
      <c r="Q167" s="146" t="n">
        <v>0</v>
      </c>
      <c r="R167" s="112" t="s">
        <v>691</v>
      </c>
      <c r="S167" s="112" t="s">
        <v>523</v>
      </c>
      <c r="T167" s="112" t="s">
        <v>885</v>
      </c>
      <c r="U167" s="112" t="s">
        <v>737</v>
      </c>
      <c r="V167" s="113" t="n">
        <v>25</v>
      </c>
      <c r="W167" s="114" t="s">
        <v>886</v>
      </c>
      <c r="X167" s="115" t="n">
        <v>1334</v>
      </c>
      <c r="Y167" s="116" t="n">
        <v>0</v>
      </c>
      <c r="Z167" s="116" t="str">
        <f aca="false">MID(W167,1,3)</f>
        <v>MET</v>
      </c>
      <c r="AA167" s="147" t="n">
        <f aca="false">IF(B167="","",IF(Z167="MET",VLOOKUP(W167,[2]Hoja1!$A$1:$D$2661,4,0),"N/A"))</f>
        <v>0</v>
      </c>
      <c r="AB167" s="110" t="n">
        <v>42387</v>
      </c>
      <c r="AC167" s="117" t="s">
        <v>887</v>
      </c>
      <c r="AD167" s="117" t="n">
        <v>1</v>
      </c>
      <c r="AE167" s="109" t="str">
        <f aca="false">IF($W167="","",VLOOKUP($W167,[2]Hoja1!$A$1:$AB$2661,2,0))</f>
        <v>DEFENSA DELANTERA REFORZADA (20120825B)  ACERO BAJO EN CARBONO 1008/1010 ROLADO EN FRIO CAL. 12 NEGRO MATE 2390 X 195 X 155mm</v>
      </c>
      <c r="AF167" s="109" t="str">
        <f aca="false">IF($W167="","",VLOOKUP($W167,[2]Hoja1!$A$1:$AB$2661,9,0))</f>
        <v>PZA</v>
      </c>
      <c r="AG167" s="118" t="n">
        <f aca="false">IF(X167="","",(X167*V167))</f>
        <v>33350</v>
      </c>
      <c r="AH167" s="113" t="n">
        <f aca="false">IF(X167="","",(X167*V167)*(Y167/100))</f>
        <v>0</v>
      </c>
      <c r="AI167" s="118" t="n">
        <f aca="false">IF(X167="","",(X167-(X167*Y167/100))*V167)</f>
        <v>33350</v>
      </c>
      <c r="AJ167" s="118" t="n">
        <f aca="false">IF(X167="","",(AI167*0.16))</f>
        <v>5336</v>
      </c>
      <c r="AK167" s="118" t="n">
        <f aca="false">IF(X167="","",(AI167+AJ167))</f>
        <v>38686</v>
      </c>
      <c r="AL167" s="112"/>
      <c r="AM167" s="148" t="n">
        <v>42377</v>
      </c>
      <c r="AN167" s="120" t="str">
        <f aca="false">IF(B167="","",IF(AM167="","Pendiente", "Enviado"))</f>
        <v>Enviado</v>
      </c>
    </row>
    <row r="168" customFormat="false" ht="12" hidden="false" customHeight="true" outlineLevel="0" collapsed="false">
      <c r="A168" s="145" t="n">
        <f aca="false">IF(B168=B167,A167+1,1)</f>
        <v>2</v>
      </c>
      <c r="B168" s="108" t="s">
        <v>882</v>
      </c>
      <c r="C168" s="109" t="n">
        <v>1</v>
      </c>
      <c r="D168" s="110" t="n">
        <v>42377</v>
      </c>
      <c r="E168" s="111" t="s">
        <v>883</v>
      </c>
      <c r="F168" s="109" t="s">
        <v>884</v>
      </c>
      <c r="G168" s="109" t="str">
        <f aca="false">IF($E168="","",VLOOKUP($E168,[1]Proveedores!$A$6:$U$222,4,0))</f>
        <v>GTI900705AZ2</v>
      </c>
      <c r="H168" s="109" t="str">
        <f aca="false">IF($E168="","",VLOOKUP($E168,[1]Proveedores!$A$6:$U$222,5,0))</f>
        <v>S/N</v>
      </c>
      <c r="I168" s="109" t="str">
        <f aca="false">IF($E168="","",VLOOKUP($E168,[1]Proveedores!$A$6:$U$222,8,0))</f>
        <v>LT-3</v>
      </c>
      <c r="J168" s="109" t="str">
        <f aca="false">IF($E168="","",VLOOKUP($E168,[1]Proveedores!$A$6:$U$222,6,0))</f>
        <v>PALMILLAS</v>
      </c>
      <c r="K168" s="109" t="str">
        <f aca="false">IF($E168="","",VLOOKUP($E168,[1]Proveedores!$A$6:$U$222,7,0))</f>
        <v>TEPEAPULCON</v>
      </c>
      <c r="L168" s="109" t="str">
        <f aca="false">IF($E168="","",VLOOKUP($E168,[1]Proveedores!$A$6:$U$222,11,0))</f>
        <v>CD SAHAGUN</v>
      </c>
      <c r="M168" s="109" t="n">
        <f aca="false">IF($E168="","",VLOOKUP($E168,[1]Proveedores!$A$6:$U$222,10,0))</f>
        <v>43998</v>
      </c>
      <c r="N168" s="109" t="str">
        <f aca="false">IF($E168="","",VLOOKUP($E168,[1]Proveedores!$A$6:$U$222,17,0))</f>
        <v>01-79-19-16-05-50</v>
      </c>
      <c r="O168" s="109" t="str">
        <f aca="false">IF($E168="","",VLOOKUP($E168,[1]Proveedores!$A$6:$U$222,15,0))</f>
        <v>ING.CARLOS AGUIRRE GALINDO</v>
      </c>
      <c r="P168" s="112" t="s">
        <v>587</v>
      </c>
      <c r="Q168" s="146" t="n">
        <v>0</v>
      </c>
      <c r="R168" s="112" t="s">
        <v>691</v>
      </c>
      <c r="S168" s="112" t="s">
        <v>523</v>
      </c>
      <c r="T168" s="112" t="s">
        <v>885</v>
      </c>
      <c r="U168" s="112" t="s">
        <v>737</v>
      </c>
      <c r="V168" s="113" t="n">
        <v>50</v>
      </c>
      <c r="W168" s="114" t="s">
        <v>888</v>
      </c>
      <c r="X168" s="115" t="n">
        <v>75.99</v>
      </c>
      <c r="Y168" s="116" t="n">
        <v>0</v>
      </c>
      <c r="Z168" s="116" t="str">
        <f aca="false">MID(W168,1,3)</f>
        <v>MET</v>
      </c>
      <c r="AA168" s="147" t="n">
        <f aca="false">IF(B168="","",IF(Z168="MET",VLOOKUP(W168,[2]Hoja1!$A$1:$D$2661,4,0),"N/A"))</f>
        <v>0</v>
      </c>
      <c r="AB168" s="110" t="n">
        <v>42387</v>
      </c>
      <c r="AC168" s="117" t="s">
        <v>887</v>
      </c>
      <c r="AD168" s="117" t="n">
        <v>1</v>
      </c>
      <c r="AE168" s="109" t="str">
        <f aca="false">IF($W168="","",VLOOKUP($W168,[2]Hoja1!$A$1:$AB$2661,2,0))</f>
        <v>SOPORTE OMEGA (20132091A) LAMINA CAL. 10 GALVANIZADA 150 X 100 X 46.9 mm</v>
      </c>
      <c r="AF168" s="109" t="str">
        <f aca="false">IF($W168="","",VLOOKUP($W168,[2]Hoja1!$A$1:$AB$2661,9,0))</f>
        <v>PZA</v>
      </c>
      <c r="AG168" s="118" t="n">
        <f aca="false">IF(X168="","",(X168*V168))</f>
        <v>3799.5</v>
      </c>
      <c r="AH168" s="113" t="n">
        <f aca="false">IF(X168="","",(X168*V168)*(Y168/100))</f>
        <v>0</v>
      </c>
      <c r="AI168" s="118" t="n">
        <f aca="false">IF(X168="","",(X168-(X168*Y168/100))*V168)</f>
        <v>3799.5</v>
      </c>
      <c r="AJ168" s="118" t="n">
        <f aca="false">IF(X168="","",(AI168*0.16))</f>
        <v>607.92</v>
      </c>
      <c r="AK168" s="118" t="n">
        <f aca="false">IF(X168="","",(AI168+AJ168))</f>
        <v>4407.42</v>
      </c>
      <c r="AL168" s="112"/>
      <c r="AM168" s="148" t="n">
        <v>42377</v>
      </c>
      <c r="AN168" s="120" t="str">
        <f aca="false">IF(B168="","",IF(AM168="","Pendiente", "Enviado"))</f>
        <v>Enviado</v>
      </c>
    </row>
    <row r="169" customFormat="false" ht="12" hidden="false" customHeight="true" outlineLevel="0" collapsed="false">
      <c r="A169" s="145" t="n">
        <f aca="false">IF(B169=B168,A168+1,1)</f>
        <v>1</v>
      </c>
      <c r="B169" s="108" t="s">
        <v>889</v>
      </c>
      <c r="C169" s="109" t="n">
        <v>1</v>
      </c>
      <c r="D169" s="110" t="n">
        <v>42377</v>
      </c>
      <c r="E169" s="111" t="s">
        <v>690</v>
      </c>
      <c r="F169" s="109" t="str">
        <f aca="false">IF($E169="","",VLOOKUP($E169,[1]Proveedores!$A$6:$U$222,2,0))</f>
        <v>TROQUELADOS AUTOMOTRICES GAVIOTAS S.A DE C.V.</v>
      </c>
      <c r="G169" s="109" t="str">
        <f aca="false">IF($E169="","",VLOOKUP($E169,[1]Proveedores!$A$6:$U$222,4,0))</f>
        <v>TAG -920324-B37</v>
      </c>
      <c r="H169" s="109" t="str">
        <f aca="false">IF($E169="","",VLOOKUP($E169,[1]Proveedores!$A$6:$U$222,5,0))</f>
        <v>GAVIOTAS</v>
      </c>
      <c r="I169" s="109" t="str">
        <f aca="false">IF($E169="","",VLOOKUP($E169,[1]Proveedores!$A$6:$U$222,8,0))</f>
        <v>12</v>
      </c>
      <c r="J169" s="109" t="str">
        <f aca="false">IF($E169="","",VLOOKUP($E169,[1]Proveedores!$A$6:$U$222,6,0))</f>
        <v>GRANJAS MODERNAS</v>
      </c>
      <c r="K169" s="109" t="str">
        <f aca="false">IF($E169="","",VLOOKUP($E169,[1]Proveedores!$A$6:$U$222,7,0))</f>
        <v>GUSTAVO A MADERO</v>
      </c>
      <c r="L169" s="109" t="str">
        <f aca="false">IF($E169="","",VLOOKUP($E169,[1]Proveedores!$A$6:$U$222,11,0))</f>
        <v>0DF</v>
      </c>
      <c r="M169" s="109" t="str">
        <f aca="false">IF($E169="","",VLOOKUP($E169,[1]Proveedores!$A$6:$U$222,10,0))</f>
        <v>07460</v>
      </c>
      <c r="N169" s="109" t="str">
        <f aca="false">IF($E169="","",VLOOKUP($E169,[1]Proveedores!$A$6:$U$222,17,0))</f>
        <v>55-55-77-03-12</v>
      </c>
      <c r="O169" s="109" t="str">
        <f aca="false">IF($E169="","",VLOOKUP($E169,[1]Proveedores!$A$6:$U$222,15,0))</f>
        <v>FELIPE CORONA</v>
      </c>
      <c r="P169" s="112" t="s">
        <v>521</v>
      </c>
      <c r="Q169" s="146" t="n">
        <v>45</v>
      </c>
      <c r="R169" s="112" t="s">
        <v>691</v>
      </c>
      <c r="S169" s="112" t="s">
        <v>523</v>
      </c>
      <c r="T169" s="112" t="s">
        <v>890</v>
      </c>
      <c r="U169" s="112" t="s">
        <v>737</v>
      </c>
      <c r="V169" s="113" t="n">
        <v>4</v>
      </c>
      <c r="W169" s="114" t="s">
        <v>891</v>
      </c>
      <c r="X169" s="115" t="n">
        <v>54.96</v>
      </c>
      <c r="Y169" s="116" t="n">
        <v>0</v>
      </c>
      <c r="Z169" s="116" t="str">
        <f aca="false">MID(W169,1,3)</f>
        <v>MET</v>
      </c>
      <c r="AA169" s="147" t="n">
        <f aca="false">IF(B169="","",IF(Z169="MET",VLOOKUP(W169,[2]Hoja1!$A$1:$D$2661,4,0),"N/A"))</f>
        <v>0</v>
      </c>
      <c r="AB169" s="110" t="n">
        <v>42380</v>
      </c>
      <c r="AC169" s="117" t="s">
        <v>892</v>
      </c>
      <c r="AD169" s="117" t="n">
        <v>1</v>
      </c>
      <c r="AE169" s="109" t="s">
        <v>893</v>
      </c>
      <c r="AF169" s="109" t="str">
        <f aca="false">IF($W169="","",VLOOKUP($W169,[2]Hoja1!$A$1:$AB$2661,9,0))</f>
        <v>PZA</v>
      </c>
      <c r="AG169" s="118" t="n">
        <f aca="false">IF(X169="","",(X169*V169))</f>
        <v>219.84</v>
      </c>
      <c r="AH169" s="113" t="n">
        <f aca="false">IF(X169="","",(X169*V169)*(Y169/100))</f>
        <v>0</v>
      </c>
      <c r="AI169" s="118" t="n">
        <f aca="false">IF(X169="","",(X169-(X169*Y169/100))*V169)</f>
        <v>219.84</v>
      </c>
      <c r="AJ169" s="118" t="n">
        <f aca="false">IF(X169="","",(AI169*0.16))</f>
        <v>35.1744</v>
      </c>
      <c r="AK169" s="118" t="n">
        <f aca="false">IF(X169="","",(AI169+AJ169))</f>
        <v>255.0144</v>
      </c>
      <c r="AL169" s="112" t="s">
        <v>894</v>
      </c>
      <c r="AM169" s="148" t="n">
        <v>42377</v>
      </c>
      <c r="AN169" s="120" t="str">
        <f aca="false">IF(B169="","",IF(AM169="","Pendiente", "Enviado"))</f>
        <v>Enviado</v>
      </c>
    </row>
    <row r="170" customFormat="false" ht="12" hidden="false" customHeight="true" outlineLevel="0" collapsed="false">
      <c r="A170" s="145" t="n">
        <f aca="false">IF(B170=B169,A169+1,1)</f>
        <v>1</v>
      </c>
      <c r="B170" s="108" t="s">
        <v>895</v>
      </c>
      <c r="C170" s="109" t="n">
        <v>1</v>
      </c>
      <c r="D170" s="110" t="n">
        <v>42377</v>
      </c>
      <c r="E170" s="111" t="s">
        <v>609</v>
      </c>
      <c r="F170" s="109" t="str">
        <f aca="false">IF($E170="","",VLOOKUP($E170,[1]Proveedores!$A$6:$U$222,2,0))</f>
        <v>ANGULOS Y PERFILES DE ACOLMAN, S.A. DE C.V.</v>
      </c>
      <c r="G170" s="109" t="str">
        <f aca="false">IF($E170="","",VLOOKUP($E170,[1]Proveedores!$A$6:$U$222,4,0))</f>
        <v>APA-081029-BC4</v>
      </c>
      <c r="H170" s="109" t="str">
        <f aca="false">IF($E170="","",VLOOKUP($E170,[1]Proveedores!$A$6:$U$222,5,0))</f>
        <v>LIBERTAD </v>
      </c>
      <c r="I170" s="109" t="n">
        <f aca="false">IF($E170="","",VLOOKUP($E170,[1]Proveedores!$A$6:$U$222,8,0))</f>
        <v>7</v>
      </c>
      <c r="J170" s="109" t="str">
        <f aca="false">IF($E170="","",VLOOKUP($E170,[1]Proveedores!$A$6:$U$222,6,0))</f>
        <v>SAN FRANCISCO ZACANGO</v>
      </c>
      <c r="K170" s="109" t="str">
        <f aca="false">IF($E170="","",VLOOKUP($E170,[1]Proveedores!$A$6:$U$222,7,0))</f>
        <v>ACOLMAN</v>
      </c>
      <c r="L170" s="109" t="str">
        <f aca="false">IF($E170="","",VLOOKUP($E170,[1]Proveedores!$A$6:$U$222,11,0))</f>
        <v>EDOMEX</v>
      </c>
      <c r="M170" s="109" t="n">
        <f aca="false">IF($E170="","",VLOOKUP($E170,[1]Proveedores!$A$6:$U$222,10,0))</f>
        <v>55895</v>
      </c>
      <c r="N170" s="109" t="n">
        <f aca="false">IF($E170="","",VLOOKUP($E170,[1]Proveedores!$A$6:$U$222,17,0))</f>
        <v>0</v>
      </c>
      <c r="O170" s="109" t="n">
        <f aca="false">IF($E170="","",VLOOKUP($E170,[1]Proveedores!$A$6:$U$222,15,0))</f>
        <v>0</v>
      </c>
      <c r="P170" s="112" t="s">
        <v>587</v>
      </c>
      <c r="Q170" s="146" t="n">
        <v>0</v>
      </c>
      <c r="R170" s="112" t="s">
        <v>691</v>
      </c>
      <c r="S170" s="112" t="s">
        <v>523</v>
      </c>
      <c r="T170" s="112" t="s">
        <v>890</v>
      </c>
      <c r="U170" s="112" t="s">
        <v>727</v>
      </c>
      <c r="V170" s="113" t="n">
        <v>4</v>
      </c>
      <c r="W170" s="114" t="s">
        <v>896</v>
      </c>
      <c r="X170" s="115" t="n">
        <f aca="false">100.5/1.16</f>
        <v>86.6379310344828</v>
      </c>
      <c r="Y170" s="116" t="n">
        <v>0</v>
      </c>
      <c r="Z170" s="116" t="str">
        <f aca="false">MID(W170,1,3)</f>
        <v>MET</v>
      </c>
      <c r="AA170" s="147" t="str">
        <f aca="false">IF(B170="","",IF(Z170="MET",VLOOKUP(W170,[2]Hoja1!$A$1:$D$2661,4,0),"N/A"))</f>
        <v>O</v>
      </c>
      <c r="AB170" s="110" t="n">
        <v>42377</v>
      </c>
      <c r="AC170" s="117" t="s">
        <v>861</v>
      </c>
      <c r="AD170" s="117" t="n">
        <v>1</v>
      </c>
      <c r="AE170" s="109" t="str">
        <f aca="false">IF($W170="","",VLOOKUP($W170,[2]Hoja1!$A$1:$AB$2661,2,0))</f>
        <v>TUBULAR AC. CARBON  CAL 18 DE 1""X1"" DE 6 MTS DE  </v>
      </c>
      <c r="AF170" s="109" t="str">
        <f aca="false">IF($W170="","",VLOOKUP($W170,[2]Hoja1!$A$1:$AB$2661,9,0))</f>
        <v>PZA</v>
      </c>
      <c r="AG170" s="118" t="n">
        <f aca="false">IF(X170="","",(X170*V170))</f>
        <v>346.551724137931</v>
      </c>
      <c r="AH170" s="113" t="n">
        <f aca="false">IF(X170="","",(X170*V170)*(Y170/100))</f>
        <v>0</v>
      </c>
      <c r="AI170" s="118" t="n">
        <f aca="false">IF(X170="","",(X170-(X170*Y170/100))*V170)</f>
        <v>346.551724137931</v>
      </c>
      <c r="AJ170" s="118" t="n">
        <f aca="false">IF(X170="","",(AI170*0.16))</f>
        <v>55.448275862069</v>
      </c>
      <c r="AK170" s="118" t="n">
        <f aca="false">IF(X170="","",(AI170+AJ170))</f>
        <v>402</v>
      </c>
      <c r="AL170" s="112"/>
      <c r="AM170" s="148" t="n">
        <v>42377</v>
      </c>
      <c r="AN170" s="120" t="str">
        <f aca="false">IF(B170="","",IF(AM170="","Pendiente", "Enviado"))</f>
        <v>Enviado</v>
      </c>
    </row>
    <row r="171" customFormat="false" ht="12" hidden="false" customHeight="true" outlineLevel="0" collapsed="false">
      <c r="A171" s="145" t="n">
        <f aca="false">IF(B171=B170,A170+1,1)</f>
        <v>1</v>
      </c>
      <c r="B171" s="108" t="s">
        <v>897</v>
      </c>
      <c r="C171" s="109" t="n">
        <v>1</v>
      </c>
      <c r="D171" s="110" t="n">
        <v>42380</v>
      </c>
      <c r="E171" s="111" t="s">
        <v>695</v>
      </c>
      <c r="F171" s="109" t="str">
        <f aca="false">IF($E171="","",VLOOKUP($E171,[1]Proveedores!$A$6:$U$222,2,0))</f>
        <v>VARIOS</v>
      </c>
      <c r="G171" s="109" t="n">
        <f aca="false">IF($E171="","",VLOOKUP($E171,[1]Proveedores!$A$6:$U$222,4,0))</f>
        <v>0</v>
      </c>
      <c r="H171" s="109" t="n">
        <f aca="false">IF($E171="","",VLOOKUP($E171,[1]Proveedores!$A$6:$U$222,5,0))</f>
        <v>0</v>
      </c>
      <c r="I171" s="109" t="n">
        <f aca="false">IF($E171="","",VLOOKUP($E171,[1]Proveedores!$A$6:$U$222,8,0))</f>
        <v>0</v>
      </c>
      <c r="J171" s="109" t="n">
        <f aca="false">IF($E171="","",VLOOKUP($E171,[1]Proveedores!$A$6:$U$222,6,0))</f>
        <v>0</v>
      </c>
      <c r="K171" s="109" t="n">
        <f aca="false">IF($E171="","",VLOOKUP($E171,[1]Proveedores!$A$6:$U$222,7,0))</f>
        <v>0</v>
      </c>
      <c r="L171" s="109" t="n">
        <f aca="false">IF($E171="","",VLOOKUP($E171,[1]Proveedores!$A$6:$U$222,11,0))</f>
        <v>0</v>
      </c>
      <c r="M171" s="109" t="n">
        <f aca="false">IF($E171="","",VLOOKUP($E171,[1]Proveedores!$A$6:$U$222,10,0))</f>
        <v>0</v>
      </c>
      <c r="N171" s="109" t="n">
        <f aca="false">IF($E171="","",VLOOKUP($E171,[1]Proveedores!$A$6:$U$222,17,0))</f>
        <v>0</v>
      </c>
      <c r="O171" s="109" t="n">
        <f aca="false">IF($E171="","",VLOOKUP($E171,[1]Proveedores!$A$6:$U$222,15,0))</f>
        <v>0</v>
      </c>
      <c r="P171" s="112" t="s">
        <v>587</v>
      </c>
      <c r="Q171" s="146" t="n">
        <v>0</v>
      </c>
      <c r="R171" s="112" t="s">
        <v>691</v>
      </c>
      <c r="S171" s="112" t="s">
        <v>523</v>
      </c>
      <c r="T171" s="112" t="s">
        <v>898</v>
      </c>
      <c r="U171" s="112" t="s">
        <v>754</v>
      </c>
      <c r="V171" s="113" t="n">
        <v>5</v>
      </c>
      <c r="W171" s="114" t="s">
        <v>899</v>
      </c>
      <c r="X171" s="115" t="n">
        <v>150</v>
      </c>
      <c r="Y171" s="116" t="n">
        <v>0</v>
      </c>
      <c r="Z171" s="116" t="str">
        <f aca="false">MID(W171,1,3)</f>
        <v>MAE</v>
      </c>
      <c r="AA171" s="147" t="str">
        <f aca="false">IF(B171="","",IF(Z171="MET",VLOOKUP(W171,[2]Hoja1!$A$1:$D$2661,4,0),"N/A"))</f>
        <v>N/A</v>
      </c>
      <c r="AB171" s="110" t="n">
        <v>42381</v>
      </c>
      <c r="AC171" s="117" t="s">
        <v>900</v>
      </c>
      <c r="AD171" s="117" t="n">
        <v>2</v>
      </c>
      <c r="AE171" s="109" t="s">
        <v>901</v>
      </c>
      <c r="AF171" s="109" t="str">
        <f aca="false">IF($W171="","",VLOOKUP($W171,[2]Hoja1!$A$1:$AB$2661,9,0))</f>
        <v>PZA</v>
      </c>
      <c r="AG171" s="118" t="n">
        <f aca="false">IF(X171="","",(X171*V171))</f>
        <v>750</v>
      </c>
      <c r="AH171" s="113" t="n">
        <f aca="false">IF(X171="","",(X171*V171)*(Y171/100))</f>
        <v>0</v>
      </c>
      <c r="AI171" s="118" t="n">
        <f aca="false">IF(X171="","",(X171-(X171*Y171/100))*V171)</f>
        <v>750</v>
      </c>
      <c r="AJ171" s="118" t="n">
        <f aca="false">IF(X171="","",(AI171*0.16))</f>
        <v>120</v>
      </c>
      <c r="AK171" s="118" t="n">
        <f aca="false">IF(X171="","",(AI171+AJ171))</f>
        <v>870</v>
      </c>
      <c r="AL171" s="112"/>
      <c r="AM171" s="148" t="n">
        <v>42380</v>
      </c>
      <c r="AN171" s="120" t="str">
        <f aca="false">IF(B171="","",IF(AM171="","Pendiente", "Enviado"))</f>
        <v>Enviado</v>
      </c>
    </row>
    <row r="172" customFormat="false" ht="12" hidden="false" customHeight="true" outlineLevel="0" collapsed="false">
      <c r="A172" s="145" t="n">
        <f aca="false">IF(B172=B171,A171+1,1)</f>
        <v>2</v>
      </c>
      <c r="B172" s="108" t="s">
        <v>897</v>
      </c>
      <c r="C172" s="109" t="n">
        <v>1</v>
      </c>
      <c r="D172" s="110" t="n">
        <v>42380</v>
      </c>
      <c r="E172" s="111" t="s">
        <v>695</v>
      </c>
      <c r="F172" s="109" t="str">
        <f aca="false">IF($E172="","",VLOOKUP($E172,[1]Proveedores!$A$6:$U$222,2,0))</f>
        <v>VARIOS</v>
      </c>
      <c r="G172" s="109" t="n">
        <f aca="false">IF($E172="","",VLOOKUP($E172,[1]Proveedores!$A$6:$U$222,4,0))</f>
        <v>0</v>
      </c>
      <c r="H172" s="109" t="n">
        <f aca="false">IF($E172="","",VLOOKUP($E172,[1]Proveedores!$A$6:$U$222,5,0))</f>
        <v>0</v>
      </c>
      <c r="I172" s="109" t="n">
        <f aca="false">IF($E172="","",VLOOKUP($E172,[1]Proveedores!$A$6:$U$222,8,0))</f>
        <v>0</v>
      </c>
      <c r="J172" s="109" t="n">
        <f aca="false">IF($E172="","",VLOOKUP($E172,[1]Proveedores!$A$6:$U$222,6,0))</f>
        <v>0</v>
      </c>
      <c r="K172" s="109" t="n">
        <f aca="false">IF($E172="","",VLOOKUP($E172,[1]Proveedores!$A$6:$U$222,7,0))</f>
        <v>0</v>
      </c>
      <c r="L172" s="109" t="n">
        <f aca="false">IF($E172="","",VLOOKUP($E172,[1]Proveedores!$A$6:$U$222,11,0))</f>
        <v>0</v>
      </c>
      <c r="M172" s="109" t="n">
        <f aca="false">IF($E172="","",VLOOKUP($E172,[1]Proveedores!$A$6:$U$222,10,0))</f>
        <v>0</v>
      </c>
      <c r="N172" s="109" t="n">
        <f aca="false">IF($E172="","",VLOOKUP($E172,[1]Proveedores!$A$6:$U$222,17,0))</f>
        <v>0</v>
      </c>
      <c r="O172" s="109" t="n">
        <f aca="false">IF($E172="","",VLOOKUP($E172,[1]Proveedores!$A$6:$U$222,15,0))</f>
        <v>0</v>
      </c>
      <c r="P172" s="112" t="s">
        <v>587</v>
      </c>
      <c r="Q172" s="146" t="n">
        <v>0</v>
      </c>
      <c r="R172" s="112" t="s">
        <v>691</v>
      </c>
      <c r="S172" s="112" t="s">
        <v>523</v>
      </c>
      <c r="T172" s="112" t="s">
        <v>898</v>
      </c>
      <c r="U172" s="112" t="s">
        <v>754</v>
      </c>
      <c r="V172" s="113" t="n">
        <v>2</v>
      </c>
      <c r="W172" s="114" t="s">
        <v>902</v>
      </c>
      <c r="X172" s="115" t="n">
        <v>45</v>
      </c>
      <c r="Y172" s="116" t="n">
        <v>0</v>
      </c>
      <c r="Z172" s="116" t="str">
        <f aca="false">MID(W172,1,3)</f>
        <v>HER</v>
      </c>
      <c r="AA172" s="147" t="str">
        <f aca="false">IF(B172="","",IF(Z172="MET",VLOOKUP(W172,[2]Hoja1!$A$1:$D$2661,4,0),"N/A"))</f>
        <v>N/A</v>
      </c>
      <c r="AB172" s="110" t="n">
        <v>42381</v>
      </c>
      <c r="AC172" s="117" t="s">
        <v>900</v>
      </c>
      <c r="AD172" s="117" t="n">
        <v>2</v>
      </c>
      <c r="AE172" s="109" t="str">
        <f aca="false">IF($W172="","",VLOOKUP($W172,[2]Hoja1!$A$1:$AB$2661,2,0))</f>
        <v>CEPILLO DE ALAMBRE  </v>
      </c>
      <c r="AF172" s="109" t="str">
        <f aca="false">IF($W172="","",VLOOKUP($W172,[2]Hoja1!$A$1:$AB$2661,9,0))</f>
        <v>PZA</v>
      </c>
      <c r="AG172" s="118" t="n">
        <f aca="false">IF(X172="","",(X172*V172))</f>
        <v>90</v>
      </c>
      <c r="AH172" s="113" t="n">
        <f aca="false">IF(X172="","",(X172*V172)*(Y172/100))</f>
        <v>0</v>
      </c>
      <c r="AI172" s="118" t="n">
        <f aca="false">IF(X172="","",(X172-(X172*Y172/100))*V172)</f>
        <v>90</v>
      </c>
      <c r="AJ172" s="118" t="n">
        <f aca="false">IF(X172="","",(AI172*0.16))</f>
        <v>14.4</v>
      </c>
      <c r="AK172" s="118" t="n">
        <f aca="false">IF(X172="","",(AI172+AJ172))</f>
        <v>104.4</v>
      </c>
      <c r="AL172" s="112"/>
      <c r="AM172" s="148" t="n">
        <v>42380</v>
      </c>
      <c r="AN172" s="120" t="str">
        <f aca="false">IF(B172="","",IF(AM172="","Pendiente", "Enviado"))</f>
        <v>Enviado</v>
      </c>
    </row>
    <row r="173" customFormat="false" ht="12" hidden="false" customHeight="true" outlineLevel="0" collapsed="false">
      <c r="A173" s="145" t="n">
        <f aca="false">IF(B173=B172,A172+1,1)</f>
        <v>3</v>
      </c>
      <c r="B173" s="108" t="s">
        <v>897</v>
      </c>
      <c r="C173" s="109" t="n">
        <v>1</v>
      </c>
      <c r="D173" s="110" t="n">
        <v>42380</v>
      </c>
      <c r="E173" s="111" t="s">
        <v>695</v>
      </c>
      <c r="F173" s="109" t="str">
        <f aca="false">IF($E173="","",VLOOKUP($E173,[1]Proveedores!$A$6:$U$222,2,0))</f>
        <v>VARIOS</v>
      </c>
      <c r="G173" s="109" t="n">
        <f aca="false">IF($E173="","",VLOOKUP($E173,[1]Proveedores!$A$6:$U$222,4,0))</f>
        <v>0</v>
      </c>
      <c r="H173" s="109" t="n">
        <f aca="false">IF($E173="","",VLOOKUP($E173,[1]Proveedores!$A$6:$U$222,5,0))</f>
        <v>0</v>
      </c>
      <c r="I173" s="109" t="n">
        <f aca="false">IF($E173="","",VLOOKUP($E173,[1]Proveedores!$A$6:$U$222,8,0))</f>
        <v>0</v>
      </c>
      <c r="J173" s="109" t="n">
        <f aca="false">IF($E173="","",VLOOKUP($E173,[1]Proveedores!$A$6:$U$222,6,0))</f>
        <v>0</v>
      </c>
      <c r="K173" s="109" t="n">
        <f aca="false">IF($E173="","",VLOOKUP($E173,[1]Proveedores!$A$6:$U$222,7,0))</f>
        <v>0</v>
      </c>
      <c r="L173" s="109" t="n">
        <f aca="false">IF($E173="","",VLOOKUP($E173,[1]Proveedores!$A$6:$U$222,11,0))</f>
        <v>0</v>
      </c>
      <c r="M173" s="109" t="n">
        <f aca="false">IF($E173="","",VLOOKUP($E173,[1]Proveedores!$A$6:$U$222,10,0))</f>
        <v>0</v>
      </c>
      <c r="N173" s="109" t="n">
        <f aca="false">IF($E173="","",VLOOKUP($E173,[1]Proveedores!$A$6:$U$222,17,0))</f>
        <v>0</v>
      </c>
      <c r="O173" s="109" t="n">
        <f aca="false">IF($E173="","",VLOOKUP($E173,[1]Proveedores!$A$6:$U$222,15,0))</f>
        <v>0</v>
      </c>
      <c r="P173" s="112" t="s">
        <v>587</v>
      </c>
      <c r="Q173" s="146" t="n">
        <v>0</v>
      </c>
      <c r="R173" s="112" t="s">
        <v>691</v>
      </c>
      <c r="S173" s="112" t="s">
        <v>523</v>
      </c>
      <c r="T173" s="112" t="s">
        <v>898</v>
      </c>
      <c r="U173" s="112" t="s">
        <v>754</v>
      </c>
      <c r="V173" s="113" t="n">
        <v>2</v>
      </c>
      <c r="W173" s="114" t="s">
        <v>704</v>
      </c>
      <c r="X173" s="115" t="n">
        <v>78</v>
      </c>
      <c r="Y173" s="116" t="n">
        <v>0</v>
      </c>
      <c r="Z173" s="116" t="str">
        <f aca="false">MID(W173,1,3)</f>
        <v>MAD</v>
      </c>
      <c r="AA173" s="147" t="str">
        <f aca="false">IF(B173="","",IF(Z173="MET",VLOOKUP(W173,[2]Hoja1!$A$1:$D$2661,4,0),"N/A"))</f>
        <v>N/A</v>
      </c>
      <c r="AB173" s="110" t="n">
        <v>42381</v>
      </c>
      <c r="AC173" s="117" t="s">
        <v>900</v>
      </c>
      <c r="AD173" s="117" t="n">
        <v>2</v>
      </c>
      <c r="AE173" s="109" t="s">
        <v>903</v>
      </c>
      <c r="AF173" s="109" t="str">
        <f aca="false">IF($W173="","",VLOOKUP($W173,[2]Hoja1!$A$1:$AB$2661,9,0))</f>
        <v>PZA</v>
      </c>
      <c r="AG173" s="118" t="n">
        <f aca="false">IF(X173="","",(X173*V173))</f>
        <v>156</v>
      </c>
      <c r="AH173" s="113" t="n">
        <f aca="false">IF(X173="","",(X173*V173)*(Y173/100))</f>
        <v>0</v>
      </c>
      <c r="AI173" s="118" t="n">
        <f aca="false">IF(X173="","",(X173-(X173*Y173/100))*V173)</f>
        <v>156</v>
      </c>
      <c r="AJ173" s="118" t="n">
        <f aca="false">IF(X173="","",(AI173*0.16))</f>
        <v>24.96</v>
      </c>
      <c r="AK173" s="118" t="n">
        <f aca="false">IF(X173="","",(AI173+AJ173))</f>
        <v>180.96</v>
      </c>
      <c r="AL173" s="112"/>
      <c r="AM173" s="148" t="n">
        <v>42380</v>
      </c>
      <c r="AN173" s="120" t="str">
        <f aca="false">IF(B173="","",IF(AM173="","Pendiente", "Enviado"))</f>
        <v>Enviado</v>
      </c>
    </row>
    <row r="174" customFormat="false" ht="12" hidden="false" customHeight="true" outlineLevel="0" collapsed="false">
      <c r="A174" s="145" t="n">
        <f aca="false">IF(B174=B173,A173+1,1)</f>
        <v>4</v>
      </c>
      <c r="B174" s="108" t="s">
        <v>897</v>
      </c>
      <c r="C174" s="109" t="n">
        <v>1</v>
      </c>
      <c r="D174" s="110" t="n">
        <v>42380</v>
      </c>
      <c r="E174" s="111" t="s">
        <v>695</v>
      </c>
      <c r="F174" s="109" t="str">
        <f aca="false">IF($E174="","",VLOOKUP($E174,[1]Proveedores!$A$6:$U$222,2,0))</f>
        <v>VARIOS</v>
      </c>
      <c r="G174" s="109" t="n">
        <f aca="false">IF($E174="","",VLOOKUP($E174,[1]Proveedores!$A$6:$U$222,4,0))</f>
        <v>0</v>
      </c>
      <c r="H174" s="109" t="n">
        <f aca="false">IF($E174="","",VLOOKUP($E174,[1]Proveedores!$A$6:$U$222,5,0))</f>
        <v>0</v>
      </c>
      <c r="I174" s="109" t="n">
        <f aca="false">IF($E174="","",VLOOKUP($E174,[1]Proveedores!$A$6:$U$222,8,0))</f>
        <v>0</v>
      </c>
      <c r="J174" s="109" t="n">
        <f aca="false">IF($E174="","",VLOOKUP($E174,[1]Proveedores!$A$6:$U$222,6,0))</f>
        <v>0</v>
      </c>
      <c r="K174" s="109" t="n">
        <f aca="false">IF($E174="","",VLOOKUP($E174,[1]Proveedores!$A$6:$U$222,7,0))</f>
        <v>0</v>
      </c>
      <c r="L174" s="109" t="n">
        <f aca="false">IF($E174="","",VLOOKUP($E174,[1]Proveedores!$A$6:$U$222,11,0))</f>
        <v>0</v>
      </c>
      <c r="M174" s="109" t="n">
        <f aca="false">IF($E174="","",VLOOKUP($E174,[1]Proveedores!$A$6:$U$222,10,0))</f>
        <v>0</v>
      </c>
      <c r="N174" s="109" t="n">
        <f aca="false">IF($E174="","",VLOOKUP($E174,[1]Proveedores!$A$6:$U$222,17,0))</f>
        <v>0</v>
      </c>
      <c r="O174" s="109" t="n">
        <f aca="false">IF($E174="","",VLOOKUP($E174,[1]Proveedores!$A$6:$U$222,15,0))</f>
        <v>0</v>
      </c>
      <c r="P174" s="112" t="s">
        <v>587</v>
      </c>
      <c r="Q174" s="146" t="n">
        <v>0</v>
      </c>
      <c r="R174" s="112" t="s">
        <v>691</v>
      </c>
      <c r="S174" s="112" t="s">
        <v>523</v>
      </c>
      <c r="T174" s="112" t="s">
        <v>898</v>
      </c>
      <c r="U174" s="112" t="s">
        <v>754</v>
      </c>
      <c r="V174" s="113" t="n">
        <v>2</v>
      </c>
      <c r="W174" s="114" t="s">
        <v>704</v>
      </c>
      <c r="X174" s="115" t="n">
        <v>75</v>
      </c>
      <c r="Y174" s="116" t="n">
        <v>0</v>
      </c>
      <c r="Z174" s="116" t="str">
        <f aca="false">MID(W174,1,3)</f>
        <v>MAD</v>
      </c>
      <c r="AA174" s="147" t="str">
        <f aca="false">IF(B174="","",IF(Z174="MET",VLOOKUP(W174,[2]Hoja1!$A$1:$D$2661,4,0),"N/A"))</f>
        <v>N/A</v>
      </c>
      <c r="AB174" s="110" t="n">
        <v>42381</v>
      </c>
      <c r="AC174" s="117" t="s">
        <v>900</v>
      </c>
      <c r="AD174" s="117" t="n">
        <v>2</v>
      </c>
      <c r="AE174" s="109" t="s">
        <v>904</v>
      </c>
      <c r="AF174" s="109" t="str">
        <f aca="false">IF($W174="","",VLOOKUP($W174,[2]Hoja1!$A$1:$AB$2661,9,0))</f>
        <v>PZA</v>
      </c>
      <c r="AG174" s="118" t="n">
        <f aca="false">IF(X174="","",(X174*V174))</f>
        <v>150</v>
      </c>
      <c r="AH174" s="113" t="n">
        <f aca="false">IF(X174="","",(X174*V174)*(Y174/100))</f>
        <v>0</v>
      </c>
      <c r="AI174" s="118" t="n">
        <f aca="false">IF(X174="","",(X174-(X174*Y174/100))*V174)</f>
        <v>150</v>
      </c>
      <c r="AJ174" s="118" t="n">
        <f aca="false">IF(X174="","",(AI174*0.16))</f>
        <v>24</v>
      </c>
      <c r="AK174" s="118" t="n">
        <f aca="false">IF(X174="","",(AI174+AJ174))</f>
        <v>174</v>
      </c>
      <c r="AL174" s="112"/>
      <c r="AM174" s="148" t="n">
        <v>42380</v>
      </c>
      <c r="AN174" s="120" t="str">
        <f aca="false">IF(B174="","",IF(AM174="","Pendiente", "Enviado"))</f>
        <v>Enviado</v>
      </c>
    </row>
    <row r="175" customFormat="false" ht="12" hidden="false" customHeight="true" outlineLevel="0" collapsed="false">
      <c r="A175" s="145" t="n">
        <f aca="false">IF(B175=B174,A174+1,1)</f>
        <v>1</v>
      </c>
      <c r="B175" s="108" t="s">
        <v>905</v>
      </c>
      <c r="C175" s="109" t="n">
        <v>1</v>
      </c>
      <c r="D175" s="110" t="n">
        <v>42381</v>
      </c>
      <c r="E175" s="111" t="s">
        <v>690</v>
      </c>
      <c r="F175" s="109" t="str">
        <f aca="false">IF($E175="","",VLOOKUP($E175,[1]Proveedores!$A$6:$U$222,2,0))</f>
        <v>TROQUELADOS AUTOMOTRICES GAVIOTAS S.A DE C.V.</v>
      </c>
      <c r="G175" s="109" t="str">
        <f aca="false">IF($E175="","",VLOOKUP($E175,[1]Proveedores!$A$6:$U$222,4,0))</f>
        <v>TAG -920324-B37</v>
      </c>
      <c r="H175" s="109" t="str">
        <f aca="false">IF($E175="","",VLOOKUP($E175,[1]Proveedores!$A$6:$U$222,5,0))</f>
        <v>GAVIOTAS</v>
      </c>
      <c r="I175" s="109" t="str">
        <f aca="false">IF($E175="","",VLOOKUP($E175,[1]Proveedores!$A$6:$U$222,8,0))</f>
        <v>12</v>
      </c>
      <c r="J175" s="109" t="str">
        <f aca="false">IF($E175="","",VLOOKUP($E175,[1]Proveedores!$A$6:$U$222,6,0))</f>
        <v>GRANJAS MODERNAS</v>
      </c>
      <c r="K175" s="109" t="str">
        <f aca="false">IF($E175="","",VLOOKUP($E175,[1]Proveedores!$A$6:$U$222,7,0))</f>
        <v>GUSTAVO A MADERO</v>
      </c>
      <c r="L175" s="109" t="str">
        <f aca="false">IF($E175="","",VLOOKUP($E175,[1]Proveedores!$A$6:$U$222,11,0))</f>
        <v>0DF</v>
      </c>
      <c r="M175" s="109" t="str">
        <f aca="false">IF($E175="","",VLOOKUP($E175,[1]Proveedores!$A$6:$U$222,10,0))</f>
        <v>07460</v>
      </c>
      <c r="N175" s="109" t="str">
        <f aca="false">IF($E175="","",VLOOKUP($E175,[1]Proveedores!$A$6:$U$222,17,0))</f>
        <v>55-55-77-03-12</v>
      </c>
      <c r="O175" s="109" t="str">
        <f aca="false">IF($E175="","",VLOOKUP($E175,[1]Proveedores!$A$6:$U$222,15,0))</f>
        <v>FELIPE CORONA</v>
      </c>
      <c r="P175" s="112" t="s">
        <v>521</v>
      </c>
      <c r="Q175" s="146" t="n">
        <v>45</v>
      </c>
      <c r="R175" s="112" t="s">
        <v>691</v>
      </c>
      <c r="S175" s="112" t="s">
        <v>523</v>
      </c>
      <c r="T175" s="112" t="s">
        <v>863</v>
      </c>
      <c r="U175" s="112" t="s">
        <v>727</v>
      </c>
      <c r="V175" s="113" t="n">
        <v>25</v>
      </c>
      <c r="W175" s="114" t="s">
        <v>693</v>
      </c>
      <c r="X175" s="115" t="n">
        <v>489.95</v>
      </c>
      <c r="Y175" s="116" t="n">
        <v>0</v>
      </c>
      <c r="Z175" s="116" t="str">
        <f aca="false">MID(W175,1,3)</f>
        <v>MET</v>
      </c>
      <c r="AA175" s="147" t="n">
        <f aca="false">IF(B175="","",IF(Z175="MET",VLOOKUP(W175,[2]Hoja1!$A$1:$D$2661,4,0),"N/A"))</f>
        <v>0</v>
      </c>
      <c r="AB175" s="110" t="n">
        <v>42380</v>
      </c>
      <c r="AC175" s="117" t="s">
        <v>865</v>
      </c>
      <c r="AD175" s="117" t="n">
        <v>1</v>
      </c>
      <c r="AE175" s="109" t="str">
        <f aca="false">IF($W175="","",VLOOKUP($W175,[2]Hoja1!$A$1:$AB$2661,2,0))</f>
        <v>Conjunto mecanismo falleba Polomex Pintura Electrostatica </v>
      </c>
      <c r="AF175" s="109" t="str">
        <f aca="false">IF($W175="","",VLOOKUP($W175,[2]Hoja1!$A$1:$AB$2661,9,0))</f>
        <v>PZA</v>
      </c>
      <c r="AG175" s="118" t="n">
        <f aca="false">IF(X175="","",(X175*V175))</f>
        <v>12248.75</v>
      </c>
      <c r="AH175" s="113" t="n">
        <f aca="false">IF(X175="","",(X175*V175)*(Y175/100))</f>
        <v>0</v>
      </c>
      <c r="AI175" s="118" t="n">
        <f aca="false">IF(X175="","",(X175-(X175*Y175/100))*V175)</f>
        <v>12248.75</v>
      </c>
      <c r="AJ175" s="118" t="n">
        <f aca="false">IF(X175="","",(AI175*0.16))</f>
        <v>1959.8</v>
      </c>
      <c r="AK175" s="118" t="n">
        <f aca="false">IF(X175="","",(AI175+AJ175))</f>
        <v>14208.55</v>
      </c>
      <c r="AL175" s="112"/>
      <c r="AM175" s="148" t="n">
        <v>42381</v>
      </c>
      <c r="AN175" s="120" t="str">
        <f aca="false">IF(B175="","",IF(AM175="","Pendiente", "Enviado"))</f>
        <v>Enviado</v>
      </c>
    </row>
    <row r="176" customFormat="false" ht="12" hidden="false" customHeight="true" outlineLevel="0" collapsed="false">
      <c r="A176" s="145" t="n">
        <f aca="false">IF(B176=B175,A175+1,1)</f>
        <v>1</v>
      </c>
      <c r="B176" s="108" t="s">
        <v>906</v>
      </c>
      <c r="C176" s="109" t="n">
        <v>1</v>
      </c>
      <c r="D176" s="110" t="n">
        <v>42381</v>
      </c>
      <c r="E176" s="111" t="s">
        <v>782</v>
      </c>
      <c r="F176" s="109" t="str">
        <f aca="false">IF($E176="","",VLOOKUP($E176,[1]Proveedores!$A$6:$U$222,2,0))</f>
        <v>LOURDES FRAIRE VAZQUEZ</v>
      </c>
      <c r="G176" s="109" t="str">
        <f aca="false">IF($E176="","",VLOOKUP($E176,[1]Proveedores!$A$6:$U$222,4,0))</f>
        <v>FAVL800330RXA</v>
      </c>
      <c r="H176" s="109" t="str">
        <f aca="false">IF($E176="","",VLOOKUP($E176,[1]Proveedores!$A$6:$U$222,5,0))</f>
        <v>CALLE CIRCUITO LA CORUÑA</v>
      </c>
      <c r="I176" s="109" t="n">
        <f aca="false">IF($E176="","",VLOOKUP($E176,[1]Proveedores!$A$6:$U$222,8,0))</f>
        <v>21</v>
      </c>
      <c r="J176" s="109" t="str">
        <f aca="false">IF($E176="","",VLOOKUP($E176,[1]Proveedores!$A$6:$U$222,6,0))</f>
        <v>FRACC LOMAS DE GALICIA</v>
      </c>
      <c r="K176" s="109" t="str">
        <f aca="false">IF($E176="","",VLOOKUP($E176,[1]Proveedores!$A$6:$U$222,7,0))</f>
        <v>GUADALUPE</v>
      </c>
      <c r="L176" s="109" t="str">
        <f aca="false">IF($E176="","",VLOOKUP($E176,[1]Proveedores!$A$6:$U$222,11,0))</f>
        <v>GUADALUPE</v>
      </c>
      <c r="M176" s="109" t="n">
        <f aca="false">IF($E176="","",VLOOKUP($E176,[1]Proveedores!$A$6:$U$222,10,0))</f>
        <v>98610</v>
      </c>
      <c r="N176" s="109" t="n">
        <f aca="false">IF($E176="","",VLOOKUP($E176,[1]Proveedores!$A$6:$U$222,17,0))</f>
        <v>7797960570</v>
      </c>
      <c r="O176" s="109" t="str">
        <f aca="false">IF($E176="","",VLOOKUP($E176,[1]Proveedores!$A$6:$U$222,15,0))</f>
        <v>Manuel Fraire Hernandez</v>
      </c>
      <c r="P176" s="112" t="s">
        <v>521</v>
      </c>
      <c r="Q176" s="146" t="n">
        <v>45</v>
      </c>
      <c r="R176" s="112" t="s">
        <v>522</v>
      </c>
      <c r="S176" s="112" t="s">
        <v>523</v>
      </c>
      <c r="T176" s="112" t="s">
        <v>524</v>
      </c>
      <c r="U176" s="112" t="s">
        <v>727</v>
      </c>
      <c r="V176" s="113" t="n">
        <v>15</v>
      </c>
      <c r="W176" s="114" t="s">
        <v>813</v>
      </c>
      <c r="X176" s="115" t="n">
        <v>80</v>
      </c>
      <c r="Y176" s="116" t="n">
        <v>0</v>
      </c>
      <c r="Z176" s="116" t="str">
        <f aca="false">MID(W176,1,3)</f>
        <v>MET</v>
      </c>
      <c r="AA176" s="147" t="n">
        <f aca="false">IF(B176="","",IF(Z176="MET",VLOOKUP(W176,[2]Hoja1!$A$1:$D$2661,4,0),"N/A"))</f>
        <v>0</v>
      </c>
      <c r="AB176" s="110" t="n">
        <v>42381</v>
      </c>
      <c r="AC176" s="117" t="s">
        <v>529</v>
      </c>
      <c r="AD176" s="117" t="n">
        <v>2</v>
      </c>
      <c r="AE176" s="109" t="str">
        <f aca="false">IF($W176="","",VLOOKUP($W176,[2]Hoja1!$A$1:$AB$2661,2,0))</f>
        <v>Soporte derecho cal 12 parachoque trasero Acero galvanizado 234 x 170 x 75</v>
      </c>
      <c r="AF176" s="109" t="str">
        <f aca="false">IF($W176="","",VLOOKUP($W176,[2]Hoja1!$A$1:$AB$2661,9,0))</f>
        <v>PZA</v>
      </c>
      <c r="AG176" s="118" t="n">
        <f aca="false">IF(X176="","",(X176*V176))</f>
        <v>1200</v>
      </c>
      <c r="AH176" s="113" t="n">
        <f aca="false">IF(X176="","",(X176*V176)*(Y176/100))</f>
        <v>0</v>
      </c>
      <c r="AI176" s="118" t="n">
        <f aca="false">IF(X176="","",(X176-(X176*Y176/100))*V176)</f>
        <v>1200</v>
      </c>
      <c r="AJ176" s="118" t="n">
        <f aca="false">IF(X176="","",(AI176*0.16))</f>
        <v>192</v>
      </c>
      <c r="AK176" s="118" t="n">
        <f aca="false">IF(X176="","",(AI176+AJ176))</f>
        <v>1392</v>
      </c>
      <c r="AL176" s="112"/>
      <c r="AM176" s="148" t="n">
        <v>42381</v>
      </c>
      <c r="AN176" s="120" t="str">
        <f aca="false">IF(B176="","",IF(AM176="","Pendiente", "Enviado"))</f>
        <v>Enviado</v>
      </c>
    </row>
    <row r="177" customFormat="false" ht="12" hidden="false" customHeight="true" outlineLevel="0" collapsed="false">
      <c r="A177" s="145" t="n">
        <f aca="false">IF(B177=B176,A176+1,1)</f>
        <v>2</v>
      </c>
      <c r="B177" s="108" t="s">
        <v>906</v>
      </c>
      <c r="C177" s="109" t="n">
        <v>1</v>
      </c>
      <c r="D177" s="110" t="n">
        <v>42381</v>
      </c>
      <c r="E177" s="111" t="s">
        <v>782</v>
      </c>
      <c r="F177" s="109" t="str">
        <f aca="false">IF($E177="","",VLOOKUP($E177,[1]Proveedores!$A$6:$U$222,2,0))</f>
        <v>LOURDES FRAIRE VAZQUEZ</v>
      </c>
      <c r="G177" s="109" t="str">
        <f aca="false">IF($E177="","",VLOOKUP($E177,[1]Proveedores!$A$6:$U$222,4,0))</f>
        <v>FAVL800330RXA</v>
      </c>
      <c r="H177" s="109" t="str">
        <f aca="false">IF($E177="","",VLOOKUP($E177,[1]Proveedores!$A$6:$U$222,5,0))</f>
        <v>CALLE CIRCUITO LA CORUÑA</v>
      </c>
      <c r="I177" s="109" t="n">
        <f aca="false">IF($E177="","",VLOOKUP($E177,[1]Proveedores!$A$6:$U$222,8,0))</f>
        <v>21</v>
      </c>
      <c r="J177" s="109" t="str">
        <f aca="false">IF($E177="","",VLOOKUP($E177,[1]Proveedores!$A$6:$U$222,6,0))</f>
        <v>FRACC LOMAS DE GALICIA</v>
      </c>
      <c r="K177" s="109" t="str">
        <f aca="false">IF($E177="","",VLOOKUP($E177,[1]Proveedores!$A$6:$U$222,7,0))</f>
        <v>GUADALUPE</v>
      </c>
      <c r="L177" s="109" t="str">
        <f aca="false">IF($E177="","",VLOOKUP($E177,[1]Proveedores!$A$6:$U$222,11,0))</f>
        <v>GUADALUPE</v>
      </c>
      <c r="M177" s="109" t="n">
        <f aca="false">IF($E177="","",VLOOKUP($E177,[1]Proveedores!$A$6:$U$222,10,0))</f>
        <v>98610</v>
      </c>
      <c r="N177" s="109" t="n">
        <f aca="false">IF($E177="","",VLOOKUP($E177,[1]Proveedores!$A$6:$U$222,17,0))</f>
        <v>7797960570</v>
      </c>
      <c r="O177" s="109" t="str">
        <f aca="false">IF($E177="","",VLOOKUP($E177,[1]Proveedores!$A$6:$U$222,15,0))</f>
        <v>Manuel Fraire Hernandez</v>
      </c>
      <c r="P177" s="112" t="s">
        <v>521</v>
      </c>
      <c r="Q177" s="146" t="n">
        <v>45</v>
      </c>
      <c r="R177" s="112" t="s">
        <v>522</v>
      </c>
      <c r="S177" s="112" t="s">
        <v>523</v>
      </c>
      <c r="T177" s="112" t="s">
        <v>524</v>
      </c>
      <c r="U177" s="112" t="s">
        <v>727</v>
      </c>
      <c r="V177" s="113" t="n">
        <v>15</v>
      </c>
      <c r="W177" s="114" t="s">
        <v>814</v>
      </c>
      <c r="X177" s="115" t="n">
        <v>80</v>
      </c>
      <c r="Y177" s="116" t="n">
        <v>0</v>
      </c>
      <c r="Z177" s="116" t="str">
        <f aca="false">MID(W177,1,3)</f>
        <v>MET</v>
      </c>
      <c r="AA177" s="147" t="n">
        <f aca="false">IF(B177="","",IF(Z177="MET",VLOOKUP(W177,[2]Hoja1!$A$1:$D$2661,4,0),"N/A"))</f>
        <v>0</v>
      </c>
      <c r="AB177" s="110" t="n">
        <v>42381</v>
      </c>
      <c r="AC177" s="117" t="s">
        <v>529</v>
      </c>
      <c r="AD177" s="117" t="n">
        <v>2</v>
      </c>
      <c r="AE177" s="109" t="str">
        <f aca="false">IF($W177="","",VLOOKUP($W177,[2]Hoja1!$A$1:$AB$2661,2,0))</f>
        <v>Soporte izquierdo cal 12 parachoque trasero Acero galvanizado 234 x 170 x 75</v>
      </c>
      <c r="AF177" s="109" t="str">
        <f aca="false">IF($W177="","",VLOOKUP($W177,[2]Hoja1!$A$1:$AB$2661,9,0))</f>
        <v>PZA</v>
      </c>
      <c r="AG177" s="118" t="n">
        <f aca="false">IF(X177="","",(X177*V177))</f>
        <v>1200</v>
      </c>
      <c r="AH177" s="113" t="n">
        <f aca="false">IF(X177="","",(X177*V177)*(Y177/100))</f>
        <v>0</v>
      </c>
      <c r="AI177" s="118" t="n">
        <f aca="false">IF(X177="","",(X177-(X177*Y177/100))*V177)</f>
        <v>1200</v>
      </c>
      <c r="AJ177" s="118" t="n">
        <f aca="false">IF(X177="","",(AI177*0.16))</f>
        <v>192</v>
      </c>
      <c r="AK177" s="118" t="n">
        <f aca="false">IF(X177="","",(AI177+AJ177))</f>
        <v>1392</v>
      </c>
      <c r="AL177" s="112"/>
      <c r="AM177" s="148" t="n">
        <v>42381</v>
      </c>
      <c r="AN177" s="120" t="str">
        <f aca="false">IF(B177="","",IF(AM177="","Pendiente", "Enviado"))</f>
        <v>Enviado</v>
      </c>
    </row>
    <row r="178" customFormat="false" ht="12" hidden="false" customHeight="true" outlineLevel="0" collapsed="false">
      <c r="A178" s="145" t="n">
        <f aca="false">IF(B178=B177,A177+1,1)</f>
        <v>1</v>
      </c>
      <c r="B178" s="108" t="s">
        <v>907</v>
      </c>
      <c r="C178" s="109" t="n">
        <v>1</v>
      </c>
      <c r="D178" s="110" t="n">
        <v>42381</v>
      </c>
      <c r="E178" s="111" t="s">
        <v>782</v>
      </c>
      <c r="F178" s="109" t="str">
        <f aca="false">IF($E178="","",VLOOKUP($E178,[1]Proveedores!$A$6:$U$222,2,0))</f>
        <v>LOURDES FRAIRE VAZQUEZ</v>
      </c>
      <c r="G178" s="109" t="str">
        <f aca="false">IF($E178="","",VLOOKUP($E178,[1]Proveedores!$A$6:$U$222,4,0))</f>
        <v>FAVL800330RXA</v>
      </c>
      <c r="H178" s="109" t="str">
        <f aca="false">IF($E178="","",VLOOKUP($E178,[1]Proveedores!$A$6:$U$222,5,0))</f>
        <v>CALLE CIRCUITO LA CORUÑA</v>
      </c>
      <c r="I178" s="109" t="n">
        <f aca="false">IF($E178="","",VLOOKUP($E178,[1]Proveedores!$A$6:$U$222,8,0))</f>
        <v>21</v>
      </c>
      <c r="J178" s="109" t="str">
        <f aca="false">IF($E178="","",VLOOKUP($E178,[1]Proveedores!$A$6:$U$222,6,0))</f>
        <v>FRACC LOMAS DE GALICIA</v>
      </c>
      <c r="K178" s="109" t="str">
        <f aca="false">IF($E178="","",VLOOKUP($E178,[1]Proveedores!$A$6:$U$222,7,0))</f>
        <v>GUADALUPE</v>
      </c>
      <c r="L178" s="109" t="str">
        <f aca="false">IF($E178="","",VLOOKUP($E178,[1]Proveedores!$A$6:$U$222,11,0))</f>
        <v>GUADALUPE</v>
      </c>
      <c r="M178" s="109" t="n">
        <f aca="false">IF($E178="","",VLOOKUP($E178,[1]Proveedores!$A$6:$U$222,10,0))</f>
        <v>98610</v>
      </c>
      <c r="N178" s="109" t="n">
        <f aca="false">IF($E178="","",VLOOKUP($E178,[1]Proveedores!$A$6:$U$222,17,0))</f>
        <v>7797960570</v>
      </c>
      <c r="O178" s="109" t="str">
        <f aca="false">IF($E178="","",VLOOKUP($E178,[1]Proveedores!$A$6:$U$222,15,0))</f>
        <v>Manuel Fraire Hernandez</v>
      </c>
      <c r="P178" s="112" t="s">
        <v>521</v>
      </c>
      <c r="Q178" s="146" t="n">
        <v>45</v>
      </c>
      <c r="R178" s="112" t="s">
        <v>522</v>
      </c>
      <c r="S178" s="112" t="s">
        <v>523</v>
      </c>
      <c r="T178" s="112" t="s">
        <v>524</v>
      </c>
      <c r="U178" s="112" t="s">
        <v>727</v>
      </c>
      <c r="V178" s="113" t="n">
        <v>26</v>
      </c>
      <c r="W178" s="114" t="s">
        <v>908</v>
      </c>
      <c r="X178" s="115" t="n">
        <v>126</v>
      </c>
      <c r="Y178" s="116" t="n">
        <v>0</v>
      </c>
      <c r="Z178" s="116" t="str">
        <f aca="false">MID(W178,1,3)</f>
        <v>MET</v>
      </c>
      <c r="AA178" s="147" t="n">
        <f aca="false">IF(B178="","",IF(Z178="MET",VLOOKUP(W178,[2]Hoja1!$A$1:$D$2661,4,0),"N/A"))</f>
        <v>0</v>
      </c>
      <c r="AB178" s="110" t="n">
        <v>42381</v>
      </c>
      <c r="AC178" s="117" t="s">
        <v>909</v>
      </c>
      <c r="AD178" s="117" t="n">
        <v>2</v>
      </c>
      <c r="AE178" s="109" t="str">
        <f aca="false">IF($W178="","",VLOOKUP($W178,[2]Hoja1!$A$1:$AB$2661,2,0))</f>
        <v>Soporte lateral izquierdo  cal 12 parachoque delantero Acero galvanizado 373 x 110 x 102</v>
      </c>
      <c r="AF178" s="109" t="str">
        <f aca="false">IF($W178="","",VLOOKUP($W178,[2]Hoja1!$A$1:$AB$2661,9,0))</f>
        <v>PZA</v>
      </c>
      <c r="AG178" s="118" t="n">
        <f aca="false">IF(X178="","",(X178*V178))</f>
        <v>3276</v>
      </c>
      <c r="AH178" s="113" t="n">
        <f aca="false">IF(X178="","",(X178*V178)*(Y178/100))</f>
        <v>0</v>
      </c>
      <c r="AI178" s="118" t="n">
        <f aca="false">IF(X178="","",(X178-(X178*Y178/100))*V178)</f>
        <v>3276</v>
      </c>
      <c r="AJ178" s="118" t="n">
        <f aca="false">IF(X178="","",(AI178*0.16))</f>
        <v>524.16</v>
      </c>
      <c r="AK178" s="118" t="n">
        <f aca="false">IF(X178="","",(AI178+AJ178))</f>
        <v>3800.16</v>
      </c>
      <c r="AL178" s="112"/>
      <c r="AM178" s="148" t="n">
        <v>42381</v>
      </c>
      <c r="AN178" s="120" t="str">
        <f aca="false">IF(B178="","",IF(AM178="","Pendiente", "Enviado"))</f>
        <v>Enviado</v>
      </c>
    </row>
    <row r="179" customFormat="false" ht="12" hidden="false" customHeight="true" outlineLevel="0" collapsed="false">
      <c r="A179" s="145" t="n">
        <f aca="false">IF(B179=B178,A178+1,1)</f>
        <v>2</v>
      </c>
      <c r="B179" s="108" t="s">
        <v>907</v>
      </c>
      <c r="C179" s="109" t="n">
        <v>1</v>
      </c>
      <c r="D179" s="110" t="n">
        <v>42381</v>
      </c>
      <c r="E179" s="111" t="s">
        <v>782</v>
      </c>
      <c r="F179" s="109" t="str">
        <f aca="false">IF($E179="","",VLOOKUP($E179,[1]Proveedores!$A$6:$U$222,2,0))</f>
        <v>LOURDES FRAIRE VAZQUEZ</v>
      </c>
      <c r="G179" s="109" t="str">
        <f aca="false">IF($E179="","",VLOOKUP($E179,[1]Proveedores!$A$6:$U$222,4,0))</f>
        <v>FAVL800330RXA</v>
      </c>
      <c r="H179" s="109" t="str">
        <f aca="false">IF($E179="","",VLOOKUP($E179,[1]Proveedores!$A$6:$U$222,5,0))</f>
        <v>CALLE CIRCUITO LA CORUÑA</v>
      </c>
      <c r="I179" s="109" t="n">
        <f aca="false">IF($E179="","",VLOOKUP($E179,[1]Proveedores!$A$6:$U$222,8,0))</f>
        <v>21</v>
      </c>
      <c r="J179" s="109" t="str">
        <f aca="false">IF($E179="","",VLOOKUP($E179,[1]Proveedores!$A$6:$U$222,6,0))</f>
        <v>FRACC LOMAS DE GALICIA</v>
      </c>
      <c r="K179" s="109" t="str">
        <f aca="false">IF($E179="","",VLOOKUP($E179,[1]Proveedores!$A$6:$U$222,7,0))</f>
        <v>GUADALUPE</v>
      </c>
      <c r="L179" s="109" t="str">
        <f aca="false">IF($E179="","",VLOOKUP($E179,[1]Proveedores!$A$6:$U$222,11,0))</f>
        <v>GUADALUPE</v>
      </c>
      <c r="M179" s="109" t="n">
        <f aca="false">IF($E179="","",VLOOKUP($E179,[1]Proveedores!$A$6:$U$222,10,0))</f>
        <v>98610</v>
      </c>
      <c r="N179" s="109" t="n">
        <f aca="false">IF($E179="","",VLOOKUP($E179,[1]Proveedores!$A$6:$U$222,17,0))</f>
        <v>7797960570</v>
      </c>
      <c r="O179" s="109" t="str">
        <f aca="false">IF($E179="","",VLOOKUP($E179,[1]Proveedores!$A$6:$U$222,15,0))</f>
        <v>Manuel Fraire Hernandez</v>
      </c>
      <c r="P179" s="112" t="s">
        <v>521</v>
      </c>
      <c r="Q179" s="146" t="n">
        <v>45</v>
      </c>
      <c r="R179" s="112" t="s">
        <v>522</v>
      </c>
      <c r="S179" s="112" t="s">
        <v>523</v>
      </c>
      <c r="T179" s="112" t="s">
        <v>524</v>
      </c>
      <c r="U179" s="112" t="s">
        <v>727</v>
      </c>
      <c r="V179" s="113" t="n">
        <v>26</v>
      </c>
      <c r="W179" s="114" t="s">
        <v>910</v>
      </c>
      <c r="X179" s="115" t="n">
        <v>126</v>
      </c>
      <c r="Y179" s="116" t="n">
        <v>0</v>
      </c>
      <c r="Z179" s="116" t="str">
        <f aca="false">MID(W179,1,3)</f>
        <v>MET</v>
      </c>
      <c r="AA179" s="147" t="n">
        <f aca="false">IF(B179="","",IF(Z179="MET",VLOOKUP(W179,[2]Hoja1!$A$1:$D$2661,4,0),"N/A"))</f>
        <v>0</v>
      </c>
      <c r="AB179" s="110" t="n">
        <v>42381</v>
      </c>
      <c r="AC179" s="117" t="s">
        <v>909</v>
      </c>
      <c r="AD179" s="117" t="n">
        <v>2</v>
      </c>
      <c r="AE179" s="109" t="str">
        <f aca="false">IF($W179="","",VLOOKUP($W179,[2]Hoja1!$A$1:$AB$2661,2,0))</f>
        <v>Soporte lateral derecho  cal 12 parachoque delantero Acero galvanizado 373 x 110 x 102</v>
      </c>
      <c r="AF179" s="109" t="str">
        <f aca="false">IF($W179="","",VLOOKUP($W179,[2]Hoja1!$A$1:$AB$2661,9,0))</f>
        <v>PZA</v>
      </c>
      <c r="AG179" s="118" t="n">
        <f aca="false">IF(X179="","",(X179*V179))</f>
        <v>3276</v>
      </c>
      <c r="AH179" s="113" t="n">
        <f aca="false">IF(X179="","",(X179*V179)*(Y179/100))</f>
        <v>0</v>
      </c>
      <c r="AI179" s="118" t="n">
        <f aca="false">IF(X179="","",(X179-(X179*Y179/100))*V179)</f>
        <v>3276</v>
      </c>
      <c r="AJ179" s="118" t="n">
        <f aca="false">IF(X179="","",(AI179*0.16))</f>
        <v>524.16</v>
      </c>
      <c r="AK179" s="118" t="n">
        <f aca="false">IF(X179="","",(AI179+AJ179))</f>
        <v>3800.16</v>
      </c>
      <c r="AL179" s="112"/>
      <c r="AM179" s="148" t="n">
        <v>42381</v>
      </c>
      <c r="AN179" s="120" t="str">
        <f aca="false">IF(B179="","",IF(AM179="","Pendiente", "Enviado"))</f>
        <v>Enviado</v>
      </c>
    </row>
    <row r="180" customFormat="false" ht="12" hidden="false" customHeight="true" outlineLevel="0" collapsed="false">
      <c r="A180" s="145" t="n">
        <f aca="false">IF(B180=B179,A179+1,1)</f>
        <v>3</v>
      </c>
      <c r="B180" s="108" t="s">
        <v>907</v>
      </c>
      <c r="C180" s="109" t="n">
        <v>1</v>
      </c>
      <c r="D180" s="110" t="n">
        <v>42381</v>
      </c>
      <c r="E180" s="111" t="s">
        <v>782</v>
      </c>
      <c r="F180" s="109" t="str">
        <f aca="false">IF($E180="","",VLOOKUP($E180,[1]Proveedores!$A$6:$U$222,2,0))</f>
        <v>LOURDES FRAIRE VAZQUEZ</v>
      </c>
      <c r="G180" s="109" t="str">
        <f aca="false">IF($E180="","",VLOOKUP($E180,[1]Proveedores!$A$6:$U$222,4,0))</f>
        <v>FAVL800330RXA</v>
      </c>
      <c r="H180" s="109" t="str">
        <f aca="false">IF($E180="","",VLOOKUP($E180,[1]Proveedores!$A$6:$U$222,5,0))</f>
        <v>CALLE CIRCUITO LA CORUÑA</v>
      </c>
      <c r="I180" s="109" t="n">
        <f aca="false">IF($E180="","",VLOOKUP($E180,[1]Proveedores!$A$6:$U$222,8,0))</f>
        <v>21</v>
      </c>
      <c r="J180" s="109" t="str">
        <f aca="false">IF($E180="","",VLOOKUP($E180,[1]Proveedores!$A$6:$U$222,6,0))</f>
        <v>FRACC LOMAS DE GALICIA</v>
      </c>
      <c r="K180" s="109" t="str">
        <f aca="false">IF($E180="","",VLOOKUP($E180,[1]Proveedores!$A$6:$U$222,7,0))</f>
        <v>GUADALUPE</v>
      </c>
      <c r="L180" s="109" t="str">
        <f aca="false">IF($E180="","",VLOOKUP($E180,[1]Proveedores!$A$6:$U$222,11,0))</f>
        <v>GUADALUPE</v>
      </c>
      <c r="M180" s="109" t="n">
        <f aca="false">IF($E180="","",VLOOKUP($E180,[1]Proveedores!$A$6:$U$222,10,0))</f>
        <v>98610</v>
      </c>
      <c r="N180" s="109" t="n">
        <f aca="false">IF($E180="","",VLOOKUP($E180,[1]Proveedores!$A$6:$U$222,17,0))</f>
        <v>7797960570</v>
      </c>
      <c r="O180" s="109" t="str">
        <f aca="false">IF($E180="","",VLOOKUP($E180,[1]Proveedores!$A$6:$U$222,15,0))</f>
        <v>Manuel Fraire Hernandez</v>
      </c>
      <c r="P180" s="112" t="s">
        <v>521</v>
      </c>
      <c r="Q180" s="146" t="n">
        <v>45</v>
      </c>
      <c r="R180" s="112" t="s">
        <v>522</v>
      </c>
      <c r="S180" s="112" t="s">
        <v>523</v>
      </c>
      <c r="T180" s="112" t="s">
        <v>524</v>
      </c>
      <c r="U180" s="112" t="s">
        <v>727</v>
      </c>
      <c r="V180" s="113" t="n">
        <v>26</v>
      </c>
      <c r="W180" s="114" t="s">
        <v>911</v>
      </c>
      <c r="X180" s="115" t="n">
        <v>743</v>
      </c>
      <c r="Y180" s="116" t="n">
        <v>0</v>
      </c>
      <c r="Z180" s="116" t="str">
        <f aca="false">MID(W180,1,3)</f>
        <v>MET</v>
      </c>
      <c r="AA180" s="147" t="n">
        <f aca="false">IF(B180="","",IF(Z180="MET",VLOOKUP(W180,[2]Hoja1!$A$1:$D$2661,4,0),"N/A"))</f>
        <v>0</v>
      </c>
      <c r="AB180" s="110" t="n">
        <v>42381</v>
      </c>
      <c r="AC180" s="117" t="s">
        <v>909</v>
      </c>
      <c r="AD180" s="117" t="n">
        <v>2</v>
      </c>
      <c r="AE180" s="109" t="str">
        <f aca="false">IF($W180="","",VLOOKUP($W180,[2]Hoja1!$A$1:$AB$2661,2,0))</f>
        <v>Estructura capo BOXER FL Tropicalizada 2136 x 972</v>
      </c>
      <c r="AF180" s="109" t="str">
        <f aca="false">IF($W180="","",VLOOKUP($W180,[2]Hoja1!$A$1:$AB$2661,9,0))</f>
        <v>PZA</v>
      </c>
      <c r="AG180" s="118" t="n">
        <f aca="false">IF(X180="","",(X180*V180))</f>
        <v>19318</v>
      </c>
      <c r="AH180" s="113" t="n">
        <f aca="false">IF(X180="","",(X180*V180)*(Y180/100))</f>
        <v>0</v>
      </c>
      <c r="AI180" s="118" t="n">
        <f aca="false">IF(X180="","",(X180-(X180*Y180/100))*V180)</f>
        <v>19318</v>
      </c>
      <c r="AJ180" s="118" t="n">
        <f aca="false">IF(X180="","",(AI180*0.16))</f>
        <v>3090.88</v>
      </c>
      <c r="AK180" s="118" t="n">
        <f aca="false">IF(X180="","",(AI180+AJ180))</f>
        <v>22408.88</v>
      </c>
      <c r="AL180" s="112"/>
      <c r="AM180" s="148" t="n">
        <v>42381</v>
      </c>
      <c r="AN180" s="120" t="str">
        <f aca="false">IF(B180="","",IF(AM180="","Pendiente", "Enviado"))</f>
        <v>Enviado</v>
      </c>
    </row>
    <row r="181" customFormat="false" ht="12" hidden="false" customHeight="true" outlineLevel="0" collapsed="false">
      <c r="A181" s="145" t="n">
        <f aca="false">IF(B181=B180,A180+1,1)</f>
        <v>4</v>
      </c>
      <c r="B181" s="108" t="s">
        <v>907</v>
      </c>
      <c r="C181" s="109" t="n">
        <v>1</v>
      </c>
      <c r="D181" s="110" t="n">
        <v>42381</v>
      </c>
      <c r="E181" s="111" t="s">
        <v>782</v>
      </c>
      <c r="F181" s="109" t="str">
        <f aca="false">IF($E181="","",VLOOKUP($E181,[1]Proveedores!$A$6:$U$222,2,0))</f>
        <v>LOURDES FRAIRE VAZQUEZ</v>
      </c>
      <c r="G181" s="109" t="str">
        <f aca="false">IF($E181="","",VLOOKUP($E181,[1]Proveedores!$A$6:$U$222,4,0))</f>
        <v>FAVL800330RXA</v>
      </c>
      <c r="H181" s="109" t="str">
        <f aca="false">IF($E181="","",VLOOKUP($E181,[1]Proveedores!$A$6:$U$222,5,0))</f>
        <v>CALLE CIRCUITO LA CORUÑA</v>
      </c>
      <c r="I181" s="109" t="n">
        <f aca="false">IF($E181="","",VLOOKUP($E181,[1]Proveedores!$A$6:$U$222,8,0))</f>
        <v>21</v>
      </c>
      <c r="J181" s="109" t="str">
        <f aca="false">IF($E181="","",VLOOKUP($E181,[1]Proveedores!$A$6:$U$222,6,0))</f>
        <v>FRACC LOMAS DE GALICIA</v>
      </c>
      <c r="K181" s="109" t="str">
        <f aca="false">IF($E181="","",VLOOKUP($E181,[1]Proveedores!$A$6:$U$222,7,0))</f>
        <v>GUADALUPE</v>
      </c>
      <c r="L181" s="109" t="str">
        <f aca="false">IF($E181="","",VLOOKUP($E181,[1]Proveedores!$A$6:$U$222,11,0))</f>
        <v>GUADALUPE</v>
      </c>
      <c r="M181" s="109" t="n">
        <f aca="false">IF($E181="","",VLOOKUP($E181,[1]Proveedores!$A$6:$U$222,10,0))</f>
        <v>98610</v>
      </c>
      <c r="N181" s="109" t="n">
        <f aca="false">IF($E181="","",VLOOKUP($E181,[1]Proveedores!$A$6:$U$222,17,0))</f>
        <v>7797960570</v>
      </c>
      <c r="O181" s="109" t="str">
        <f aca="false">IF($E181="","",VLOOKUP($E181,[1]Proveedores!$A$6:$U$222,15,0))</f>
        <v>Manuel Fraire Hernandez</v>
      </c>
      <c r="P181" s="112" t="s">
        <v>521</v>
      </c>
      <c r="Q181" s="146" t="n">
        <v>45</v>
      </c>
      <c r="R181" s="112" t="s">
        <v>522</v>
      </c>
      <c r="S181" s="112" t="s">
        <v>523</v>
      </c>
      <c r="T181" s="112" t="s">
        <v>524</v>
      </c>
      <c r="U181" s="112" t="s">
        <v>727</v>
      </c>
      <c r="V181" s="113" t="n">
        <v>26</v>
      </c>
      <c r="W181" s="114" t="s">
        <v>912</v>
      </c>
      <c r="X181" s="115" t="n">
        <v>880</v>
      </c>
      <c r="Y181" s="116" t="n">
        <v>0</v>
      </c>
      <c r="Z181" s="116" t="str">
        <f aca="false">MID(W181,1,3)</f>
        <v>MET</v>
      </c>
      <c r="AA181" s="147" t="n">
        <f aca="false">IF(B181="","",IF(Z181="MET",VLOOKUP(W181,[2]Hoja1!$A$1:$D$2661,4,0),"N/A"))</f>
        <v>0</v>
      </c>
      <c r="AB181" s="110" t="n">
        <v>42381</v>
      </c>
      <c r="AC181" s="117" t="s">
        <v>909</v>
      </c>
      <c r="AD181" s="117" t="n">
        <v>2</v>
      </c>
      <c r="AE181" s="109" t="str">
        <f aca="false">IF($W181="","",VLOOKUP($W181,[2]Hoja1!$A$1:$AB$2661,2,0))</f>
        <v>Estructura  parachoque delantero Tropicalizada 1404 x 360 x 30</v>
      </c>
      <c r="AF181" s="109" t="str">
        <f aca="false">IF($W181="","",VLOOKUP($W181,[2]Hoja1!$A$1:$AB$2661,9,0))</f>
        <v>PZA</v>
      </c>
      <c r="AG181" s="118" t="n">
        <f aca="false">IF(X181="","",(X181*V181))</f>
        <v>22880</v>
      </c>
      <c r="AH181" s="113" t="n">
        <f aca="false">IF(X181="","",(X181*V181)*(Y181/100))</f>
        <v>0</v>
      </c>
      <c r="AI181" s="118" t="n">
        <f aca="false">IF(X181="","",(X181-(X181*Y181/100))*V181)</f>
        <v>22880</v>
      </c>
      <c r="AJ181" s="118" t="n">
        <f aca="false">IF(X181="","",(AI181*0.16))</f>
        <v>3660.8</v>
      </c>
      <c r="AK181" s="118" t="n">
        <f aca="false">IF(X181="","",(AI181+AJ181))</f>
        <v>26540.8</v>
      </c>
      <c r="AL181" s="112"/>
      <c r="AM181" s="148" t="n">
        <v>42381</v>
      </c>
      <c r="AN181" s="120" t="str">
        <f aca="false">IF(B181="","",IF(AM181="","Pendiente", "Enviado"))</f>
        <v>Enviado</v>
      </c>
    </row>
    <row r="182" customFormat="false" ht="12" hidden="false" customHeight="true" outlineLevel="0" collapsed="false">
      <c r="A182" s="145" t="n">
        <f aca="false">IF(B182=B181,A181+1,1)</f>
        <v>1</v>
      </c>
      <c r="B182" s="108" t="s">
        <v>913</v>
      </c>
      <c r="C182" s="109" t="n">
        <v>1</v>
      </c>
      <c r="D182" s="110" t="n">
        <v>42381</v>
      </c>
      <c r="E182" s="111" t="s">
        <v>782</v>
      </c>
      <c r="F182" s="109" t="str">
        <f aca="false">IF($E182="","",VLOOKUP($E182,[1]Proveedores!$A$6:$U$222,2,0))</f>
        <v>LOURDES FRAIRE VAZQUEZ</v>
      </c>
      <c r="G182" s="109" t="str">
        <f aca="false">IF($E182="","",VLOOKUP($E182,[1]Proveedores!$A$6:$U$222,4,0))</f>
        <v>FAVL800330RXA</v>
      </c>
      <c r="H182" s="109" t="str">
        <f aca="false">IF($E182="","",VLOOKUP($E182,[1]Proveedores!$A$6:$U$222,5,0))</f>
        <v>CALLE CIRCUITO LA CORUÑA</v>
      </c>
      <c r="I182" s="109" t="n">
        <f aca="false">IF($E182="","",VLOOKUP($E182,[1]Proveedores!$A$6:$U$222,8,0))</f>
        <v>21</v>
      </c>
      <c r="J182" s="109" t="str">
        <f aca="false">IF($E182="","",VLOOKUP($E182,[1]Proveedores!$A$6:$U$222,6,0))</f>
        <v>FRACC LOMAS DE GALICIA</v>
      </c>
      <c r="K182" s="109" t="str">
        <f aca="false">IF($E182="","",VLOOKUP($E182,[1]Proveedores!$A$6:$U$222,7,0))</f>
        <v>GUADALUPE</v>
      </c>
      <c r="L182" s="109" t="str">
        <f aca="false">IF($E182="","",VLOOKUP($E182,[1]Proveedores!$A$6:$U$222,11,0))</f>
        <v>GUADALUPE</v>
      </c>
      <c r="M182" s="109" t="n">
        <f aca="false">IF($E182="","",VLOOKUP($E182,[1]Proveedores!$A$6:$U$222,10,0))</f>
        <v>98610</v>
      </c>
      <c r="N182" s="109" t="n">
        <f aca="false">IF($E182="","",VLOOKUP($E182,[1]Proveedores!$A$6:$U$222,17,0))</f>
        <v>7797960570</v>
      </c>
      <c r="O182" s="109" t="str">
        <f aca="false">IF($E182="","",VLOOKUP($E182,[1]Proveedores!$A$6:$U$222,15,0))</f>
        <v>Manuel Fraire Hernandez</v>
      </c>
      <c r="P182" s="112" t="s">
        <v>521</v>
      </c>
      <c r="Q182" s="146" t="n">
        <v>45</v>
      </c>
      <c r="R182" s="112" t="s">
        <v>522</v>
      </c>
      <c r="S182" s="112" t="s">
        <v>523</v>
      </c>
      <c r="T182" s="112" t="s">
        <v>524</v>
      </c>
      <c r="U182" s="112" t="s">
        <v>727</v>
      </c>
      <c r="V182" s="113" t="n">
        <v>21</v>
      </c>
      <c r="W182" s="114" t="s">
        <v>813</v>
      </c>
      <c r="X182" s="115" t="n">
        <v>80</v>
      </c>
      <c r="Y182" s="116" t="n">
        <v>0</v>
      </c>
      <c r="Z182" s="116" t="str">
        <f aca="false">MID(W182,1,3)</f>
        <v>MET</v>
      </c>
      <c r="AA182" s="147" t="n">
        <f aca="false">IF(B182="","",IF(Z182="MET",VLOOKUP(W182,[2]Hoja1!$A$1:$D$2661,4,0),"N/A"))</f>
        <v>0</v>
      </c>
      <c r="AB182" s="110" t="n">
        <v>42381</v>
      </c>
      <c r="AC182" s="117" t="s">
        <v>529</v>
      </c>
      <c r="AD182" s="117" t="n">
        <v>2</v>
      </c>
      <c r="AE182" s="109" t="str">
        <f aca="false">IF($W182="","",VLOOKUP($W182,[2]Hoja1!$A$1:$AB$2661,2,0))</f>
        <v>Soporte derecho cal 12 parachoque trasero Acero galvanizado 234 x 170 x 75</v>
      </c>
      <c r="AF182" s="109" t="str">
        <f aca="false">IF($W182="","",VLOOKUP($W182,[2]Hoja1!$A$1:$AB$2661,9,0))</f>
        <v>PZA</v>
      </c>
      <c r="AG182" s="118" t="n">
        <f aca="false">IF(X182="","",(X182*V182))</f>
        <v>1680</v>
      </c>
      <c r="AH182" s="113" t="n">
        <f aca="false">IF(X182="","",(X182*V182)*(Y182/100))</f>
        <v>0</v>
      </c>
      <c r="AI182" s="118" t="n">
        <f aca="false">IF(X182="","",(X182-(X182*Y182/100))*V182)</f>
        <v>1680</v>
      </c>
      <c r="AJ182" s="118" t="n">
        <f aca="false">IF(X182="","",(AI182*0.16))</f>
        <v>268.8</v>
      </c>
      <c r="AK182" s="118" t="n">
        <f aca="false">IF(X182="","",(AI182+AJ182))</f>
        <v>1948.8</v>
      </c>
      <c r="AL182" s="112"/>
      <c r="AM182" s="148" t="n">
        <v>42381</v>
      </c>
      <c r="AN182" s="120" t="str">
        <f aca="false">IF(B182="","",IF(AM182="","Pendiente", "Enviado"))</f>
        <v>Enviado</v>
      </c>
    </row>
    <row r="183" customFormat="false" ht="12" hidden="false" customHeight="true" outlineLevel="0" collapsed="false">
      <c r="A183" s="145" t="n">
        <f aca="false">IF(B183=B182,A182+1,1)</f>
        <v>2</v>
      </c>
      <c r="B183" s="108" t="s">
        <v>913</v>
      </c>
      <c r="C183" s="109" t="n">
        <v>1</v>
      </c>
      <c r="D183" s="110" t="n">
        <v>42381</v>
      </c>
      <c r="E183" s="111" t="s">
        <v>782</v>
      </c>
      <c r="F183" s="109" t="str">
        <f aca="false">IF($E183="","",VLOOKUP($E183,[1]Proveedores!$A$6:$U$222,2,0))</f>
        <v>LOURDES FRAIRE VAZQUEZ</v>
      </c>
      <c r="G183" s="109" t="str">
        <f aca="false">IF($E183="","",VLOOKUP($E183,[1]Proveedores!$A$6:$U$222,4,0))</f>
        <v>FAVL800330RXA</v>
      </c>
      <c r="H183" s="109" t="str">
        <f aca="false">IF($E183="","",VLOOKUP($E183,[1]Proveedores!$A$6:$U$222,5,0))</f>
        <v>CALLE CIRCUITO LA CORUÑA</v>
      </c>
      <c r="I183" s="109" t="n">
        <f aca="false">IF($E183="","",VLOOKUP($E183,[1]Proveedores!$A$6:$U$222,8,0))</f>
        <v>21</v>
      </c>
      <c r="J183" s="109" t="str">
        <f aca="false">IF($E183="","",VLOOKUP($E183,[1]Proveedores!$A$6:$U$222,6,0))</f>
        <v>FRACC LOMAS DE GALICIA</v>
      </c>
      <c r="K183" s="109" t="str">
        <f aca="false">IF($E183="","",VLOOKUP($E183,[1]Proveedores!$A$6:$U$222,7,0))</f>
        <v>GUADALUPE</v>
      </c>
      <c r="L183" s="109" t="str">
        <f aca="false">IF($E183="","",VLOOKUP($E183,[1]Proveedores!$A$6:$U$222,11,0))</f>
        <v>GUADALUPE</v>
      </c>
      <c r="M183" s="109" t="n">
        <f aca="false">IF($E183="","",VLOOKUP($E183,[1]Proveedores!$A$6:$U$222,10,0))</f>
        <v>98610</v>
      </c>
      <c r="N183" s="109" t="n">
        <f aca="false">IF($E183="","",VLOOKUP($E183,[1]Proveedores!$A$6:$U$222,17,0))</f>
        <v>7797960570</v>
      </c>
      <c r="O183" s="109" t="str">
        <f aca="false">IF($E183="","",VLOOKUP($E183,[1]Proveedores!$A$6:$U$222,15,0))</f>
        <v>Manuel Fraire Hernandez</v>
      </c>
      <c r="P183" s="112" t="s">
        <v>521</v>
      </c>
      <c r="Q183" s="146" t="n">
        <v>45</v>
      </c>
      <c r="R183" s="112" t="s">
        <v>522</v>
      </c>
      <c r="S183" s="112" t="s">
        <v>523</v>
      </c>
      <c r="T183" s="112" t="s">
        <v>524</v>
      </c>
      <c r="U183" s="112" t="s">
        <v>727</v>
      </c>
      <c r="V183" s="113" t="n">
        <v>21</v>
      </c>
      <c r="W183" s="114" t="s">
        <v>814</v>
      </c>
      <c r="X183" s="115" t="n">
        <v>80</v>
      </c>
      <c r="Y183" s="116" t="n">
        <v>0</v>
      </c>
      <c r="Z183" s="116" t="str">
        <f aca="false">MID(W183,1,3)</f>
        <v>MET</v>
      </c>
      <c r="AA183" s="147" t="n">
        <f aca="false">IF(B183="","",IF(Z183="MET",VLOOKUP(W183,[2]Hoja1!$A$1:$D$2661,4,0),"N/A"))</f>
        <v>0</v>
      </c>
      <c r="AB183" s="110" t="n">
        <v>42381</v>
      </c>
      <c r="AC183" s="117" t="s">
        <v>529</v>
      </c>
      <c r="AD183" s="117" t="n">
        <v>2</v>
      </c>
      <c r="AE183" s="109" t="str">
        <f aca="false">IF($W183="","",VLOOKUP($W183,[2]Hoja1!$A$1:$AB$2661,2,0))</f>
        <v>Soporte izquierdo cal 12 parachoque trasero Acero galvanizado 234 x 170 x 75</v>
      </c>
      <c r="AF183" s="109" t="str">
        <f aca="false">IF($W183="","",VLOOKUP($W183,[2]Hoja1!$A$1:$AB$2661,9,0))</f>
        <v>PZA</v>
      </c>
      <c r="AG183" s="118" t="n">
        <f aca="false">IF(X183="","",(X183*V183))</f>
        <v>1680</v>
      </c>
      <c r="AH183" s="113" t="n">
        <f aca="false">IF(X183="","",(X183*V183)*(Y183/100))</f>
        <v>0</v>
      </c>
      <c r="AI183" s="118" t="n">
        <f aca="false">IF(X183="","",(X183-(X183*Y183/100))*V183)</f>
        <v>1680</v>
      </c>
      <c r="AJ183" s="118" t="n">
        <f aca="false">IF(X183="","",(AI183*0.16))</f>
        <v>268.8</v>
      </c>
      <c r="AK183" s="118" t="n">
        <f aca="false">IF(X183="","",(AI183+AJ183))</f>
        <v>1948.8</v>
      </c>
      <c r="AL183" s="112"/>
      <c r="AM183" s="148" t="n">
        <v>42381</v>
      </c>
      <c r="AN183" s="120" t="str">
        <f aca="false">IF(B183="","",IF(AM183="","Pendiente", "Enviado"))</f>
        <v>Enviado</v>
      </c>
    </row>
    <row r="184" customFormat="false" ht="12" hidden="false" customHeight="true" outlineLevel="0" collapsed="false">
      <c r="A184" s="145" t="n">
        <f aca="false">IF(B184=B183,A183+1,1)</f>
        <v>3</v>
      </c>
      <c r="B184" s="108" t="s">
        <v>913</v>
      </c>
      <c r="C184" s="109" t="n">
        <v>1</v>
      </c>
      <c r="D184" s="110" t="n">
        <v>42381</v>
      </c>
      <c r="E184" s="111" t="s">
        <v>782</v>
      </c>
      <c r="F184" s="109" t="str">
        <f aca="false">IF($E184="","",VLOOKUP($E184,[1]Proveedores!$A$6:$U$222,2,0))</f>
        <v>LOURDES FRAIRE VAZQUEZ</v>
      </c>
      <c r="G184" s="109" t="str">
        <f aca="false">IF($E184="","",VLOOKUP($E184,[1]Proveedores!$A$6:$U$222,4,0))</f>
        <v>FAVL800330RXA</v>
      </c>
      <c r="H184" s="109" t="str">
        <f aca="false">IF($E184="","",VLOOKUP($E184,[1]Proveedores!$A$6:$U$222,5,0))</f>
        <v>CALLE CIRCUITO LA CORUÑA</v>
      </c>
      <c r="I184" s="109" t="n">
        <f aca="false">IF($E184="","",VLOOKUP($E184,[1]Proveedores!$A$6:$U$222,8,0))</f>
        <v>21</v>
      </c>
      <c r="J184" s="109" t="str">
        <f aca="false">IF($E184="","",VLOOKUP($E184,[1]Proveedores!$A$6:$U$222,6,0))</f>
        <v>FRACC LOMAS DE GALICIA</v>
      </c>
      <c r="K184" s="109" t="str">
        <f aca="false">IF($E184="","",VLOOKUP($E184,[1]Proveedores!$A$6:$U$222,7,0))</f>
        <v>GUADALUPE</v>
      </c>
      <c r="L184" s="109" t="str">
        <f aca="false">IF($E184="","",VLOOKUP($E184,[1]Proveedores!$A$6:$U$222,11,0))</f>
        <v>GUADALUPE</v>
      </c>
      <c r="M184" s="109" t="n">
        <f aca="false">IF($E184="","",VLOOKUP($E184,[1]Proveedores!$A$6:$U$222,10,0))</f>
        <v>98610</v>
      </c>
      <c r="N184" s="109" t="n">
        <f aca="false">IF($E184="","",VLOOKUP($E184,[1]Proveedores!$A$6:$U$222,17,0))</f>
        <v>7797960570</v>
      </c>
      <c r="O184" s="109" t="str">
        <f aca="false">IF($E184="","",VLOOKUP($E184,[1]Proveedores!$A$6:$U$222,15,0))</f>
        <v>Manuel Fraire Hernandez</v>
      </c>
      <c r="P184" s="112" t="s">
        <v>521</v>
      </c>
      <c r="Q184" s="146" t="n">
        <v>45</v>
      </c>
      <c r="R184" s="112" t="s">
        <v>522</v>
      </c>
      <c r="S184" s="112" t="s">
        <v>523</v>
      </c>
      <c r="T184" s="112" t="s">
        <v>524</v>
      </c>
      <c r="U184" s="112" t="s">
        <v>727</v>
      </c>
      <c r="V184" s="113" t="n">
        <v>25</v>
      </c>
      <c r="W184" s="114" t="s">
        <v>908</v>
      </c>
      <c r="X184" s="115" t="n">
        <v>126</v>
      </c>
      <c r="Y184" s="116" t="n">
        <v>0</v>
      </c>
      <c r="Z184" s="116" t="str">
        <f aca="false">MID(W184,1,3)</f>
        <v>MET</v>
      </c>
      <c r="AA184" s="147" t="n">
        <f aca="false">IF(B184="","",IF(Z184="MET",VLOOKUP(W184,[2]Hoja1!$A$1:$D$2661,4,0),"N/A"))</f>
        <v>0</v>
      </c>
      <c r="AB184" s="110" t="n">
        <v>42391</v>
      </c>
      <c r="AC184" s="117" t="s">
        <v>914</v>
      </c>
      <c r="AD184" s="117" t="n">
        <v>3</v>
      </c>
      <c r="AE184" s="109" t="str">
        <f aca="false">IF($W184="","",VLOOKUP($W184,[2]Hoja1!$A$1:$AB$2661,2,0))</f>
        <v>Soporte lateral izquierdo  cal 12 parachoque delantero Acero galvanizado 373 x 110 x 102</v>
      </c>
      <c r="AF184" s="109" t="str">
        <f aca="false">IF($W184="","",VLOOKUP($W184,[2]Hoja1!$A$1:$AB$2661,9,0))</f>
        <v>PZA</v>
      </c>
      <c r="AG184" s="118" t="n">
        <f aca="false">IF(X184="","",(X184*V184))</f>
        <v>3150</v>
      </c>
      <c r="AH184" s="113" t="n">
        <f aca="false">IF(X184="","",(X184*V184)*(Y184/100))</f>
        <v>0</v>
      </c>
      <c r="AI184" s="118" t="n">
        <f aca="false">IF(X184="","",(X184-(X184*Y184/100))*V184)</f>
        <v>3150</v>
      </c>
      <c r="AJ184" s="118" t="n">
        <f aca="false">IF(X184="","",(AI184*0.16))</f>
        <v>504</v>
      </c>
      <c r="AK184" s="118" t="n">
        <f aca="false">IF(X184="","",(AI184+AJ184))</f>
        <v>3654</v>
      </c>
      <c r="AL184" s="112"/>
      <c r="AM184" s="148" t="n">
        <v>42381</v>
      </c>
      <c r="AN184" s="120" t="str">
        <f aca="false">IF(B184="","",IF(AM184="","Pendiente", "Enviado"))</f>
        <v>Enviado</v>
      </c>
    </row>
    <row r="185" customFormat="false" ht="12" hidden="false" customHeight="true" outlineLevel="0" collapsed="false">
      <c r="A185" s="145" t="n">
        <f aca="false">IF(B185=B184,A184+1,1)</f>
        <v>4</v>
      </c>
      <c r="B185" s="108" t="s">
        <v>913</v>
      </c>
      <c r="C185" s="109" t="n">
        <v>1</v>
      </c>
      <c r="D185" s="110" t="n">
        <v>42381</v>
      </c>
      <c r="E185" s="111" t="s">
        <v>782</v>
      </c>
      <c r="F185" s="109" t="str">
        <f aca="false">IF($E185="","",VLOOKUP($E185,[1]Proveedores!$A$6:$U$222,2,0))</f>
        <v>LOURDES FRAIRE VAZQUEZ</v>
      </c>
      <c r="G185" s="109" t="str">
        <f aca="false">IF($E185="","",VLOOKUP($E185,[1]Proveedores!$A$6:$U$222,4,0))</f>
        <v>FAVL800330RXA</v>
      </c>
      <c r="H185" s="109" t="str">
        <f aca="false">IF($E185="","",VLOOKUP($E185,[1]Proveedores!$A$6:$U$222,5,0))</f>
        <v>CALLE CIRCUITO LA CORUÑA</v>
      </c>
      <c r="I185" s="109" t="n">
        <f aca="false">IF($E185="","",VLOOKUP($E185,[1]Proveedores!$A$6:$U$222,8,0))</f>
        <v>21</v>
      </c>
      <c r="J185" s="109" t="str">
        <f aca="false">IF($E185="","",VLOOKUP($E185,[1]Proveedores!$A$6:$U$222,6,0))</f>
        <v>FRACC LOMAS DE GALICIA</v>
      </c>
      <c r="K185" s="109" t="str">
        <f aca="false">IF($E185="","",VLOOKUP($E185,[1]Proveedores!$A$6:$U$222,7,0))</f>
        <v>GUADALUPE</v>
      </c>
      <c r="L185" s="109" t="str">
        <f aca="false">IF($E185="","",VLOOKUP($E185,[1]Proveedores!$A$6:$U$222,11,0))</f>
        <v>GUADALUPE</v>
      </c>
      <c r="M185" s="109" t="n">
        <f aca="false">IF($E185="","",VLOOKUP($E185,[1]Proveedores!$A$6:$U$222,10,0))</f>
        <v>98610</v>
      </c>
      <c r="N185" s="109" t="n">
        <f aca="false">IF($E185="","",VLOOKUP($E185,[1]Proveedores!$A$6:$U$222,17,0))</f>
        <v>7797960570</v>
      </c>
      <c r="O185" s="109" t="str">
        <f aca="false">IF($E185="","",VLOOKUP($E185,[1]Proveedores!$A$6:$U$222,15,0))</f>
        <v>Manuel Fraire Hernandez</v>
      </c>
      <c r="P185" s="112" t="s">
        <v>521</v>
      </c>
      <c r="Q185" s="146" t="n">
        <v>45</v>
      </c>
      <c r="R185" s="112" t="s">
        <v>522</v>
      </c>
      <c r="S185" s="112" t="s">
        <v>523</v>
      </c>
      <c r="T185" s="112" t="s">
        <v>524</v>
      </c>
      <c r="U185" s="112" t="s">
        <v>727</v>
      </c>
      <c r="V185" s="113" t="n">
        <v>25</v>
      </c>
      <c r="W185" s="114" t="s">
        <v>910</v>
      </c>
      <c r="X185" s="115" t="n">
        <v>126</v>
      </c>
      <c r="Y185" s="116" t="n">
        <v>0</v>
      </c>
      <c r="Z185" s="116" t="str">
        <f aca="false">MID(W185,1,3)</f>
        <v>MET</v>
      </c>
      <c r="AA185" s="147" t="n">
        <f aca="false">IF(B185="","",IF(Z185="MET",VLOOKUP(W185,[2]Hoja1!$A$1:$D$2661,4,0),"N/A"))</f>
        <v>0</v>
      </c>
      <c r="AB185" s="110" t="n">
        <v>42391</v>
      </c>
      <c r="AC185" s="117" t="s">
        <v>914</v>
      </c>
      <c r="AD185" s="117" t="n">
        <v>3</v>
      </c>
      <c r="AE185" s="109" t="str">
        <f aca="false">IF($W185="","",VLOOKUP($W185,[2]Hoja1!$A$1:$AB$2661,2,0))</f>
        <v>Soporte lateral derecho  cal 12 parachoque delantero Acero galvanizado 373 x 110 x 102</v>
      </c>
      <c r="AF185" s="109" t="str">
        <f aca="false">IF($W185="","",VLOOKUP($W185,[2]Hoja1!$A$1:$AB$2661,9,0))</f>
        <v>PZA</v>
      </c>
      <c r="AG185" s="118" t="n">
        <f aca="false">IF(X185="","",(X185*V185))</f>
        <v>3150</v>
      </c>
      <c r="AH185" s="113" t="n">
        <f aca="false">IF(X185="","",(X185*V185)*(Y185/100))</f>
        <v>0</v>
      </c>
      <c r="AI185" s="118" t="n">
        <f aca="false">IF(X185="","",(X185-(X185*Y185/100))*V185)</f>
        <v>3150</v>
      </c>
      <c r="AJ185" s="118" t="n">
        <f aca="false">IF(X185="","",(AI185*0.16))</f>
        <v>504</v>
      </c>
      <c r="AK185" s="118" t="n">
        <f aca="false">IF(X185="","",(AI185+AJ185))</f>
        <v>3654</v>
      </c>
      <c r="AL185" s="112"/>
      <c r="AM185" s="148" t="n">
        <v>42381</v>
      </c>
      <c r="AN185" s="120" t="str">
        <f aca="false">IF(B185="","",IF(AM185="","Pendiente", "Enviado"))</f>
        <v>Enviado</v>
      </c>
    </row>
    <row r="186" customFormat="false" ht="12" hidden="false" customHeight="true" outlineLevel="0" collapsed="false">
      <c r="A186" s="145" t="n">
        <f aca="false">IF(B186=B185,A185+1,1)</f>
        <v>5</v>
      </c>
      <c r="B186" s="108" t="s">
        <v>913</v>
      </c>
      <c r="C186" s="109" t="n">
        <v>1</v>
      </c>
      <c r="D186" s="110" t="n">
        <v>42381</v>
      </c>
      <c r="E186" s="111" t="s">
        <v>782</v>
      </c>
      <c r="F186" s="109" t="str">
        <f aca="false">IF($E186="","",VLOOKUP($E186,[1]Proveedores!$A$6:$U$222,2,0))</f>
        <v>LOURDES FRAIRE VAZQUEZ</v>
      </c>
      <c r="G186" s="109" t="str">
        <f aca="false">IF($E186="","",VLOOKUP($E186,[1]Proveedores!$A$6:$U$222,4,0))</f>
        <v>FAVL800330RXA</v>
      </c>
      <c r="H186" s="109" t="str">
        <f aca="false">IF($E186="","",VLOOKUP($E186,[1]Proveedores!$A$6:$U$222,5,0))</f>
        <v>CALLE CIRCUITO LA CORUÑA</v>
      </c>
      <c r="I186" s="109" t="n">
        <f aca="false">IF($E186="","",VLOOKUP($E186,[1]Proveedores!$A$6:$U$222,8,0))</f>
        <v>21</v>
      </c>
      <c r="J186" s="109" t="str">
        <f aca="false">IF($E186="","",VLOOKUP($E186,[1]Proveedores!$A$6:$U$222,6,0))</f>
        <v>FRACC LOMAS DE GALICIA</v>
      </c>
      <c r="K186" s="109" t="str">
        <f aca="false">IF($E186="","",VLOOKUP($E186,[1]Proveedores!$A$6:$U$222,7,0))</f>
        <v>GUADALUPE</v>
      </c>
      <c r="L186" s="109" t="str">
        <f aca="false">IF($E186="","",VLOOKUP($E186,[1]Proveedores!$A$6:$U$222,11,0))</f>
        <v>GUADALUPE</v>
      </c>
      <c r="M186" s="109" t="n">
        <f aca="false">IF($E186="","",VLOOKUP($E186,[1]Proveedores!$A$6:$U$222,10,0))</f>
        <v>98610</v>
      </c>
      <c r="N186" s="109" t="n">
        <f aca="false">IF($E186="","",VLOOKUP($E186,[1]Proveedores!$A$6:$U$222,17,0))</f>
        <v>7797960570</v>
      </c>
      <c r="O186" s="109" t="str">
        <f aca="false">IF($E186="","",VLOOKUP($E186,[1]Proveedores!$A$6:$U$222,15,0))</f>
        <v>Manuel Fraire Hernandez</v>
      </c>
      <c r="P186" s="112" t="s">
        <v>521</v>
      </c>
      <c r="Q186" s="146" t="n">
        <v>45</v>
      </c>
      <c r="R186" s="112" t="s">
        <v>522</v>
      </c>
      <c r="S186" s="112" t="s">
        <v>523</v>
      </c>
      <c r="T186" s="112" t="s">
        <v>524</v>
      </c>
      <c r="U186" s="112" t="s">
        <v>727</v>
      </c>
      <c r="V186" s="113" t="n">
        <v>25</v>
      </c>
      <c r="W186" s="114" t="s">
        <v>911</v>
      </c>
      <c r="X186" s="115" t="n">
        <v>743</v>
      </c>
      <c r="Y186" s="116" t="n">
        <v>0</v>
      </c>
      <c r="Z186" s="116" t="str">
        <f aca="false">MID(W186,1,3)</f>
        <v>MET</v>
      </c>
      <c r="AA186" s="147" t="n">
        <f aca="false">IF(B186="","",IF(Z186="MET",VLOOKUP(W186,[2]Hoja1!$A$1:$D$2661,4,0),"N/A"))</f>
        <v>0</v>
      </c>
      <c r="AB186" s="110" t="n">
        <v>42391</v>
      </c>
      <c r="AC186" s="117" t="s">
        <v>914</v>
      </c>
      <c r="AD186" s="117" t="n">
        <v>3</v>
      </c>
      <c r="AE186" s="109" t="str">
        <f aca="false">IF($W186="","",VLOOKUP($W186,[2]Hoja1!$A$1:$AB$2661,2,0))</f>
        <v>Estructura capo BOXER FL Tropicalizada 2136 x 972</v>
      </c>
      <c r="AF186" s="109" t="str">
        <f aca="false">IF($W186="","",VLOOKUP($W186,[2]Hoja1!$A$1:$AB$2661,9,0))</f>
        <v>PZA</v>
      </c>
      <c r="AG186" s="118" t="n">
        <f aca="false">IF(X186="","",(X186*V186))</f>
        <v>18575</v>
      </c>
      <c r="AH186" s="113" t="n">
        <f aca="false">IF(X186="","",(X186*V186)*(Y186/100))</f>
        <v>0</v>
      </c>
      <c r="AI186" s="118" t="n">
        <f aca="false">IF(X186="","",(X186-(X186*Y186/100))*V186)</f>
        <v>18575</v>
      </c>
      <c r="AJ186" s="118" t="n">
        <f aca="false">IF(X186="","",(AI186*0.16))</f>
        <v>2972</v>
      </c>
      <c r="AK186" s="118" t="n">
        <f aca="false">IF(X186="","",(AI186+AJ186))</f>
        <v>21547</v>
      </c>
      <c r="AL186" s="112"/>
      <c r="AM186" s="148" t="n">
        <v>42381</v>
      </c>
      <c r="AN186" s="120" t="str">
        <f aca="false">IF(B186="","",IF(AM186="","Pendiente", "Enviado"))</f>
        <v>Enviado</v>
      </c>
    </row>
    <row r="187" customFormat="false" ht="12" hidden="false" customHeight="true" outlineLevel="0" collapsed="false">
      <c r="A187" s="145" t="n">
        <f aca="false">IF(B187=B186,A186+1,1)</f>
        <v>6</v>
      </c>
      <c r="B187" s="108" t="s">
        <v>913</v>
      </c>
      <c r="C187" s="109" t="n">
        <v>1</v>
      </c>
      <c r="D187" s="110" t="n">
        <v>42381</v>
      </c>
      <c r="E187" s="111" t="s">
        <v>782</v>
      </c>
      <c r="F187" s="109" t="str">
        <f aca="false">IF($E187="","",VLOOKUP($E187,[1]Proveedores!$A$6:$U$222,2,0))</f>
        <v>LOURDES FRAIRE VAZQUEZ</v>
      </c>
      <c r="G187" s="109" t="str">
        <f aca="false">IF($E187="","",VLOOKUP($E187,[1]Proveedores!$A$6:$U$222,4,0))</f>
        <v>FAVL800330RXA</v>
      </c>
      <c r="H187" s="109" t="str">
        <f aca="false">IF($E187="","",VLOOKUP($E187,[1]Proveedores!$A$6:$U$222,5,0))</f>
        <v>CALLE CIRCUITO LA CORUÑA</v>
      </c>
      <c r="I187" s="109" t="n">
        <f aca="false">IF($E187="","",VLOOKUP($E187,[1]Proveedores!$A$6:$U$222,8,0))</f>
        <v>21</v>
      </c>
      <c r="J187" s="109" t="str">
        <f aca="false">IF($E187="","",VLOOKUP($E187,[1]Proveedores!$A$6:$U$222,6,0))</f>
        <v>FRACC LOMAS DE GALICIA</v>
      </c>
      <c r="K187" s="109" t="str">
        <f aca="false">IF($E187="","",VLOOKUP($E187,[1]Proveedores!$A$6:$U$222,7,0))</f>
        <v>GUADALUPE</v>
      </c>
      <c r="L187" s="109" t="str">
        <f aca="false">IF($E187="","",VLOOKUP($E187,[1]Proveedores!$A$6:$U$222,11,0))</f>
        <v>GUADALUPE</v>
      </c>
      <c r="M187" s="109" t="n">
        <f aca="false">IF($E187="","",VLOOKUP($E187,[1]Proveedores!$A$6:$U$222,10,0))</f>
        <v>98610</v>
      </c>
      <c r="N187" s="109" t="n">
        <f aca="false">IF($E187="","",VLOOKUP($E187,[1]Proveedores!$A$6:$U$222,17,0))</f>
        <v>7797960570</v>
      </c>
      <c r="O187" s="109" t="str">
        <f aca="false">IF($E187="","",VLOOKUP($E187,[1]Proveedores!$A$6:$U$222,15,0))</f>
        <v>Manuel Fraire Hernandez</v>
      </c>
      <c r="P187" s="112" t="s">
        <v>521</v>
      </c>
      <c r="Q187" s="146" t="n">
        <v>45</v>
      </c>
      <c r="R187" s="112" t="s">
        <v>522</v>
      </c>
      <c r="S187" s="112" t="s">
        <v>523</v>
      </c>
      <c r="T187" s="112" t="s">
        <v>524</v>
      </c>
      <c r="U187" s="112" t="s">
        <v>727</v>
      </c>
      <c r="V187" s="113" t="n">
        <v>25</v>
      </c>
      <c r="W187" s="114" t="s">
        <v>912</v>
      </c>
      <c r="X187" s="115" t="n">
        <v>880</v>
      </c>
      <c r="Y187" s="116" t="n">
        <v>0</v>
      </c>
      <c r="Z187" s="116" t="str">
        <f aca="false">MID(W187,1,3)</f>
        <v>MET</v>
      </c>
      <c r="AA187" s="147" t="n">
        <f aca="false">IF(B187="","",IF(Z187="MET",VLOOKUP(W187,[2]Hoja1!$A$1:$D$2661,4,0),"N/A"))</f>
        <v>0</v>
      </c>
      <c r="AB187" s="110" t="n">
        <v>42391</v>
      </c>
      <c r="AC187" s="117" t="s">
        <v>914</v>
      </c>
      <c r="AD187" s="117" t="n">
        <v>3</v>
      </c>
      <c r="AE187" s="109" t="str">
        <f aca="false">IF($W187="","",VLOOKUP($W187,[2]Hoja1!$A$1:$AB$2661,2,0))</f>
        <v>Estructura  parachoque delantero Tropicalizada 1404 x 360 x 30</v>
      </c>
      <c r="AF187" s="109" t="str">
        <f aca="false">IF($W187="","",VLOOKUP($W187,[2]Hoja1!$A$1:$AB$2661,9,0))</f>
        <v>PZA</v>
      </c>
      <c r="AG187" s="118" t="n">
        <f aca="false">IF(X187="","",(X187*V187))</f>
        <v>22000</v>
      </c>
      <c r="AH187" s="113" t="n">
        <f aca="false">IF(X187="","",(X187*V187)*(Y187/100))</f>
        <v>0</v>
      </c>
      <c r="AI187" s="118" t="n">
        <f aca="false">IF(X187="","",(X187-(X187*Y187/100))*V187)</f>
        <v>22000</v>
      </c>
      <c r="AJ187" s="118" t="n">
        <f aca="false">IF(X187="","",(AI187*0.16))</f>
        <v>3520</v>
      </c>
      <c r="AK187" s="118" t="n">
        <f aca="false">IF(X187="","",(AI187+AJ187))</f>
        <v>25520</v>
      </c>
      <c r="AL187" s="112"/>
      <c r="AM187" s="148" t="n">
        <v>42381</v>
      </c>
      <c r="AN187" s="120" t="str">
        <f aca="false">IF(B187="","",IF(AM187="","Pendiente", "Enviado"))</f>
        <v>Enviado</v>
      </c>
    </row>
    <row r="188" customFormat="false" ht="12" hidden="false" customHeight="true" outlineLevel="0" collapsed="false">
      <c r="A188" s="145" t="n">
        <f aca="false">IF(B188=B187,A187+1,1)</f>
        <v>1</v>
      </c>
      <c r="B188" s="108" t="s">
        <v>915</v>
      </c>
      <c r="C188" s="109" t="n">
        <v>1</v>
      </c>
      <c r="D188" s="110" t="n">
        <v>42382</v>
      </c>
      <c r="E188" s="111" t="s">
        <v>591</v>
      </c>
      <c r="F188" s="109" t="str">
        <f aca="false">IF($E188="","",VLOOKUP($E188,[1]Proveedores!$A$6:$U$222,2,0))</f>
        <v>AOC MEXICANA DE RESINAS S.A. DE CV.</v>
      </c>
      <c r="G188" s="109" t="str">
        <f aca="false">IF($E188="","",VLOOKUP($E188,[1]Proveedores!$A$6:$U$222,4,0))</f>
        <v>AMR -730924-2N2</v>
      </c>
      <c r="H188" s="109" t="str">
        <f aca="false">IF($E188="","",VLOOKUP($E188,[1]Proveedores!$A$6:$U$222,5,0))</f>
        <v>POTRILLOS</v>
      </c>
      <c r="I188" s="109" t="n">
        <f aca="false">IF($E188="","",VLOOKUP($E188,[1]Proveedores!$A$6:$U$222,8,0))</f>
        <v>102</v>
      </c>
      <c r="J188" s="109" t="str">
        <f aca="false">IF($E188="","",VLOOKUP($E188,[1]Proveedores!$A$6:$U$222,6,0))</f>
        <v>ESPERANSA</v>
      </c>
      <c r="K188" s="109" t="str">
        <f aca="false">IF($E188="","",VLOOKUP($E188,[1]Proveedores!$A$6:$U$222,7,0))</f>
        <v>NEZAHUALCOYOTL</v>
      </c>
      <c r="L188" s="109" t="str">
        <f aca="false">IF($E188="","",VLOOKUP($E188,[1]Proveedores!$A$6:$U$222,11,0))</f>
        <v>MEX</v>
      </c>
      <c r="M188" s="109" t="str">
        <f aca="false">IF($E188="","",VLOOKUP($E188,[1]Proveedores!$A$6:$U$222,10,0))</f>
        <v>57819</v>
      </c>
      <c r="N188" s="109" t="str">
        <f aca="false">IF($E188="","",VLOOKUP($E188,[1]Proveedores!$A$6:$U$222,17,0))</f>
        <v>55-57-16-70-00</v>
      </c>
      <c r="O188" s="109" t="str">
        <f aca="false">IF($E188="","",VLOOKUP($E188,[1]Proveedores!$A$6:$U$222,15,0))</f>
        <v> Ana Delia Rodriguez Barradas</v>
      </c>
      <c r="P188" s="112" t="s">
        <v>521</v>
      </c>
      <c r="Q188" s="146" t="n">
        <v>45</v>
      </c>
      <c r="R188" s="112" t="s">
        <v>522</v>
      </c>
      <c r="S188" s="112" t="s">
        <v>523</v>
      </c>
      <c r="T188" s="112" t="s">
        <v>524</v>
      </c>
      <c r="U188" s="112" t="s">
        <v>525</v>
      </c>
      <c r="V188" s="113" t="n">
        <v>3150</v>
      </c>
      <c r="W188" s="114" t="s">
        <v>592</v>
      </c>
      <c r="X188" s="115" t="n">
        <v>33.4</v>
      </c>
      <c r="Y188" s="116" t="n">
        <v>0</v>
      </c>
      <c r="Z188" s="116" t="str">
        <f aca="false">MID(W188,1,3)</f>
        <v>MAP</v>
      </c>
      <c r="AA188" s="147" t="str">
        <f aca="false">IF(B188="","",IF(Z188="MET",VLOOKUP(W188,[2]Hoja1!$A$1:$D$2661,4,0),"N/A"))</f>
        <v>N/A</v>
      </c>
      <c r="AB188" s="110" t="n">
        <v>42383</v>
      </c>
      <c r="AC188" s="117" t="s">
        <v>529</v>
      </c>
      <c r="AD188" s="117" t="n">
        <v>2</v>
      </c>
      <c r="AE188" s="109" t="str">
        <f aca="false">IF($W188="","",VLOOKUP($W188,[2]Hoja1!$A$1:$AB$2661,2,0))</f>
        <v>Resina H774-AHA-10 (INVIERNO)  </v>
      </c>
      <c r="AF188" s="109" t="str">
        <f aca="false">IF($W188="","",VLOOKUP($W188,[2]Hoja1!$A$1:$AB$2661,9,0))</f>
        <v>KGS</v>
      </c>
      <c r="AG188" s="118" t="n">
        <f aca="false">IF(X188="","",(X188*V188))</f>
        <v>105210</v>
      </c>
      <c r="AH188" s="113" t="n">
        <f aca="false">IF(X188="","",(X188*V188)*(Y188/100))</f>
        <v>0</v>
      </c>
      <c r="AI188" s="118" t="n">
        <f aca="false">IF(X188="","",(X188-(X188*Y188/100))*V188)</f>
        <v>105210</v>
      </c>
      <c r="AJ188" s="118" t="n">
        <f aca="false">IF(X188="","",(AI188*0.16))</f>
        <v>16833.6</v>
      </c>
      <c r="AK188" s="118" t="n">
        <f aca="false">IF(X188="","",(AI188+AJ188))</f>
        <v>122043.6</v>
      </c>
      <c r="AL188" s="112"/>
      <c r="AM188" s="148" t="n">
        <v>42382</v>
      </c>
      <c r="AN188" s="120" t="str">
        <f aca="false">IF(B188="","",IF(AM188="","Pendiente", "Enviado"))</f>
        <v>Enviado</v>
      </c>
    </row>
    <row r="189" customFormat="false" ht="12" hidden="false" customHeight="true" outlineLevel="0" collapsed="false">
      <c r="A189" s="145" t="n">
        <f aca="false">IF(B189=B188,A188+1,1)</f>
        <v>1</v>
      </c>
      <c r="B189" s="108" t="s">
        <v>916</v>
      </c>
      <c r="C189" s="109" t="n">
        <v>1</v>
      </c>
      <c r="D189" s="110" t="n">
        <v>42382</v>
      </c>
      <c r="E189" s="111" t="s">
        <v>917</v>
      </c>
      <c r="F189" s="109" t="s">
        <v>918</v>
      </c>
      <c r="G189" s="109" t="e">
        <f aca="false">IF($E189="","",VLOOKUP($E189,[1]Proveedores!$A$6:$U$222,4,0))</f>
        <v>#N/A</v>
      </c>
      <c r="H189" s="109" t="e">
        <f aca="false">IF($E189="","",VLOOKUP($E189,[1]Proveedores!$A$6:$U$222,5,0))</f>
        <v>#N/A</v>
      </c>
      <c r="I189" s="109" t="e">
        <f aca="false">IF($E189="","",VLOOKUP($E189,[1]Proveedores!$A$6:$U$222,8,0))</f>
        <v>#N/A</v>
      </c>
      <c r="J189" s="109" t="e">
        <f aca="false">IF($E189="","",VLOOKUP($E189,[1]Proveedores!$A$6:$U$222,6,0))</f>
        <v>#N/A</v>
      </c>
      <c r="K189" s="109" t="e">
        <f aca="false">IF($E189="","",VLOOKUP($E189,[1]Proveedores!$A$6:$U$222,7,0))</f>
        <v>#N/A</v>
      </c>
      <c r="L189" s="109" t="e">
        <f aca="false">IF($E189="","",VLOOKUP($E189,[1]Proveedores!$A$6:$U$222,11,0))</f>
        <v>#N/A</v>
      </c>
      <c r="M189" s="109" t="e">
        <f aca="false">IF($E189="","",VLOOKUP($E189,[1]Proveedores!$A$6:$U$222,10,0))</f>
        <v>#N/A</v>
      </c>
      <c r="N189" s="109" t="e">
        <f aca="false">IF($E189="","",VLOOKUP($E189,[1]Proveedores!$A$6:$U$222,17,0))</f>
        <v>#N/A</v>
      </c>
      <c r="O189" s="109" t="e">
        <f aca="false">IF($E189="","",VLOOKUP($E189,[1]Proveedores!$A$6:$U$222,15,0))</f>
        <v>#N/A</v>
      </c>
      <c r="P189" s="112" t="s">
        <v>521</v>
      </c>
      <c r="Q189" s="146" t="n">
        <v>45</v>
      </c>
      <c r="R189" s="112" t="s">
        <v>522</v>
      </c>
      <c r="S189" s="112" t="s">
        <v>523</v>
      </c>
      <c r="T189" s="112" t="s">
        <v>524</v>
      </c>
      <c r="U189" s="112" t="s">
        <v>525</v>
      </c>
      <c r="V189" s="113" t="n">
        <v>450</v>
      </c>
      <c r="W189" s="114" t="s">
        <v>607</v>
      </c>
      <c r="X189" s="115" t="n">
        <v>31.92</v>
      </c>
      <c r="Y189" s="116" t="n">
        <v>0</v>
      </c>
      <c r="Z189" s="116" t="str">
        <f aca="false">MID(W189,1,3)</f>
        <v>MAP</v>
      </c>
      <c r="AA189" s="147" t="str">
        <f aca="false">IF(B189="","",IF(Z189="MET",VLOOKUP(W189,[2]Hoja1!$A$1:$D$2661,4,0),"N/A"))</f>
        <v>N/A</v>
      </c>
      <c r="AB189" s="110" t="n">
        <v>42384</v>
      </c>
      <c r="AC189" s="117" t="s">
        <v>529</v>
      </c>
      <c r="AD189" s="117" t="n">
        <v>2</v>
      </c>
      <c r="AE189" s="109" t="str">
        <f aca="false">IF($W189="","",VLOOKUP($W189,[2]Hoja1!$A$1:$AB$2661,2,0))</f>
        <v>FIBRA DE VIDRIO 2 ONZ.  </v>
      </c>
      <c r="AF189" s="109" t="str">
        <f aca="false">IF($W189="","",VLOOKUP($W189,[2]Hoja1!$A$1:$AB$2661,9,0))</f>
        <v>KGS</v>
      </c>
      <c r="AG189" s="118" t="n">
        <f aca="false">IF(X189="","",(X189*V189))</f>
        <v>14364</v>
      </c>
      <c r="AH189" s="113" t="n">
        <f aca="false">IF(X189="","",(X189*V189)*(Y189/100))</f>
        <v>0</v>
      </c>
      <c r="AI189" s="118" t="n">
        <f aca="false">IF(X189="","",(X189-(X189*Y189/100))*V189)</f>
        <v>14364</v>
      </c>
      <c r="AJ189" s="118" t="n">
        <f aca="false">IF(X189="","",(AI189*0.16))</f>
        <v>2298.24</v>
      </c>
      <c r="AK189" s="118" t="n">
        <f aca="false">IF(X189="","",(AI189+AJ189))</f>
        <v>16662.24</v>
      </c>
      <c r="AL189" s="112"/>
      <c r="AM189" s="148" t="n">
        <v>42382</v>
      </c>
      <c r="AN189" s="120" t="str">
        <f aca="false">IF(B189="","",IF(AM189="","Pendiente", "Enviado"))</f>
        <v>Enviado</v>
      </c>
    </row>
    <row r="190" customFormat="false" ht="12" hidden="false" customHeight="true" outlineLevel="0" collapsed="false">
      <c r="A190" s="145" t="n">
        <f aca="false">IF(B190=B189,A189+1,1)</f>
        <v>1</v>
      </c>
      <c r="B190" s="108" t="s">
        <v>919</v>
      </c>
      <c r="C190" s="109" t="n">
        <v>1</v>
      </c>
      <c r="D190" s="110" t="n">
        <v>42382</v>
      </c>
      <c r="E190" s="111" t="s">
        <v>594</v>
      </c>
      <c r="F190" s="109" t="str">
        <f aca="false">IF($E190="","",VLOOKUP($E190,[1]Proveedores!$A$6:$U$222,2,0))</f>
        <v>ESPECIALIDADES QUIMICAS PARA EL POLIESTER S.A. DE</v>
      </c>
      <c r="G190" s="109" t="str">
        <f aca="false">IF($E190="","",VLOOKUP($E190,[1]Proveedores!$A$6:$U$222,4,0))</f>
        <v>EQP -840413-UX6</v>
      </c>
      <c r="H190" s="109" t="str">
        <f aca="false">IF($E190="","",VLOOKUP($E190,[1]Proveedores!$A$6:$U$222,5,0))</f>
        <v>CIELITO LINDO</v>
      </c>
      <c r="I190" s="109" t="str">
        <f aca="false">IF($E190="","",VLOOKUP($E190,[1]Proveedores!$A$6:$U$222,8,0))</f>
        <v>x</v>
      </c>
      <c r="J190" s="109" t="str">
        <f aca="false">IF($E190="","",VLOOKUP($E190,[1]Proveedores!$A$6:$U$222,6,0))</f>
        <v>ESPERANZA</v>
      </c>
      <c r="K190" s="109" t="str">
        <f aca="false">IF($E190="","",VLOOKUP($E190,[1]Proveedores!$A$6:$U$222,7,0))</f>
        <v>NEZAHUALCOYOTL</v>
      </c>
      <c r="L190" s="109" t="str">
        <f aca="false">IF($E190="","",VLOOKUP($E190,[1]Proveedores!$A$6:$U$222,11,0))</f>
        <v>0DF</v>
      </c>
      <c r="M190" s="109" t="str">
        <f aca="false">IF($E190="","",VLOOKUP($E190,[1]Proveedores!$A$6:$U$222,10,0))</f>
        <v>57810</v>
      </c>
      <c r="N190" s="109" t="str">
        <f aca="false">IF($E190="","",VLOOKUP($E190,[1]Proveedores!$A$6:$U$222,17,0))</f>
        <v>55-57-16-70-70</v>
      </c>
      <c r="O190" s="109" t="str">
        <f aca="false">IF($E190="","",VLOOKUP($E190,[1]Proveedores!$A$6:$U$222,15,0))</f>
        <v>ING ALBERTO BECERRA</v>
      </c>
      <c r="P190" s="112" t="s">
        <v>521</v>
      </c>
      <c r="Q190" s="146" t="n">
        <v>60</v>
      </c>
      <c r="R190" s="112" t="s">
        <v>522</v>
      </c>
      <c r="S190" s="112" t="s">
        <v>523</v>
      </c>
      <c r="T190" s="112" t="s">
        <v>524</v>
      </c>
      <c r="U190" s="112" t="s">
        <v>525</v>
      </c>
      <c r="V190" s="113" t="n">
        <v>230</v>
      </c>
      <c r="W190" s="114" t="s">
        <v>920</v>
      </c>
      <c r="X190" s="115" t="n">
        <v>46.6662</v>
      </c>
      <c r="Y190" s="116" t="n">
        <v>0</v>
      </c>
      <c r="Z190" s="116" t="str">
        <f aca="false">MID(W190,1,3)</f>
        <v>MAP</v>
      </c>
      <c r="AA190" s="147" t="str">
        <f aca="false">IF(B190="","",IF(Z190="MET",VLOOKUP(W190,[2]Hoja1!$A$1:$D$2661,4,0),"N/A"))</f>
        <v>N/A</v>
      </c>
      <c r="AB190" s="110" t="n">
        <v>42383</v>
      </c>
      <c r="AC190" s="117" t="s">
        <v>529</v>
      </c>
      <c r="AD190" s="117" t="n">
        <v>2</v>
      </c>
      <c r="AE190" s="109" t="str">
        <f aca="false">IF($W190="","",VLOOKUP($W190,[2]Hoja1!$A$1:$AB$2661,2,0))</f>
        <v>GEL COAT GRIS Nº-0092(FALLEBA FOGGY)    </v>
      </c>
      <c r="AF190" s="109" t="str">
        <f aca="false">IF($W190="","",VLOOKUP($W190,[2]Hoja1!$A$1:$AB$2661,9,0))</f>
        <v>KGS</v>
      </c>
      <c r="AG190" s="118" t="n">
        <f aca="false">IF(X190="","",(X190*V190))</f>
        <v>10733.226</v>
      </c>
      <c r="AH190" s="113" t="n">
        <f aca="false">IF(X190="","",(X190*V190)*(Y190/100))</f>
        <v>0</v>
      </c>
      <c r="AI190" s="118" t="n">
        <f aca="false">IF(X190="","",(X190-(X190*Y190/100))*V190)</f>
        <v>10733.226</v>
      </c>
      <c r="AJ190" s="118" t="n">
        <f aca="false">IF(X190="","",(AI190*0.16))</f>
        <v>1717.31616</v>
      </c>
      <c r="AK190" s="118" t="n">
        <f aca="false">IF(X190="","",(AI190+AJ190))</f>
        <v>12450.54216</v>
      </c>
      <c r="AL190" s="112"/>
      <c r="AM190" s="148" t="n">
        <v>42382</v>
      </c>
      <c r="AN190" s="120" t="str">
        <f aca="false">IF(B190="","",IF(AM190="","Pendiente", "Enviado"))</f>
        <v>Enviado</v>
      </c>
    </row>
    <row r="191" customFormat="false" ht="12" hidden="false" customHeight="true" outlineLevel="0" collapsed="false">
      <c r="A191" s="145" t="n">
        <f aca="false">IF(B191=B190,A190+1,1)</f>
        <v>2</v>
      </c>
      <c r="B191" s="108" t="s">
        <v>919</v>
      </c>
      <c r="C191" s="109" t="n">
        <v>1</v>
      </c>
      <c r="D191" s="110" t="n">
        <v>42382</v>
      </c>
      <c r="E191" s="111" t="s">
        <v>594</v>
      </c>
      <c r="F191" s="109" t="str">
        <f aca="false">IF($E191="","",VLOOKUP($E191,[1]Proveedores!$A$6:$U$222,2,0))</f>
        <v>ESPECIALIDADES QUIMICAS PARA EL POLIESTER S.A. DE</v>
      </c>
      <c r="G191" s="109" t="str">
        <f aca="false">IF($E191="","",VLOOKUP($E191,[1]Proveedores!$A$6:$U$222,4,0))</f>
        <v>EQP -840413-UX6</v>
      </c>
      <c r="H191" s="109" t="str">
        <f aca="false">IF($E191="","",VLOOKUP($E191,[1]Proveedores!$A$6:$U$222,5,0))</f>
        <v>CIELITO LINDO</v>
      </c>
      <c r="I191" s="109" t="str">
        <f aca="false">IF($E191="","",VLOOKUP($E191,[1]Proveedores!$A$6:$U$222,8,0))</f>
        <v>x</v>
      </c>
      <c r="J191" s="109" t="str">
        <f aca="false">IF($E191="","",VLOOKUP($E191,[1]Proveedores!$A$6:$U$222,6,0))</f>
        <v>ESPERANZA</v>
      </c>
      <c r="K191" s="109" t="str">
        <f aca="false">IF($E191="","",VLOOKUP($E191,[1]Proveedores!$A$6:$U$222,7,0))</f>
        <v>NEZAHUALCOYOTL</v>
      </c>
      <c r="L191" s="109" t="str">
        <f aca="false">IF($E191="","",VLOOKUP($E191,[1]Proveedores!$A$6:$U$222,11,0))</f>
        <v>0DF</v>
      </c>
      <c r="M191" s="109" t="str">
        <f aca="false">IF($E191="","",VLOOKUP($E191,[1]Proveedores!$A$6:$U$222,10,0))</f>
        <v>57810</v>
      </c>
      <c r="N191" s="109" t="str">
        <f aca="false">IF($E191="","",VLOOKUP($E191,[1]Proveedores!$A$6:$U$222,17,0))</f>
        <v>55-57-16-70-70</v>
      </c>
      <c r="O191" s="109" t="str">
        <f aca="false">IF($E191="","",VLOOKUP($E191,[1]Proveedores!$A$6:$U$222,15,0))</f>
        <v>ING ALBERTO BECERRA</v>
      </c>
      <c r="P191" s="112" t="s">
        <v>521</v>
      </c>
      <c r="Q191" s="146" t="n">
        <v>60</v>
      </c>
      <c r="R191" s="112" t="s">
        <v>522</v>
      </c>
      <c r="S191" s="112" t="s">
        <v>523</v>
      </c>
      <c r="T191" s="112" t="s">
        <v>524</v>
      </c>
      <c r="U191" s="112" t="s">
        <v>525</v>
      </c>
      <c r="V191" s="113" t="n">
        <v>230</v>
      </c>
      <c r="W191" s="114" t="s">
        <v>597</v>
      </c>
      <c r="X191" s="115" t="n">
        <v>53.15</v>
      </c>
      <c r="Y191" s="116" t="n">
        <v>0</v>
      </c>
      <c r="Z191" s="116" t="str">
        <f aca="false">MID(W191,1,3)</f>
        <v>MAP</v>
      </c>
      <c r="AA191" s="147" t="str">
        <f aca="false">IF(B191="","",IF(Z191="MET",VLOOKUP(W191,[2]Hoja1!$A$1:$D$2661,4,0),"N/A"))</f>
        <v>N/A</v>
      </c>
      <c r="AB191" s="110" t="n">
        <v>42383</v>
      </c>
      <c r="AC191" s="117" t="s">
        <v>529</v>
      </c>
      <c r="AD191" s="117" t="n">
        <v>2</v>
      </c>
      <c r="AE191" s="109" t="str">
        <f aca="false">IF($W191="","",VLOOKUP($W191,[2]Hoja1!$A$1:$AB$2661,2,0))</f>
        <v>GEL COAT GRIS EQI 18 422U-D  </v>
      </c>
      <c r="AF191" s="109" t="str">
        <f aca="false">IF($W191="","",VLOOKUP($W191,[2]Hoja1!$A$1:$AB$2661,9,0))</f>
        <v>KGS</v>
      </c>
      <c r="AG191" s="118" t="n">
        <f aca="false">IF(X191="","",(X191*V191))</f>
        <v>12224.5</v>
      </c>
      <c r="AH191" s="113" t="n">
        <f aca="false">IF(X191="","",(X191*V191)*(Y191/100))</f>
        <v>0</v>
      </c>
      <c r="AI191" s="118" t="n">
        <f aca="false">IF(X191="","",(X191-(X191*Y191/100))*V191)</f>
        <v>12224.5</v>
      </c>
      <c r="AJ191" s="118" t="n">
        <f aca="false">IF(X191="","",(AI191*0.16))</f>
        <v>1955.92</v>
      </c>
      <c r="AK191" s="118" t="n">
        <f aca="false">IF(X191="","",(AI191+AJ191))</f>
        <v>14180.42</v>
      </c>
      <c r="AL191" s="112"/>
      <c r="AM191" s="148" t="n">
        <v>42382</v>
      </c>
      <c r="AN191" s="120" t="str">
        <f aca="false">IF(B191="","",IF(AM191="","Pendiente", "Enviado"))</f>
        <v>Enviado</v>
      </c>
    </row>
    <row r="192" customFormat="false" ht="12" hidden="false" customHeight="true" outlineLevel="0" collapsed="false">
      <c r="A192" s="145" t="n">
        <f aca="false">IF(B192=B191,A191+1,1)</f>
        <v>3</v>
      </c>
      <c r="B192" s="108" t="s">
        <v>919</v>
      </c>
      <c r="C192" s="109" t="n">
        <v>1</v>
      </c>
      <c r="D192" s="110" t="n">
        <v>42382</v>
      </c>
      <c r="E192" s="111" t="s">
        <v>594</v>
      </c>
      <c r="F192" s="109" t="str">
        <f aca="false">IF($E192="","",VLOOKUP($E192,[1]Proveedores!$A$6:$U$222,2,0))</f>
        <v>ESPECIALIDADES QUIMICAS PARA EL POLIESTER S.A. DE</v>
      </c>
      <c r="G192" s="109" t="str">
        <f aca="false">IF($E192="","",VLOOKUP($E192,[1]Proveedores!$A$6:$U$222,4,0))</f>
        <v>EQP -840413-UX6</v>
      </c>
      <c r="H192" s="109" t="str">
        <f aca="false">IF($E192="","",VLOOKUP($E192,[1]Proveedores!$A$6:$U$222,5,0))</f>
        <v>CIELITO LINDO</v>
      </c>
      <c r="I192" s="109" t="str">
        <f aca="false">IF($E192="","",VLOOKUP($E192,[1]Proveedores!$A$6:$U$222,8,0))</f>
        <v>x</v>
      </c>
      <c r="J192" s="109" t="str">
        <f aca="false">IF($E192="","",VLOOKUP($E192,[1]Proveedores!$A$6:$U$222,6,0))</f>
        <v>ESPERANZA</v>
      </c>
      <c r="K192" s="109" t="str">
        <f aca="false">IF($E192="","",VLOOKUP($E192,[1]Proveedores!$A$6:$U$222,7,0))</f>
        <v>NEZAHUALCOYOTL</v>
      </c>
      <c r="L192" s="109" t="str">
        <f aca="false">IF($E192="","",VLOOKUP($E192,[1]Proveedores!$A$6:$U$222,11,0))</f>
        <v>0DF</v>
      </c>
      <c r="M192" s="109" t="str">
        <f aca="false">IF($E192="","",VLOOKUP($E192,[1]Proveedores!$A$6:$U$222,10,0))</f>
        <v>57810</v>
      </c>
      <c r="N192" s="109" t="str">
        <f aca="false">IF($E192="","",VLOOKUP($E192,[1]Proveedores!$A$6:$U$222,17,0))</f>
        <v>55-57-16-70-70</v>
      </c>
      <c r="O192" s="109" t="str">
        <f aca="false">IF($E192="","",VLOOKUP($E192,[1]Proveedores!$A$6:$U$222,15,0))</f>
        <v>ING ALBERTO BECERRA</v>
      </c>
      <c r="P192" s="112" t="s">
        <v>521</v>
      </c>
      <c r="Q192" s="146" t="n">
        <v>60</v>
      </c>
      <c r="R192" s="112" t="s">
        <v>522</v>
      </c>
      <c r="S192" s="112" t="s">
        <v>523</v>
      </c>
      <c r="T192" s="112" t="s">
        <v>524</v>
      </c>
      <c r="U192" s="112" t="s">
        <v>525</v>
      </c>
      <c r="V192" s="113" t="n">
        <v>40</v>
      </c>
      <c r="W192" s="114" t="s">
        <v>921</v>
      </c>
      <c r="X192" s="115" t="n">
        <v>53.3</v>
      </c>
      <c r="Y192" s="116" t="n">
        <v>0</v>
      </c>
      <c r="Z192" s="116" t="str">
        <f aca="false">MID(W192,1,3)</f>
        <v>MAP</v>
      </c>
      <c r="AA192" s="147" t="str">
        <f aca="false">IF(B192="","",IF(Z192="MET",VLOOKUP(W192,[2]Hoja1!$A$1:$D$2661,4,0),"N/A"))</f>
        <v>N/A</v>
      </c>
      <c r="AB192" s="110" t="n">
        <v>42383</v>
      </c>
      <c r="AC192" s="117" t="s">
        <v>529</v>
      </c>
      <c r="AD192" s="117" t="n">
        <v>2</v>
      </c>
      <c r="AE192" s="109" t="str">
        <f aca="false">IF($W192="","",VLOOKUP($W192,[2]Hoja1!$A$1:$AB$2661,2,0))</f>
        <v>GEL COAT GRIS OSCURO 135  </v>
      </c>
      <c r="AF192" s="109" t="str">
        <f aca="false">IF($W192="","",VLOOKUP($W192,[2]Hoja1!$A$1:$AB$2661,9,0))</f>
        <v>KGS</v>
      </c>
      <c r="AG192" s="118" t="n">
        <f aca="false">IF(X192="","",(X192*V192))</f>
        <v>2132</v>
      </c>
      <c r="AH192" s="113" t="n">
        <f aca="false">IF(X192="","",(X192*V192)*(Y192/100))</f>
        <v>0</v>
      </c>
      <c r="AI192" s="118" t="n">
        <f aca="false">IF(X192="","",(X192-(X192*Y192/100))*V192)</f>
        <v>2132</v>
      </c>
      <c r="AJ192" s="118" t="n">
        <f aca="false">IF(X192="","",(AI192*0.16))</f>
        <v>341.12</v>
      </c>
      <c r="AK192" s="118" t="n">
        <f aca="false">IF(X192="","",(AI192+AJ192))</f>
        <v>2473.12</v>
      </c>
      <c r="AL192" s="112"/>
      <c r="AM192" s="148" t="n">
        <v>42382</v>
      </c>
      <c r="AN192" s="120" t="str">
        <f aca="false">IF(B192="","",IF(AM192="","Pendiente", "Enviado"))</f>
        <v>Enviado</v>
      </c>
    </row>
    <row r="193" customFormat="false" ht="12" hidden="false" customHeight="true" outlineLevel="0" collapsed="false">
      <c r="A193" s="145" t="n">
        <f aca="false">IF(B193=B192,A192+1,1)</f>
        <v>4</v>
      </c>
      <c r="B193" s="108" t="s">
        <v>919</v>
      </c>
      <c r="C193" s="109" t="n">
        <v>1</v>
      </c>
      <c r="D193" s="110" t="n">
        <v>42382</v>
      </c>
      <c r="E193" s="111" t="s">
        <v>594</v>
      </c>
      <c r="F193" s="109" t="str">
        <f aca="false">IF($E193="","",VLOOKUP($E193,[1]Proveedores!$A$6:$U$222,2,0))</f>
        <v>ESPECIALIDADES QUIMICAS PARA EL POLIESTER S.A. DE</v>
      </c>
      <c r="G193" s="109" t="str">
        <f aca="false">IF($E193="","",VLOOKUP($E193,[1]Proveedores!$A$6:$U$222,4,0))</f>
        <v>EQP -840413-UX6</v>
      </c>
      <c r="H193" s="109" t="str">
        <f aca="false">IF($E193="","",VLOOKUP($E193,[1]Proveedores!$A$6:$U$222,5,0))</f>
        <v>CIELITO LINDO</v>
      </c>
      <c r="I193" s="109" t="str">
        <f aca="false">IF($E193="","",VLOOKUP($E193,[1]Proveedores!$A$6:$U$222,8,0))</f>
        <v>x</v>
      </c>
      <c r="J193" s="109" t="str">
        <f aca="false">IF($E193="","",VLOOKUP($E193,[1]Proveedores!$A$6:$U$222,6,0))</f>
        <v>ESPERANZA</v>
      </c>
      <c r="K193" s="109" t="str">
        <f aca="false">IF($E193="","",VLOOKUP($E193,[1]Proveedores!$A$6:$U$222,7,0))</f>
        <v>NEZAHUALCOYOTL</v>
      </c>
      <c r="L193" s="109" t="str">
        <f aca="false">IF($E193="","",VLOOKUP($E193,[1]Proveedores!$A$6:$U$222,11,0))</f>
        <v>0DF</v>
      </c>
      <c r="M193" s="109" t="str">
        <f aca="false">IF($E193="","",VLOOKUP($E193,[1]Proveedores!$A$6:$U$222,10,0))</f>
        <v>57810</v>
      </c>
      <c r="N193" s="109" t="str">
        <f aca="false">IF($E193="","",VLOOKUP($E193,[1]Proveedores!$A$6:$U$222,17,0))</f>
        <v>55-57-16-70-70</v>
      </c>
      <c r="O193" s="109" t="str">
        <f aca="false">IF($E193="","",VLOOKUP($E193,[1]Proveedores!$A$6:$U$222,15,0))</f>
        <v>ING ALBERTO BECERRA</v>
      </c>
      <c r="P193" s="112" t="s">
        <v>521</v>
      </c>
      <c r="Q193" s="146" t="n">
        <v>60</v>
      </c>
      <c r="R193" s="112" t="s">
        <v>522</v>
      </c>
      <c r="S193" s="112" t="s">
        <v>523</v>
      </c>
      <c r="T193" s="112" t="s">
        <v>524</v>
      </c>
      <c r="U193" s="112" t="s">
        <v>525</v>
      </c>
      <c r="V193" s="113" t="n">
        <v>460</v>
      </c>
      <c r="W193" s="114" t="s">
        <v>598</v>
      </c>
      <c r="X193" s="115" t="n">
        <v>56.15</v>
      </c>
      <c r="Y193" s="116" t="n">
        <v>0</v>
      </c>
      <c r="Z193" s="116" t="str">
        <f aca="false">MID(W193,1,3)</f>
        <v>MAP</v>
      </c>
      <c r="AA193" s="147" t="str">
        <f aca="false">IF(B193="","",IF(Z193="MET",VLOOKUP(W193,[2]Hoja1!$A$1:$D$2661,4,0),"N/A"))</f>
        <v>N/A</v>
      </c>
      <c r="AB193" s="110" t="n">
        <v>42383</v>
      </c>
      <c r="AC193" s="117" t="s">
        <v>529</v>
      </c>
      <c r="AD193" s="117" t="n">
        <v>2</v>
      </c>
      <c r="AE193" s="109" t="str">
        <f aca="false">IF($W193="","",VLOOKUP($W193,[2]Hoja1!$A$1:$AB$2661,2,0))</f>
        <v>GEL COAT ISO EVO I  </v>
      </c>
      <c r="AF193" s="109" t="str">
        <f aca="false">IF($W193="","",VLOOKUP($W193,[2]Hoja1!$A$1:$AB$2661,9,0))</f>
        <v>KGS</v>
      </c>
      <c r="AG193" s="118" t="n">
        <f aca="false">IF(X193="","",(X193*V193))</f>
        <v>25829</v>
      </c>
      <c r="AH193" s="113" t="n">
        <f aca="false">IF(X193="","",(X193*V193)*(Y193/100))</f>
        <v>0</v>
      </c>
      <c r="AI193" s="118" t="n">
        <f aca="false">IF(X193="","",(X193-(X193*Y193/100))*V193)</f>
        <v>25829</v>
      </c>
      <c r="AJ193" s="118" t="n">
        <f aca="false">IF(X193="","",(AI193*0.16))</f>
        <v>4132.64</v>
      </c>
      <c r="AK193" s="118" t="n">
        <f aca="false">IF(X193="","",(AI193+AJ193))</f>
        <v>29961.64</v>
      </c>
      <c r="AL193" s="112"/>
      <c r="AM193" s="148" t="n">
        <v>42382</v>
      </c>
      <c r="AN193" s="120" t="str">
        <f aca="false">IF(B193="","",IF(AM193="","Pendiente", "Enviado"))</f>
        <v>Enviado</v>
      </c>
    </row>
    <row r="194" customFormat="false" ht="12" hidden="false" customHeight="true" outlineLevel="0" collapsed="false">
      <c r="A194" s="145" t="n">
        <f aca="false">IF(B194=B193,A193+1,1)</f>
        <v>5</v>
      </c>
      <c r="B194" s="108" t="s">
        <v>919</v>
      </c>
      <c r="C194" s="109" t="n">
        <v>1</v>
      </c>
      <c r="D194" s="110" t="n">
        <v>42382</v>
      </c>
      <c r="E194" s="111" t="s">
        <v>594</v>
      </c>
      <c r="F194" s="109" t="str">
        <f aca="false">IF($E194="","",VLOOKUP($E194,[1]Proveedores!$A$6:$U$222,2,0))</f>
        <v>ESPECIALIDADES QUIMICAS PARA EL POLIESTER S.A. DE</v>
      </c>
      <c r="G194" s="109" t="str">
        <f aca="false">IF($E194="","",VLOOKUP($E194,[1]Proveedores!$A$6:$U$222,4,0))</f>
        <v>EQP -840413-UX6</v>
      </c>
      <c r="H194" s="109" t="str">
        <f aca="false">IF($E194="","",VLOOKUP($E194,[1]Proveedores!$A$6:$U$222,5,0))</f>
        <v>CIELITO LINDO</v>
      </c>
      <c r="I194" s="109" t="str">
        <f aca="false">IF($E194="","",VLOOKUP($E194,[1]Proveedores!$A$6:$U$222,8,0))</f>
        <v>x</v>
      </c>
      <c r="J194" s="109" t="str">
        <f aca="false">IF($E194="","",VLOOKUP($E194,[1]Proveedores!$A$6:$U$222,6,0))</f>
        <v>ESPERANZA</v>
      </c>
      <c r="K194" s="109" t="str">
        <f aca="false">IF($E194="","",VLOOKUP($E194,[1]Proveedores!$A$6:$U$222,7,0))</f>
        <v>NEZAHUALCOYOTL</v>
      </c>
      <c r="L194" s="109" t="str">
        <f aca="false">IF($E194="","",VLOOKUP($E194,[1]Proveedores!$A$6:$U$222,11,0))</f>
        <v>0DF</v>
      </c>
      <c r="M194" s="109" t="str">
        <f aca="false">IF($E194="","",VLOOKUP($E194,[1]Proveedores!$A$6:$U$222,10,0))</f>
        <v>57810</v>
      </c>
      <c r="N194" s="109" t="str">
        <f aca="false">IF($E194="","",VLOOKUP($E194,[1]Proveedores!$A$6:$U$222,17,0))</f>
        <v>55-57-16-70-70</v>
      </c>
      <c r="O194" s="109" t="str">
        <f aca="false">IF($E194="","",VLOOKUP($E194,[1]Proveedores!$A$6:$U$222,15,0))</f>
        <v>ING ALBERTO BECERRA</v>
      </c>
      <c r="P194" s="112" t="s">
        <v>521</v>
      </c>
      <c r="Q194" s="146" t="n">
        <v>60</v>
      </c>
      <c r="R194" s="112" t="s">
        <v>522</v>
      </c>
      <c r="S194" s="112" t="s">
        <v>523</v>
      </c>
      <c r="T194" s="112" t="s">
        <v>524</v>
      </c>
      <c r="U194" s="112" t="s">
        <v>525</v>
      </c>
      <c r="V194" s="113" t="n">
        <v>460</v>
      </c>
      <c r="W194" s="114" t="s">
        <v>599</v>
      </c>
      <c r="X194" s="115" t="n">
        <v>55.6</v>
      </c>
      <c r="Y194" s="116" t="n">
        <v>0</v>
      </c>
      <c r="Z194" s="116" t="str">
        <f aca="false">MID(W194,1,3)</f>
        <v>MAP</v>
      </c>
      <c r="AA194" s="147" t="str">
        <f aca="false">IF(B194="","",IF(Z194="MET",VLOOKUP(W194,[2]Hoja1!$A$1:$D$2661,4,0),"N/A"))</f>
        <v>N/A</v>
      </c>
      <c r="AB194" s="110" t="n">
        <v>42383</v>
      </c>
      <c r="AC194" s="117" t="s">
        <v>529</v>
      </c>
      <c r="AD194" s="117" t="n">
        <v>2</v>
      </c>
      <c r="AE194" s="109" t="str">
        <f aca="false">IF($W194="","",VLOOKUP($W194,[2]Hoja1!$A$1:$AB$2661,2,0))</f>
        <v>GEL COAT ISO EVO III  </v>
      </c>
      <c r="AF194" s="109" t="str">
        <f aca="false">IF($W194="","",VLOOKUP($W194,[2]Hoja1!$A$1:$AB$2661,9,0))</f>
        <v>KGS</v>
      </c>
      <c r="AG194" s="118" t="n">
        <f aca="false">IF(X194="","",(X194*V194))</f>
        <v>25576</v>
      </c>
      <c r="AH194" s="113" t="n">
        <f aca="false">IF(X194="","",(X194*V194)*(Y194/100))</f>
        <v>0</v>
      </c>
      <c r="AI194" s="118" t="n">
        <f aca="false">IF(X194="","",(X194-(X194*Y194/100))*V194)</f>
        <v>25576</v>
      </c>
      <c r="AJ194" s="118" t="n">
        <f aca="false">IF(X194="","",(AI194*0.16))</f>
        <v>4092.16</v>
      </c>
      <c r="AK194" s="118" t="n">
        <f aca="false">IF(X194="","",(AI194+AJ194))</f>
        <v>29668.16</v>
      </c>
      <c r="AL194" s="112"/>
      <c r="AM194" s="148" t="n">
        <v>42382</v>
      </c>
      <c r="AN194" s="120" t="str">
        <f aca="false">IF(B194="","",IF(AM194="","Pendiente", "Enviado"))</f>
        <v>Enviado</v>
      </c>
    </row>
    <row r="195" customFormat="false" ht="12" hidden="false" customHeight="true" outlineLevel="0" collapsed="false">
      <c r="A195" s="145" t="n">
        <f aca="false">IF(B195=B194,A194+1,1)</f>
        <v>6</v>
      </c>
      <c r="B195" s="108" t="s">
        <v>919</v>
      </c>
      <c r="C195" s="109" t="n">
        <v>1</v>
      </c>
      <c r="D195" s="110" t="n">
        <v>42382</v>
      </c>
      <c r="E195" s="111" t="s">
        <v>594</v>
      </c>
      <c r="F195" s="109" t="str">
        <f aca="false">IF($E195="","",VLOOKUP($E195,[1]Proveedores!$A$6:$U$222,2,0))</f>
        <v>ESPECIALIDADES QUIMICAS PARA EL POLIESTER S.A. DE</v>
      </c>
      <c r="G195" s="109" t="str">
        <f aca="false">IF($E195="","",VLOOKUP($E195,[1]Proveedores!$A$6:$U$222,4,0))</f>
        <v>EQP -840413-UX6</v>
      </c>
      <c r="H195" s="109" t="str">
        <f aca="false">IF($E195="","",VLOOKUP($E195,[1]Proveedores!$A$6:$U$222,5,0))</f>
        <v>CIELITO LINDO</v>
      </c>
      <c r="I195" s="109" t="str">
        <f aca="false">IF($E195="","",VLOOKUP($E195,[1]Proveedores!$A$6:$U$222,8,0))</f>
        <v>x</v>
      </c>
      <c r="J195" s="109" t="str">
        <f aca="false">IF($E195="","",VLOOKUP($E195,[1]Proveedores!$A$6:$U$222,6,0))</f>
        <v>ESPERANZA</v>
      </c>
      <c r="K195" s="109" t="str">
        <f aca="false">IF($E195="","",VLOOKUP($E195,[1]Proveedores!$A$6:$U$222,7,0))</f>
        <v>NEZAHUALCOYOTL</v>
      </c>
      <c r="L195" s="109" t="str">
        <f aca="false">IF($E195="","",VLOOKUP($E195,[1]Proveedores!$A$6:$U$222,11,0))</f>
        <v>0DF</v>
      </c>
      <c r="M195" s="109" t="str">
        <f aca="false">IF($E195="","",VLOOKUP($E195,[1]Proveedores!$A$6:$U$222,10,0))</f>
        <v>57810</v>
      </c>
      <c r="N195" s="109" t="str">
        <f aca="false">IF($E195="","",VLOOKUP($E195,[1]Proveedores!$A$6:$U$222,17,0))</f>
        <v>55-57-16-70-70</v>
      </c>
      <c r="O195" s="109" t="str">
        <f aca="false">IF($E195="","",VLOOKUP($E195,[1]Proveedores!$A$6:$U$222,15,0))</f>
        <v>ING ALBERTO BECERRA</v>
      </c>
      <c r="P195" s="112" t="s">
        <v>521</v>
      </c>
      <c r="Q195" s="146" t="n">
        <v>60</v>
      </c>
      <c r="R195" s="112" t="s">
        <v>522</v>
      </c>
      <c r="S195" s="112" t="s">
        <v>523</v>
      </c>
      <c r="T195" s="112" t="s">
        <v>524</v>
      </c>
      <c r="U195" s="112" t="s">
        <v>525</v>
      </c>
      <c r="V195" s="113" t="n">
        <v>230</v>
      </c>
      <c r="W195" s="114" t="s">
        <v>600</v>
      </c>
      <c r="X195" s="115" t="n">
        <v>55.9</v>
      </c>
      <c r="Y195" s="116" t="n">
        <v>0</v>
      </c>
      <c r="Z195" s="116" t="str">
        <f aca="false">MID(W195,1,3)</f>
        <v>MAP</v>
      </c>
      <c r="AA195" s="147" t="str">
        <f aca="false">IF(B195="","",IF(Z195="MET",VLOOKUP(W195,[2]Hoja1!$A$1:$D$2661,4,0),"N/A"))</f>
        <v>N/A</v>
      </c>
      <c r="AB195" s="110" t="n">
        <v>42383</v>
      </c>
      <c r="AC195" s="117" t="s">
        <v>529</v>
      </c>
      <c r="AD195" s="117" t="n">
        <v>2</v>
      </c>
      <c r="AE195" s="109" t="str">
        <f aca="false">IF($W195="","",VLOOKUP($W195,[2]Hoja1!$A$1:$AB$2661,2,0))</f>
        <v>GEL COAT ISO GRIS OSCURO 426C  </v>
      </c>
      <c r="AF195" s="109" t="str">
        <f aca="false">IF($W195="","",VLOOKUP($W195,[2]Hoja1!$A$1:$AB$2661,9,0))</f>
        <v>KGS</v>
      </c>
      <c r="AG195" s="118" t="n">
        <f aca="false">IF(X195="","",(X195*V195))</f>
        <v>12857</v>
      </c>
      <c r="AH195" s="113" t="n">
        <f aca="false">IF(X195="","",(X195*V195)*(Y195/100))</f>
        <v>0</v>
      </c>
      <c r="AI195" s="118" t="n">
        <f aca="false">IF(X195="","",(X195-(X195*Y195/100))*V195)</f>
        <v>12857</v>
      </c>
      <c r="AJ195" s="118" t="n">
        <f aca="false">IF(X195="","",(AI195*0.16))</f>
        <v>2057.12</v>
      </c>
      <c r="AK195" s="118" t="n">
        <f aca="false">IF(X195="","",(AI195+AJ195))</f>
        <v>14914.12</v>
      </c>
      <c r="AL195" s="112"/>
      <c r="AM195" s="148" t="n">
        <v>42382</v>
      </c>
      <c r="AN195" s="120" t="str">
        <f aca="false">IF(B195="","",IF(AM195="","Pendiente", "Enviado"))</f>
        <v>Enviado</v>
      </c>
    </row>
    <row r="196" customFormat="false" ht="12" hidden="false" customHeight="true" outlineLevel="0" collapsed="false">
      <c r="A196" s="145" t="n">
        <f aca="false">IF(B196=B195,A195+1,1)</f>
        <v>7</v>
      </c>
      <c r="B196" s="108" t="s">
        <v>919</v>
      </c>
      <c r="C196" s="109" t="n">
        <v>1</v>
      </c>
      <c r="D196" s="110" t="n">
        <v>42382</v>
      </c>
      <c r="E196" s="111" t="s">
        <v>594</v>
      </c>
      <c r="F196" s="109" t="str">
        <f aca="false">IF($E196="","",VLOOKUP($E196,[1]Proveedores!$A$6:$U$222,2,0))</f>
        <v>ESPECIALIDADES QUIMICAS PARA EL POLIESTER S.A. DE</v>
      </c>
      <c r="G196" s="109" t="str">
        <f aca="false">IF($E196="","",VLOOKUP($E196,[1]Proveedores!$A$6:$U$222,4,0))</f>
        <v>EQP -840413-UX6</v>
      </c>
      <c r="H196" s="109" t="str">
        <f aca="false">IF($E196="","",VLOOKUP($E196,[1]Proveedores!$A$6:$U$222,5,0))</f>
        <v>CIELITO LINDO</v>
      </c>
      <c r="I196" s="109" t="str">
        <f aca="false">IF($E196="","",VLOOKUP($E196,[1]Proveedores!$A$6:$U$222,8,0))</f>
        <v>x</v>
      </c>
      <c r="J196" s="109" t="str">
        <f aca="false">IF($E196="","",VLOOKUP($E196,[1]Proveedores!$A$6:$U$222,6,0))</f>
        <v>ESPERANZA</v>
      </c>
      <c r="K196" s="109" t="str">
        <f aca="false">IF($E196="","",VLOOKUP($E196,[1]Proveedores!$A$6:$U$222,7,0))</f>
        <v>NEZAHUALCOYOTL</v>
      </c>
      <c r="L196" s="109" t="str">
        <f aca="false">IF($E196="","",VLOOKUP($E196,[1]Proveedores!$A$6:$U$222,11,0))</f>
        <v>0DF</v>
      </c>
      <c r="M196" s="109" t="str">
        <f aca="false">IF($E196="","",VLOOKUP($E196,[1]Proveedores!$A$6:$U$222,10,0))</f>
        <v>57810</v>
      </c>
      <c r="N196" s="109" t="str">
        <f aca="false">IF($E196="","",VLOOKUP($E196,[1]Proveedores!$A$6:$U$222,17,0))</f>
        <v>55-57-16-70-70</v>
      </c>
      <c r="O196" s="109" t="str">
        <f aca="false">IF($E196="","",VLOOKUP($E196,[1]Proveedores!$A$6:$U$222,15,0))</f>
        <v>ING ALBERTO BECERRA</v>
      </c>
      <c r="P196" s="112" t="s">
        <v>521</v>
      </c>
      <c r="Q196" s="146" t="n">
        <v>60</v>
      </c>
      <c r="R196" s="112" t="s">
        <v>522</v>
      </c>
      <c r="S196" s="112" t="s">
        <v>523</v>
      </c>
      <c r="T196" s="112" t="s">
        <v>524</v>
      </c>
      <c r="U196" s="112" t="s">
        <v>525</v>
      </c>
      <c r="V196" s="113" t="n">
        <v>230</v>
      </c>
      <c r="W196" s="114" t="s">
        <v>741</v>
      </c>
      <c r="X196" s="115" t="n">
        <v>54.653</v>
      </c>
      <c r="Y196" s="116" t="n">
        <v>0</v>
      </c>
      <c r="Z196" s="116" t="str">
        <f aca="false">MID(W196,1,3)</f>
        <v>MAP</v>
      </c>
      <c r="AA196" s="147" t="str">
        <f aca="false">IF(B196="","",IF(Z196="MET",VLOOKUP(W196,[2]Hoja1!$A$1:$D$2661,4,0),"N/A"))</f>
        <v>N/A</v>
      </c>
      <c r="AB196" s="110" t="n">
        <v>42390</v>
      </c>
      <c r="AC196" s="117" t="s">
        <v>529</v>
      </c>
      <c r="AD196" s="117" t="n">
        <v>2</v>
      </c>
      <c r="AE196" s="109" t="s">
        <v>922</v>
      </c>
      <c r="AF196" s="109" t="str">
        <f aca="false">IF($W196="","",VLOOKUP($W196,[2]Hoja1!$A$1:$AB$2661,9,0))</f>
        <v>KGS</v>
      </c>
      <c r="AG196" s="118" t="n">
        <f aca="false">IF(X196="","",(X196*V196))</f>
        <v>12570.19</v>
      </c>
      <c r="AH196" s="113" t="n">
        <f aca="false">IF(X196="","",(X196*V196)*(Y196/100))</f>
        <v>0</v>
      </c>
      <c r="AI196" s="118" t="n">
        <f aca="false">IF(X196="","",(X196-(X196*Y196/100))*V196)</f>
        <v>12570.19</v>
      </c>
      <c r="AJ196" s="118" t="n">
        <f aca="false">IF(X196="","",(AI196*0.16))</f>
        <v>2011.2304</v>
      </c>
      <c r="AK196" s="118" t="n">
        <f aca="false">IF(X196="","",(AI196+AJ196))</f>
        <v>14581.4204</v>
      </c>
      <c r="AL196" s="112"/>
      <c r="AM196" s="148" t="n">
        <v>42382</v>
      </c>
      <c r="AN196" s="120" t="str">
        <f aca="false">IF(B196="","",IF(AM196="","Pendiente", "Enviado"))</f>
        <v>Enviado</v>
      </c>
    </row>
    <row r="197" customFormat="false" ht="12" hidden="false" customHeight="true" outlineLevel="0" collapsed="false">
      <c r="A197" s="145" t="n">
        <f aca="false">IF(B197=B196,A196+1,1)</f>
        <v>1</v>
      </c>
      <c r="B197" s="108" t="s">
        <v>923</v>
      </c>
      <c r="C197" s="109" t="n">
        <v>1</v>
      </c>
      <c r="D197" s="110" t="n">
        <v>42382</v>
      </c>
      <c r="E197" s="111" t="s">
        <v>782</v>
      </c>
      <c r="F197" s="109" t="str">
        <f aca="false">IF($E197="","",VLOOKUP($E197,[1]Proveedores!$A$6:$U$222,2,0))</f>
        <v>LOURDES FRAIRE VAZQUEZ</v>
      </c>
      <c r="G197" s="109" t="str">
        <f aca="false">IF($E197="","",VLOOKUP($E197,[1]Proveedores!$A$6:$U$222,4,0))</f>
        <v>FAVL800330RXA</v>
      </c>
      <c r="H197" s="109" t="str">
        <f aca="false">IF($E197="","",VLOOKUP($E197,[1]Proveedores!$A$6:$U$222,5,0))</f>
        <v>CALLE CIRCUITO LA CORUÑA</v>
      </c>
      <c r="I197" s="109" t="n">
        <f aca="false">IF($E197="","",VLOOKUP($E197,[1]Proveedores!$A$6:$U$222,8,0))</f>
        <v>21</v>
      </c>
      <c r="J197" s="109" t="str">
        <f aca="false">IF($E197="","",VLOOKUP($E197,[1]Proveedores!$A$6:$U$222,6,0))</f>
        <v>FRACC LOMAS DE GALICIA</v>
      </c>
      <c r="K197" s="109" t="str">
        <f aca="false">IF($E197="","",VLOOKUP($E197,[1]Proveedores!$A$6:$U$222,7,0))</f>
        <v>GUADALUPE</v>
      </c>
      <c r="L197" s="109" t="str">
        <f aca="false">IF($E197="","",VLOOKUP($E197,[1]Proveedores!$A$6:$U$222,11,0))</f>
        <v>GUADALUPE</v>
      </c>
      <c r="M197" s="109" t="n">
        <f aca="false">IF($E197="","",VLOOKUP($E197,[1]Proveedores!$A$6:$U$222,10,0))</f>
        <v>98610</v>
      </c>
      <c r="N197" s="109" t="n">
        <f aca="false">IF($E197="","",VLOOKUP($E197,[1]Proveedores!$A$6:$U$222,17,0))</f>
        <v>7797960570</v>
      </c>
      <c r="O197" s="109" t="str">
        <f aca="false">IF($E197="","",VLOOKUP($E197,[1]Proveedores!$A$6:$U$222,15,0))</f>
        <v>Manuel Fraire Hernandez</v>
      </c>
      <c r="P197" s="112" t="s">
        <v>521</v>
      </c>
      <c r="Q197" s="146" t="n">
        <v>45</v>
      </c>
      <c r="R197" s="112" t="s">
        <v>522</v>
      </c>
      <c r="S197" s="112" t="s">
        <v>523</v>
      </c>
      <c r="T197" s="112" t="s">
        <v>524</v>
      </c>
      <c r="U197" s="112" t="s">
        <v>727</v>
      </c>
      <c r="V197" s="113" t="n">
        <v>9</v>
      </c>
      <c r="W197" s="114" t="s">
        <v>783</v>
      </c>
      <c r="X197" s="115" t="n">
        <v>61.78</v>
      </c>
      <c r="Y197" s="116" t="n">
        <v>0</v>
      </c>
      <c r="Z197" s="116" t="str">
        <f aca="false">MID(W197,1,3)</f>
        <v>CYA</v>
      </c>
      <c r="AA197" s="147" t="str">
        <f aca="false">IF(B197="","",IF(Z197="MET",VLOOKUP(W197,[2]Hoja1!$A$1:$D$2661,4,0),"N/A"))</f>
        <v>N/A</v>
      </c>
      <c r="AB197" s="110" t="n">
        <v>42387</v>
      </c>
      <c r="AC197" s="117" t="s">
        <v>529</v>
      </c>
      <c r="AD197" s="117" t="n">
        <v>2</v>
      </c>
      <c r="AE197" s="109" t="str">
        <f aca="false">IF($W197="","",VLOOKUP($W197,[2]Hoja1!$A$1:$AB$2661,2,0))</f>
        <v>SOPORTE CADENA SUSTENTACION  Tropicalizada 700 mm</v>
      </c>
      <c r="AF197" s="109" t="str">
        <f aca="false">IF($W197="","",VLOOKUP($W197,[2]Hoja1!$A$1:$AB$2661,9,0))</f>
        <v>PZA</v>
      </c>
      <c r="AG197" s="118" t="n">
        <f aca="false">IF(X197="","",(X197*V197))</f>
        <v>556.02</v>
      </c>
      <c r="AH197" s="113" t="n">
        <f aca="false">IF(X197="","",(X197*V197)*(Y197/100))</f>
        <v>0</v>
      </c>
      <c r="AI197" s="118" t="n">
        <f aca="false">IF(X197="","",(X197-(X197*Y197/100))*V197)</f>
        <v>556.02</v>
      </c>
      <c r="AJ197" s="118" t="n">
        <f aca="false">IF(X197="","",(AI197*0.16))</f>
        <v>88.9632</v>
      </c>
      <c r="AK197" s="118" t="n">
        <f aca="false">IF(X197="","",(AI197+AJ197))</f>
        <v>644.9832</v>
      </c>
      <c r="AL197" s="112"/>
      <c r="AM197" s="148" t="n">
        <v>42382</v>
      </c>
      <c r="AN197" s="120" t="str">
        <f aca="false">IF(B197="","",IF(AM197="","Pendiente", "Enviado"))</f>
        <v>Enviado</v>
      </c>
    </row>
    <row r="198" customFormat="false" ht="12" hidden="false" customHeight="true" outlineLevel="0" collapsed="false">
      <c r="A198" s="145" t="n">
        <f aca="false">IF(B198=B197,A197+1,1)</f>
        <v>2</v>
      </c>
      <c r="B198" s="108" t="s">
        <v>923</v>
      </c>
      <c r="C198" s="109" t="n">
        <v>1</v>
      </c>
      <c r="D198" s="110" t="n">
        <v>42382</v>
      </c>
      <c r="E198" s="111" t="s">
        <v>782</v>
      </c>
      <c r="F198" s="109" t="str">
        <f aca="false">IF($E198="","",VLOOKUP($E198,[1]Proveedores!$A$6:$U$222,2,0))</f>
        <v>LOURDES FRAIRE VAZQUEZ</v>
      </c>
      <c r="G198" s="109" t="str">
        <f aca="false">IF($E198="","",VLOOKUP($E198,[1]Proveedores!$A$6:$U$222,4,0))</f>
        <v>FAVL800330RXA</v>
      </c>
      <c r="H198" s="109" t="str">
        <f aca="false">IF($E198="","",VLOOKUP($E198,[1]Proveedores!$A$6:$U$222,5,0))</f>
        <v>CALLE CIRCUITO LA CORUÑA</v>
      </c>
      <c r="I198" s="109" t="n">
        <f aca="false">IF($E198="","",VLOOKUP($E198,[1]Proveedores!$A$6:$U$222,8,0))</f>
        <v>21</v>
      </c>
      <c r="J198" s="109" t="str">
        <f aca="false">IF($E198="","",VLOOKUP($E198,[1]Proveedores!$A$6:$U$222,6,0))</f>
        <v>FRACC LOMAS DE GALICIA</v>
      </c>
      <c r="K198" s="109" t="str">
        <f aca="false">IF($E198="","",VLOOKUP($E198,[1]Proveedores!$A$6:$U$222,7,0))</f>
        <v>GUADALUPE</v>
      </c>
      <c r="L198" s="109" t="str">
        <f aca="false">IF($E198="","",VLOOKUP($E198,[1]Proveedores!$A$6:$U$222,11,0))</f>
        <v>GUADALUPE</v>
      </c>
      <c r="M198" s="109" t="n">
        <f aca="false">IF($E198="","",VLOOKUP($E198,[1]Proveedores!$A$6:$U$222,10,0))</f>
        <v>98610</v>
      </c>
      <c r="N198" s="109" t="n">
        <f aca="false">IF($E198="","",VLOOKUP($E198,[1]Proveedores!$A$6:$U$222,17,0))</f>
        <v>7797960570</v>
      </c>
      <c r="O198" s="109" t="str">
        <f aca="false">IF($E198="","",VLOOKUP($E198,[1]Proveedores!$A$6:$U$222,15,0))</f>
        <v>Manuel Fraire Hernandez</v>
      </c>
      <c r="P198" s="112" t="s">
        <v>521</v>
      </c>
      <c r="Q198" s="146" t="n">
        <v>45</v>
      </c>
      <c r="R198" s="112" t="s">
        <v>522</v>
      </c>
      <c r="S198" s="112" t="s">
        <v>523</v>
      </c>
      <c r="T198" s="112" t="s">
        <v>524</v>
      </c>
      <c r="U198" s="112" t="s">
        <v>727</v>
      </c>
      <c r="V198" s="113" t="n">
        <v>60</v>
      </c>
      <c r="W198" s="114" t="s">
        <v>785</v>
      </c>
      <c r="X198" s="115" t="n">
        <v>11.6424</v>
      </c>
      <c r="Y198" s="116" t="n">
        <v>0</v>
      </c>
      <c r="Z198" s="116" t="str">
        <f aca="false">MID(W198,1,3)</f>
        <v>MET</v>
      </c>
      <c r="AA198" s="147" t="str">
        <f aca="false">IF(B198="","",IF(Z198="MET",VLOOKUP(W198,[2]Hoja1!$A$1:$D$2661,4,0),"N/A"))</f>
        <v>A</v>
      </c>
      <c r="AB198" s="110" t="n">
        <v>42387</v>
      </c>
      <c r="AC198" s="117" t="s">
        <v>529</v>
      </c>
      <c r="AD198" s="117" t="n">
        <v>2</v>
      </c>
      <c r="AE198" s="109" t="str">
        <f aca="false">IF($W198="","",VLOOKUP($W198,[2]Hoja1!$A$1:$AB$2661,2,0))</f>
        <v>SOPORTE GRAPA DINA Galvanizada </v>
      </c>
      <c r="AF198" s="109" t="str">
        <f aca="false">IF($W198="","",VLOOKUP($W198,[2]Hoja1!$A$1:$AB$2661,9,0))</f>
        <v>PZA</v>
      </c>
      <c r="AG198" s="118" t="n">
        <f aca="false">IF(X198="","",(X198*V198))</f>
        <v>698.544</v>
      </c>
      <c r="AH198" s="113" t="n">
        <f aca="false">IF(X198="","",(X198*V198)*(Y198/100))</f>
        <v>0</v>
      </c>
      <c r="AI198" s="118" t="n">
        <f aca="false">IF(X198="","",(X198-(X198*Y198/100))*V198)</f>
        <v>698.544</v>
      </c>
      <c r="AJ198" s="118" t="n">
        <f aca="false">IF(X198="","",(AI198*0.16))</f>
        <v>111.76704</v>
      </c>
      <c r="AK198" s="118" t="n">
        <f aca="false">IF(X198="","",(AI198+AJ198))</f>
        <v>810.31104</v>
      </c>
      <c r="AL198" s="112"/>
      <c r="AM198" s="148" t="n">
        <v>42382</v>
      </c>
      <c r="AN198" s="120" t="str">
        <f aca="false">IF(B198="","",IF(AM198="","Pendiente", "Enviado"))</f>
        <v>Enviado</v>
      </c>
    </row>
    <row r="199" customFormat="false" ht="12" hidden="false" customHeight="true" outlineLevel="0" collapsed="false">
      <c r="A199" s="145" t="n">
        <f aca="false">IF(B199=B198,A198+1,1)</f>
        <v>3</v>
      </c>
      <c r="B199" s="108" t="s">
        <v>923</v>
      </c>
      <c r="C199" s="109" t="n">
        <v>1</v>
      </c>
      <c r="D199" s="110" t="n">
        <v>42382</v>
      </c>
      <c r="E199" s="111" t="s">
        <v>782</v>
      </c>
      <c r="F199" s="109" t="str">
        <f aca="false">IF($E199="","",VLOOKUP($E199,[1]Proveedores!$A$6:$U$222,2,0))</f>
        <v>LOURDES FRAIRE VAZQUEZ</v>
      </c>
      <c r="G199" s="109" t="str">
        <f aca="false">IF($E199="","",VLOOKUP($E199,[1]Proveedores!$A$6:$U$222,4,0))</f>
        <v>FAVL800330RXA</v>
      </c>
      <c r="H199" s="109" t="str">
        <f aca="false">IF($E199="","",VLOOKUP($E199,[1]Proveedores!$A$6:$U$222,5,0))</f>
        <v>CALLE CIRCUITO LA CORUÑA</v>
      </c>
      <c r="I199" s="109" t="n">
        <f aca="false">IF($E199="","",VLOOKUP($E199,[1]Proveedores!$A$6:$U$222,8,0))</f>
        <v>21</v>
      </c>
      <c r="J199" s="109" t="str">
        <f aca="false">IF($E199="","",VLOOKUP($E199,[1]Proveedores!$A$6:$U$222,6,0))</f>
        <v>FRACC LOMAS DE GALICIA</v>
      </c>
      <c r="K199" s="109" t="str">
        <f aca="false">IF($E199="","",VLOOKUP($E199,[1]Proveedores!$A$6:$U$222,7,0))</f>
        <v>GUADALUPE</v>
      </c>
      <c r="L199" s="109" t="str">
        <f aca="false">IF($E199="","",VLOOKUP($E199,[1]Proveedores!$A$6:$U$222,11,0))</f>
        <v>GUADALUPE</v>
      </c>
      <c r="M199" s="109" t="n">
        <f aca="false">IF($E199="","",VLOOKUP($E199,[1]Proveedores!$A$6:$U$222,10,0))</f>
        <v>98610</v>
      </c>
      <c r="N199" s="109" t="n">
        <f aca="false">IF($E199="","",VLOOKUP($E199,[1]Proveedores!$A$6:$U$222,17,0))</f>
        <v>7797960570</v>
      </c>
      <c r="O199" s="109" t="str">
        <f aca="false">IF($E199="","",VLOOKUP($E199,[1]Proveedores!$A$6:$U$222,15,0))</f>
        <v>Manuel Fraire Hernandez</v>
      </c>
      <c r="P199" s="112" t="s">
        <v>521</v>
      </c>
      <c r="Q199" s="146" t="n">
        <v>45</v>
      </c>
      <c r="R199" s="112" t="s">
        <v>522</v>
      </c>
      <c r="S199" s="112" t="s">
        <v>523</v>
      </c>
      <c r="T199" s="112" t="s">
        <v>524</v>
      </c>
      <c r="U199" s="112" t="s">
        <v>727</v>
      </c>
      <c r="V199" s="113" t="n">
        <v>4</v>
      </c>
      <c r="W199" s="114" t="s">
        <v>924</v>
      </c>
      <c r="X199" s="115" t="n">
        <v>11.2266</v>
      </c>
      <c r="Y199" s="116" t="n">
        <v>0</v>
      </c>
      <c r="Z199" s="116" t="str">
        <f aca="false">MID(W199,1,3)</f>
        <v>MET</v>
      </c>
      <c r="AA199" s="147" t="str">
        <f aca="false">IF(B199="","",IF(Z199="MET",VLOOKUP(W199,[2]Hoja1!$A$1:$D$2661,4,0),"N/A"))</f>
        <v>B</v>
      </c>
      <c r="AB199" s="110" t="n">
        <v>42387</v>
      </c>
      <c r="AC199" s="117" t="s">
        <v>529</v>
      </c>
      <c r="AD199" s="117" t="n">
        <v>2</v>
      </c>
      <c r="AE199" s="109" t="str">
        <f aca="false">IF($W199="","",VLOOKUP($W199,[2]Hoja1!$A$1:$AB$2661,2,0))</f>
        <v>SOPORTE OMEGA PARA TRINCO MIX CAL 16 Galvanizada </v>
      </c>
      <c r="AF199" s="109" t="str">
        <f aca="false">IF($W199="","",VLOOKUP($W199,[2]Hoja1!$A$1:$AB$2661,9,0))</f>
        <v>PZA</v>
      </c>
      <c r="AG199" s="118" t="n">
        <f aca="false">IF(X199="","",(X199*V199))</f>
        <v>44.9064</v>
      </c>
      <c r="AH199" s="113" t="n">
        <f aca="false">IF(X199="","",(X199*V199)*(Y199/100))</f>
        <v>0</v>
      </c>
      <c r="AI199" s="118" t="n">
        <f aca="false">IF(X199="","",(X199-(X199*Y199/100))*V199)</f>
        <v>44.9064</v>
      </c>
      <c r="AJ199" s="118" t="n">
        <f aca="false">IF(X199="","",(AI199*0.16))</f>
        <v>7.185024</v>
      </c>
      <c r="AK199" s="118" t="n">
        <f aca="false">IF(X199="","",(AI199+AJ199))</f>
        <v>52.091424</v>
      </c>
      <c r="AL199" s="112"/>
      <c r="AM199" s="148" t="n">
        <v>42382</v>
      </c>
      <c r="AN199" s="120" t="str">
        <f aca="false">IF(B199="","",IF(AM199="","Pendiente", "Enviado"))</f>
        <v>Enviado</v>
      </c>
    </row>
    <row r="200" customFormat="false" ht="12" hidden="false" customHeight="true" outlineLevel="0" collapsed="false">
      <c r="A200" s="145" t="n">
        <f aca="false">IF(B200=B199,A199+1,1)</f>
        <v>4</v>
      </c>
      <c r="B200" s="108" t="s">
        <v>923</v>
      </c>
      <c r="C200" s="109" t="n">
        <v>1</v>
      </c>
      <c r="D200" s="110" t="n">
        <v>42382</v>
      </c>
      <c r="E200" s="111" t="s">
        <v>782</v>
      </c>
      <c r="F200" s="109" t="str">
        <f aca="false">IF($E200="","",VLOOKUP($E200,[1]Proveedores!$A$6:$U$222,2,0))</f>
        <v>LOURDES FRAIRE VAZQUEZ</v>
      </c>
      <c r="G200" s="109" t="str">
        <f aca="false">IF($E200="","",VLOOKUP($E200,[1]Proveedores!$A$6:$U$222,4,0))</f>
        <v>FAVL800330RXA</v>
      </c>
      <c r="H200" s="109" t="str">
        <f aca="false">IF($E200="","",VLOOKUP($E200,[1]Proveedores!$A$6:$U$222,5,0))</f>
        <v>CALLE CIRCUITO LA CORUÑA</v>
      </c>
      <c r="I200" s="109" t="n">
        <f aca="false">IF($E200="","",VLOOKUP($E200,[1]Proveedores!$A$6:$U$222,8,0))</f>
        <v>21</v>
      </c>
      <c r="J200" s="109" t="str">
        <f aca="false">IF($E200="","",VLOOKUP($E200,[1]Proveedores!$A$6:$U$222,6,0))</f>
        <v>FRACC LOMAS DE GALICIA</v>
      </c>
      <c r="K200" s="109" t="str">
        <f aca="false">IF($E200="","",VLOOKUP($E200,[1]Proveedores!$A$6:$U$222,7,0))</f>
        <v>GUADALUPE</v>
      </c>
      <c r="L200" s="109" t="str">
        <f aca="false">IF($E200="","",VLOOKUP($E200,[1]Proveedores!$A$6:$U$222,11,0))</f>
        <v>GUADALUPE</v>
      </c>
      <c r="M200" s="109" t="n">
        <f aca="false">IF($E200="","",VLOOKUP($E200,[1]Proveedores!$A$6:$U$222,10,0))</f>
        <v>98610</v>
      </c>
      <c r="N200" s="109" t="n">
        <f aca="false">IF($E200="","",VLOOKUP($E200,[1]Proveedores!$A$6:$U$222,17,0))</f>
        <v>7797960570</v>
      </c>
      <c r="O200" s="109" t="str">
        <f aca="false">IF($E200="","",VLOOKUP($E200,[1]Proveedores!$A$6:$U$222,15,0))</f>
        <v>Manuel Fraire Hernandez</v>
      </c>
      <c r="P200" s="112" t="s">
        <v>521</v>
      </c>
      <c r="Q200" s="146" t="n">
        <v>45</v>
      </c>
      <c r="R200" s="112" t="s">
        <v>522</v>
      </c>
      <c r="S200" s="112" t="s">
        <v>523</v>
      </c>
      <c r="T200" s="112" t="s">
        <v>524</v>
      </c>
      <c r="U200" s="112" t="s">
        <v>727</v>
      </c>
      <c r="V200" s="113" t="n">
        <v>2</v>
      </c>
      <c r="W200" s="114" t="s">
        <v>925</v>
      </c>
      <c r="X200" s="115" t="n">
        <v>19.008</v>
      </c>
      <c r="Y200" s="116" t="n">
        <v>0</v>
      </c>
      <c r="Z200" s="116" t="str">
        <f aca="false">MID(W200,1,3)</f>
        <v>MET</v>
      </c>
      <c r="AA200" s="147" t="str">
        <f aca="false">IF(B200="","",IF(Z200="MET",VLOOKUP(W200,[2]Hoja1!$A$1:$D$2661,4,0),"N/A"))</f>
        <v>B</v>
      </c>
      <c r="AB200" s="110" t="n">
        <v>42387</v>
      </c>
      <c r="AC200" s="117" t="s">
        <v>529</v>
      </c>
      <c r="AD200" s="117" t="n">
        <v>2</v>
      </c>
      <c r="AE200" s="109" t="str">
        <f aca="false">IF($W200="","",VLOOKUP($W200,[2]Hoja1!$A$1:$AB$2661,2,0))</f>
        <v>HUELLA ALUM ESCALON (10090344)  </v>
      </c>
      <c r="AF200" s="109" t="str">
        <f aca="false">IF($W200="","",VLOOKUP($W200,[2]Hoja1!$A$1:$AB$2661,9,0))</f>
        <v>PZA</v>
      </c>
      <c r="AG200" s="118" t="n">
        <f aca="false">IF(X200="","",(X200*V200))</f>
        <v>38.016</v>
      </c>
      <c r="AH200" s="113" t="n">
        <f aca="false">IF(X200="","",(X200*V200)*(Y200/100))</f>
        <v>0</v>
      </c>
      <c r="AI200" s="118" t="n">
        <f aca="false">IF(X200="","",(X200-(X200*Y200/100))*V200)</f>
        <v>38.016</v>
      </c>
      <c r="AJ200" s="118" t="n">
        <f aca="false">IF(X200="","",(AI200*0.16))</f>
        <v>6.08256</v>
      </c>
      <c r="AK200" s="118" t="n">
        <f aca="false">IF(X200="","",(AI200+AJ200))</f>
        <v>44.09856</v>
      </c>
      <c r="AL200" s="112"/>
      <c r="AM200" s="148" t="n">
        <v>42382</v>
      </c>
      <c r="AN200" s="120" t="str">
        <f aca="false">IF(B200="","",IF(AM200="","Pendiente", "Enviado"))</f>
        <v>Enviado</v>
      </c>
    </row>
    <row r="201" customFormat="false" ht="12" hidden="false" customHeight="true" outlineLevel="0" collapsed="false">
      <c r="A201" s="145" t="n">
        <f aca="false">IF(B201=B200,A200+1,1)</f>
        <v>5</v>
      </c>
      <c r="B201" s="108" t="s">
        <v>923</v>
      </c>
      <c r="C201" s="109" t="n">
        <v>1</v>
      </c>
      <c r="D201" s="110" t="n">
        <v>42382</v>
      </c>
      <c r="E201" s="111" t="s">
        <v>782</v>
      </c>
      <c r="F201" s="109" t="str">
        <f aca="false">IF($E201="","",VLOOKUP($E201,[1]Proveedores!$A$6:$U$222,2,0))</f>
        <v>LOURDES FRAIRE VAZQUEZ</v>
      </c>
      <c r="G201" s="109" t="str">
        <f aca="false">IF($E201="","",VLOOKUP($E201,[1]Proveedores!$A$6:$U$222,4,0))</f>
        <v>FAVL800330RXA</v>
      </c>
      <c r="H201" s="109" t="str">
        <f aca="false">IF($E201="","",VLOOKUP($E201,[1]Proveedores!$A$6:$U$222,5,0))</f>
        <v>CALLE CIRCUITO LA CORUÑA</v>
      </c>
      <c r="I201" s="109" t="n">
        <f aca="false">IF($E201="","",VLOOKUP($E201,[1]Proveedores!$A$6:$U$222,8,0))</f>
        <v>21</v>
      </c>
      <c r="J201" s="109" t="str">
        <f aca="false">IF($E201="","",VLOOKUP($E201,[1]Proveedores!$A$6:$U$222,6,0))</f>
        <v>FRACC LOMAS DE GALICIA</v>
      </c>
      <c r="K201" s="109" t="str">
        <f aca="false">IF($E201="","",VLOOKUP($E201,[1]Proveedores!$A$6:$U$222,7,0))</f>
        <v>GUADALUPE</v>
      </c>
      <c r="L201" s="109" t="str">
        <f aca="false">IF($E201="","",VLOOKUP($E201,[1]Proveedores!$A$6:$U$222,11,0))</f>
        <v>GUADALUPE</v>
      </c>
      <c r="M201" s="109" t="n">
        <f aca="false">IF($E201="","",VLOOKUP($E201,[1]Proveedores!$A$6:$U$222,10,0))</f>
        <v>98610</v>
      </c>
      <c r="N201" s="109" t="n">
        <f aca="false">IF($E201="","",VLOOKUP($E201,[1]Proveedores!$A$6:$U$222,17,0))</f>
        <v>7797960570</v>
      </c>
      <c r="O201" s="109" t="str">
        <f aca="false">IF($E201="","",VLOOKUP($E201,[1]Proveedores!$A$6:$U$222,15,0))</f>
        <v>Manuel Fraire Hernandez</v>
      </c>
      <c r="P201" s="112" t="s">
        <v>521</v>
      </c>
      <c r="Q201" s="146" t="n">
        <v>45</v>
      </c>
      <c r="R201" s="112" t="s">
        <v>522</v>
      </c>
      <c r="S201" s="112" t="s">
        <v>523</v>
      </c>
      <c r="T201" s="112" t="s">
        <v>524</v>
      </c>
      <c r="U201" s="112" t="s">
        <v>727</v>
      </c>
      <c r="V201" s="113" t="n">
        <v>20</v>
      </c>
      <c r="W201" s="114" t="s">
        <v>794</v>
      </c>
      <c r="X201" s="115" t="n">
        <v>8.316</v>
      </c>
      <c r="Y201" s="116" t="n">
        <v>0</v>
      </c>
      <c r="Z201" s="116" t="str">
        <f aca="false">MID(W201,1,3)</f>
        <v>MET</v>
      </c>
      <c r="AA201" s="147" t="str">
        <f aca="false">IF(B201="","",IF(Z201="MET",VLOOKUP(W201,[2]Hoja1!$A$1:$D$2661,4,0),"N/A"))</f>
        <v>O</v>
      </c>
      <c r="AB201" s="110" t="n">
        <v>42387</v>
      </c>
      <c r="AC201" s="117" t="s">
        <v>529</v>
      </c>
      <c r="AD201" s="117" t="n">
        <v>2</v>
      </c>
      <c r="AE201" s="109" t="str">
        <f aca="false">IF($W201="","",VLOOKUP($W201,[2]Hoja1!$A$1:$AB$2661,2,0))</f>
        <v>SOPORTE CABLE PANEL BASE ALEGRO  </v>
      </c>
      <c r="AF201" s="109" t="str">
        <f aca="false">IF($W201="","",VLOOKUP($W201,[2]Hoja1!$A$1:$AB$2661,9,0))</f>
        <v>PZA</v>
      </c>
      <c r="AG201" s="118" t="n">
        <f aca="false">IF(X201="","",(X201*V201))</f>
        <v>166.32</v>
      </c>
      <c r="AH201" s="113" t="n">
        <f aca="false">IF(X201="","",(X201*V201)*(Y201/100))</f>
        <v>0</v>
      </c>
      <c r="AI201" s="118" t="n">
        <f aca="false">IF(X201="","",(X201-(X201*Y201/100))*V201)</f>
        <v>166.32</v>
      </c>
      <c r="AJ201" s="118" t="n">
        <f aca="false">IF(X201="","",(AI201*0.16))</f>
        <v>26.6112</v>
      </c>
      <c r="AK201" s="118" t="n">
        <f aca="false">IF(X201="","",(AI201+AJ201))</f>
        <v>192.9312</v>
      </c>
      <c r="AL201" s="112"/>
      <c r="AM201" s="148" t="n">
        <v>42382</v>
      </c>
      <c r="AN201" s="120" t="str">
        <f aca="false">IF(B201="","",IF(AM201="","Pendiente", "Enviado"))</f>
        <v>Enviado</v>
      </c>
    </row>
    <row r="202" customFormat="false" ht="12" hidden="false" customHeight="true" outlineLevel="0" collapsed="false">
      <c r="A202" s="145" t="n">
        <f aca="false">IF(B202=B201,A201+1,1)</f>
        <v>6</v>
      </c>
      <c r="B202" s="108" t="s">
        <v>923</v>
      </c>
      <c r="C202" s="109" t="n">
        <v>1</v>
      </c>
      <c r="D202" s="110" t="n">
        <v>42382</v>
      </c>
      <c r="E202" s="111" t="s">
        <v>782</v>
      </c>
      <c r="F202" s="109" t="str">
        <f aca="false">IF($E202="","",VLOOKUP($E202,[1]Proveedores!$A$6:$U$222,2,0))</f>
        <v>LOURDES FRAIRE VAZQUEZ</v>
      </c>
      <c r="G202" s="109" t="str">
        <f aca="false">IF($E202="","",VLOOKUP($E202,[1]Proveedores!$A$6:$U$222,4,0))</f>
        <v>FAVL800330RXA</v>
      </c>
      <c r="H202" s="109" t="str">
        <f aca="false">IF($E202="","",VLOOKUP($E202,[1]Proveedores!$A$6:$U$222,5,0))</f>
        <v>CALLE CIRCUITO LA CORUÑA</v>
      </c>
      <c r="I202" s="109" t="n">
        <f aca="false">IF($E202="","",VLOOKUP($E202,[1]Proveedores!$A$6:$U$222,8,0))</f>
        <v>21</v>
      </c>
      <c r="J202" s="109" t="str">
        <f aca="false">IF($E202="","",VLOOKUP($E202,[1]Proveedores!$A$6:$U$222,6,0))</f>
        <v>FRACC LOMAS DE GALICIA</v>
      </c>
      <c r="K202" s="109" t="str">
        <f aca="false">IF($E202="","",VLOOKUP($E202,[1]Proveedores!$A$6:$U$222,7,0))</f>
        <v>GUADALUPE</v>
      </c>
      <c r="L202" s="109" t="str">
        <f aca="false">IF($E202="","",VLOOKUP($E202,[1]Proveedores!$A$6:$U$222,11,0))</f>
        <v>GUADALUPE</v>
      </c>
      <c r="M202" s="109" t="n">
        <f aca="false">IF($E202="","",VLOOKUP($E202,[1]Proveedores!$A$6:$U$222,10,0))</f>
        <v>98610</v>
      </c>
      <c r="N202" s="109" t="n">
        <f aca="false">IF($E202="","",VLOOKUP($E202,[1]Proveedores!$A$6:$U$222,17,0))</f>
        <v>7797960570</v>
      </c>
      <c r="O202" s="109" t="str">
        <f aca="false">IF($E202="","",VLOOKUP($E202,[1]Proveedores!$A$6:$U$222,15,0))</f>
        <v>Manuel Fraire Hernandez</v>
      </c>
      <c r="P202" s="112" t="s">
        <v>521</v>
      </c>
      <c r="Q202" s="146" t="n">
        <v>45</v>
      </c>
      <c r="R202" s="112" t="s">
        <v>522</v>
      </c>
      <c r="S202" s="112" t="s">
        <v>523</v>
      </c>
      <c r="T202" s="112" t="s">
        <v>524</v>
      </c>
      <c r="U202" s="112" t="s">
        <v>727</v>
      </c>
      <c r="V202" s="113" t="n">
        <v>8</v>
      </c>
      <c r="W202" s="114" t="s">
        <v>926</v>
      </c>
      <c r="X202" s="115" t="n">
        <v>19.008</v>
      </c>
      <c r="Y202" s="116" t="n">
        <v>0</v>
      </c>
      <c r="Z202" s="116" t="str">
        <f aca="false">MID(W202,1,3)</f>
        <v>MET</v>
      </c>
      <c r="AA202" s="147" t="str">
        <f aca="false">IF(B202="","",IF(Z202="MET",VLOOKUP(W202,[2]Hoja1!$A$1:$D$2661,4,0),"N/A"))</f>
        <v>B</v>
      </c>
      <c r="AB202" s="110" t="n">
        <v>42387</v>
      </c>
      <c r="AC202" s="117" t="s">
        <v>529</v>
      </c>
      <c r="AD202" s="117" t="n">
        <v>2</v>
      </c>
      <c r="AE202" s="109" t="str">
        <f aca="false">IF($W202="","",VLOOKUP($W202,[2]Hoja1!$A$1:$AB$2661,2,0))</f>
        <v>HUELLA ALUM.2ºESC DEL/TRAS TORINOXBC (IFV-09-052)  </v>
      </c>
      <c r="AF202" s="109" t="str">
        <f aca="false">IF($W202="","",VLOOKUP($W202,[2]Hoja1!$A$1:$AB$2661,9,0))</f>
        <v>PZA</v>
      </c>
      <c r="AG202" s="118" t="n">
        <f aca="false">IF(X202="","",(X202*V202))</f>
        <v>152.064</v>
      </c>
      <c r="AH202" s="113" t="n">
        <f aca="false">IF(X202="","",(X202*V202)*(Y202/100))</f>
        <v>0</v>
      </c>
      <c r="AI202" s="118" t="n">
        <f aca="false">IF(X202="","",(X202-(X202*Y202/100))*V202)</f>
        <v>152.064</v>
      </c>
      <c r="AJ202" s="118" t="n">
        <f aca="false">IF(X202="","",(AI202*0.16))</f>
        <v>24.33024</v>
      </c>
      <c r="AK202" s="118" t="n">
        <f aca="false">IF(X202="","",(AI202+AJ202))</f>
        <v>176.39424</v>
      </c>
      <c r="AL202" s="112"/>
      <c r="AM202" s="148" t="n">
        <v>42382</v>
      </c>
      <c r="AN202" s="120" t="str">
        <f aca="false">IF(B202="","",IF(AM202="","Pendiente", "Enviado"))</f>
        <v>Enviado</v>
      </c>
    </row>
    <row r="203" customFormat="false" ht="12" hidden="false" customHeight="true" outlineLevel="0" collapsed="false">
      <c r="A203" s="145" t="n">
        <f aca="false">IF(B203=B202,A202+1,1)</f>
        <v>7</v>
      </c>
      <c r="B203" s="108" t="s">
        <v>923</v>
      </c>
      <c r="C203" s="109" t="n">
        <v>1</v>
      </c>
      <c r="D203" s="110" t="n">
        <v>42382</v>
      </c>
      <c r="E203" s="111" t="s">
        <v>782</v>
      </c>
      <c r="F203" s="109" t="str">
        <f aca="false">IF($E203="","",VLOOKUP($E203,[1]Proveedores!$A$6:$U$222,2,0))</f>
        <v>LOURDES FRAIRE VAZQUEZ</v>
      </c>
      <c r="G203" s="109" t="str">
        <f aca="false">IF($E203="","",VLOOKUP($E203,[1]Proveedores!$A$6:$U$222,4,0))</f>
        <v>FAVL800330RXA</v>
      </c>
      <c r="H203" s="109" t="str">
        <f aca="false">IF($E203="","",VLOOKUP($E203,[1]Proveedores!$A$6:$U$222,5,0))</f>
        <v>CALLE CIRCUITO LA CORUÑA</v>
      </c>
      <c r="I203" s="109" t="n">
        <f aca="false">IF($E203="","",VLOOKUP($E203,[1]Proveedores!$A$6:$U$222,8,0))</f>
        <v>21</v>
      </c>
      <c r="J203" s="109" t="str">
        <f aca="false">IF($E203="","",VLOOKUP($E203,[1]Proveedores!$A$6:$U$222,6,0))</f>
        <v>FRACC LOMAS DE GALICIA</v>
      </c>
      <c r="K203" s="109" t="str">
        <f aca="false">IF($E203="","",VLOOKUP($E203,[1]Proveedores!$A$6:$U$222,7,0))</f>
        <v>GUADALUPE</v>
      </c>
      <c r="L203" s="109" t="str">
        <f aca="false">IF($E203="","",VLOOKUP($E203,[1]Proveedores!$A$6:$U$222,11,0))</f>
        <v>GUADALUPE</v>
      </c>
      <c r="M203" s="109" t="n">
        <f aca="false">IF($E203="","",VLOOKUP($E203,[1]Proveedores!$A$6:$U$222,10,0))</f>
        <v>98610</v>
      </c>
      <c r="N203" s="109" t="n">
        <f aca="false">IF($E203="","",VLOOKUP($E203,[1]Proveedores!$A$6:$U$222,17,0))</f>
        <v>7797960570</v>
      </c>
      <c r="O203" s="109" t="str">
        <f aca="false">IF($E203="","",VLOOKUP($E203,[1]Proveedores!$A$6:$U$222,15,0))</f>
        <v>Manuel Fraire Hernandez</v>
      </c>
      <c r="P203" s="112" t="s">
        <v>521</v>
      </c>
      <c r="Q203" s="146" t="n">
        <v>45</v>
      </c>
      <c r="R203" s="112" t="s">
        <v>522</v>
      </c>
      <c r="S203" s="112" t="s">
        <v>523</v>
      </c>
      <c r="T203" s="112" t="s">
        <v>524</v>
      </c>
      <c r="U203" s="112" t="s">
        <v>727</v>
      </c>
      <c r="V203" s="113" t="n">
        <v>2</v>
      </c>
      <c r="W203" s="114" t="s">
        <v>927</v>
      </c>
      <c r="X203" s="115" t="n">
        <v>23.76</v>
      </c>
      <c r="Y203" s="116" t="n">
        <v>0</v>
      </c>
      <c r="Z203" s="116" t="str">
        <f aca="false">MID(W203,1,3)</f>
        <v>MET</v>
      </c>
      <c r="AA203" s="147" t="str">
        <f aca="false">IF(B203="","",IF(Z203="MET",VLOOKUP(W203,[2]Hoja1!$A$1:$D$2661,4,0),"N/A"))</f>
        <v>B</v>
      </c>
      <c r="AB203" s="110" t="n">
        <v>42387</v>
      </c>
      <c r="AC203" s="117" t="s">
        <v>529</v>
      </c>
      <c r="AD203" s="117" t="n">
        <v>2</v>
      </c>
      <c r="AE203" s="109" t="str">
        <f aca="false">IF($W203="","",VLOOKUP($W203,[2]Hoja1!$A$1:$AB$2661,2,0))</f>
        <v>HUELLA ALUM 3ER ESC DE BOX OF NICARAGUA(IFV-09-  </v>
      </c>
      <c r="AF203" s="109" t="str">
        <f aca="false">IF($W203="","",VLOOKUP($W203,[2]Hoja1!$A$1:$AB$2661,9,0))</f>
        <v>PZA</v>
      </c>
      <c r="AG203" s="118" t="n">
        <f aca="false">IF(X203="","",(X203*V203))</f>
        <v>47.52</v>
      </c>
      <c r="AH203" s="113" t="n">
        <f aca="false">IF(X203="","",(X203*V203)*(Y203/100))</f>
        <v>0</v>
      </c>
      <c r="AI203" s="118" t="n">
        <f aca="false">IF(X203="","",(X203-(X203*Y203/100))*V203)</f>
        <v>47.52</v>
      </c>
      <c r="AJ203" s="118" t="n">
        <f aca="false">IF(X203="","",(AI203*0.16))</f>
        <v>7.6032</v>
      </c>
      <c r="AK203" s="118" t="n">
        <f aca="false">IF(X203="","",(AI203+AJ203))</f>
        <v>55.1232</v>
      </c>
      <c r="AL203" s="112"/>
      <c r="AM203" s="148" t="n">
        <v>42382</v>
      </c>
      <c r="AN203" s="120" t="str">
        <f aca="false">IF(B203="","",IF(AM203="","Pendiente", "Enviado"))</f>
        <v>Enviado</v>
      </c>
    </row>
    <row r="204" customFormat="false" ht="12" hidden="false" customHeight="true" outlineLevel="0" collapsed="false">
      <c r="A204" s="145" t="n">
        <f aca="false">IF(B204=B203,A203+1,1)</f>
        <v>8</v>
      </c>
      <c r="B204" s="108" t="s">
        <v>923</v>
      </c>
      <c r="C204" s="109" t="n">
        <v>1</v>
      </c>
      <c r="D204" s="110" t="n">
        <v>42382</v>
      </c>
      <c r="E204" s="111" t="s">
        <v>782</v>
      </c>
      <c r="F204" s="109" t="str">
        <f aca="false">IF($E204="","",VLOOKUP($E204,[1]Proveedores!$A$6:$U$222,2,0))</f>
        <v>LOURDES FRAIRE VAZQUEZ</v>
      </c>
      <c r="G204" s="109" t="str">
        <f aca="false">IF($E204="","",VLOOKUP($E204,[1]Proveedores!$A$6:$U$222,4,0))</f>
        <v>FAVL800330RXA</v>
      </c>
      <c r="H204" s="109" t="str">
        <f aca="false">IF($E204="","",VLOOKUP($E204,[1]Proveedores!$A$6:$U$222,5,0))</f>
        <v>CALLE CIRCUITO LA CORUÑA</v>
      </c>
      <c r="I204" s="109" t="n">
        <f aca="false">IF($E204="","",VLOOKUP($E204,[1]Proveedores!$A$6:$U$222,8,0))</f>
        <v>21</v>
      </c>
      <c r="J204" s="109" t="str">
        <f aca="false">IF($E204="","",VLOOKUP($E204,[1]Proveedores!$A$6:$U$222,6,0))</f>
        <v>FRACC LOMAS DE GALICIA</v>
      </c>
      <c r="K204" s="109" t="str">
        <f aca="false">IF($E204="","",VLOOKUP($E204,[1]Proveedores!$A$6:$U$222,7,0))</f>
        <v>GUADALUPE</v>
      </c>
      <c r="L204" s="109" t="str">
        <f aca="false">IF($E204="","",VLOOKUP($E204,[1]Proveedores!$A$6:$U$222,11,0))</f>
        <v>GUADALUPE</v>
      </c>
      <c r="M204" s="109" t="n">
        <f aca="false">IF($E204="","",VLOOKUP($E204,[1]Proveedores!$A$6:$U$222,10,0))</f>
        <v>98610</v>
      </c>
      <c r="N204" s="109" t="n">
        <f aca="false">IF($E204="","",VLOOKUP($E204,[1]Proveedores!$A$6:$U$222,17,0))</f>
        <v>7797960570</v>
      </c>
      <c r="O204" s="109" t="str">
        <f aca="false">IF($E204="","",VLOOKUP($E204,[1]Proveedores!$A$6:$U$222,15,0))</f>
        <v>Manuel Fraire Hernandez</v>
      </c>
      <c r="P204" s="112" t="s">
        <v>521</v>
      </c>
      <c r="Q204" s="146" t="n">
        <v>45</v>
      </c>
      <c r="R204" s="112" t="s">
        <v>522</v>
      </c>
      <c r="S204" s="112" t="s">
        <v>523</v>
      </c>
      <c r="T204" s="112" t="s">
        <v>524</v>
      </c>
      <c r="U204" s="112" t="s">
        <v>727</v>
      </c>
      <c r="V204" s="113" t="n">
        <v>36</v>
      </c>
      <c r="W204" s="114" t="s">
        <v>928</v>
      </c>
      <c r="X204" s="115" t="n">
        <v>1.62</v>
      </c>
      <c r="Y204" s="116" t="n">
        <v>0</v>
      </c>
      <c r="Z204" s="116" t="str">
        <f aca="false">MID(W204,1,3)</f>
        <v>MET</v>
      </c>
      <c r="AA204" s="147" t="n">
        <f aca="false">IF(B204="","",IF(Z204="MET",VLOOKUP(W204,[2]Hoja1!$A$1:$D$2661,4,0),"N/A"))</f>
        <v>0</v>
      </c>
      <c r="AB204" s="110" t="n">
        <v>42387</v>
      </c>
      <c r="AC204" s="117" t="s">
        <v>529</v>
      </c>
      <c r="AD204" s="117" t="n">
        <v>2</v>
      </c>
      <c r="AE204" s="109" t="str">
        <f aca="false">IF($W204="","",VLOOKUP($W204,[2]Hoja1!$A$1:$AB$2661,2,0))</f>
        <v>LAMINA CAL 16 TRIANGULAR GALVANIZADA 20 X 20 MM</v>
      </c>
      <c r="AF204" s="109" t="str">
        <f aca="false">IF($W204="","",VLOOKUP($W204,[2]Hoja1!$A$1:$AB$2661,9,0))</f>
        <v>PZA</v>
      </c>
      <c r="AG204" s="118" t="n">
        <f aca="false">IF(X204="","",(X204*V204))</f>
        <v>58.32</v>
      </c>
      <c r="AH204" s="113" t="n">
        <f aca="false">IF(X204="","",(X204*V204)*(Y204/100))</f>
        <v>0</v>
      </c>
      <c r="AI204" s="118" t="n">
        <f aca="false">IF(X204="","",(X204-(X204*Y204/100))*V204)</f>
        <v>58.32</v>
      </c>
      <c r="AJ204" s="118" t="n">
        <f aca="false">IF(X204="","",(AI204*0.16))</f>
        <v>9.3312</v>
      </c>
      <c r="AK204" s="118" t="n">
        <f aca="false">IF(X204="","",(AI204+AJ204))</f>
        <v>67.6512</v>
      </c>
      <c r="AL204" s="112"/>
      <c r="AM204" s="148" t="n">
        <v>42382</v>
      </c>
      <c r="AN204" s="120" t="str">
        <f aca="false">IF(B204="","",IF(AM204="","Pendiente", "Enviado"))</f>
        <v>Enviado</v>
      </c>
    </row>
    <row r="205" customFormat="false" ht="12" hidden="false" customHeight="true" outlineLevel="0" collapsed="false">
      <c r="A205" s="145" t="n">
        <f aca="false">IF(B205=B204,A204+1,1)</f>
        <v>9</v>
      </c>
      <c r="B205" s="108" t="s">
        <v>923</v>
      </c>
      <c r="C205" s="109" t="n">
        <v>1</v>
      </c>
      <c r="D205" s="110" t="n">
        <v>42382</v>
      </c>
      <c r="E205" s="111" t="s">
        <v>782</v>
      </c>
      <c r="F205" s="109" t="str">
        <f aca="false">IF($E205="","",VLOOKUP($E205,[1]Proveedores!$A$6:$U$222,2,0))</f>
        <v>LOURDES FRAIRE VAZQUEZ</v>
      </c>
      <c r="G205" s="109" t="str">
        <f aca="false">IF($E205="","",VLOOKUP($E205,[1]Proveedores!$A$6:$U$222,4,0))</f>
        <v>FAVL800330RXA</v>
      </c>
      <c r="H205" s="109" t="str">
        <f aca="false">IF($E205="","",VLOOKUP($E205,[1]Proveedores!$A$6:$U$222,5,0))</f>
        <v>CALLE CIRCUITO LA CORUÑA</v>
      </c>
      <c r="I205" s="109" t="n">
        <f aca="false">IF($E205="","",VLOOKUP($E205,[1]Proveedores!$A$6:$U$222,8,0))</f>
        <v>21</v>
      </c>
      <c r="J205" s="109" t="str">
        <f aca="false">IF($E205="","",VLOOKUP($E205,[1]Proveedores!$A$6:$U$222,6,0))</f>
        <v>FRACC LOMAS DE GALICIA</v>
      </c>
      <c r="K205" s="109" t="str">
        <f aca="false">IF($E205="","",VLOOKUP($E205,[1]Proveedores!$A$6:$U$222,7,0))</f>
        <v>GUADALUPE</v>
      </c>
      <c r="L205" s="109" t="str">
        <f aca="false">IF($E205="","",VLOOKUP($E205,[1]Proveedores!$A$6:$U$222,11,0))</f>
        <v>GUADALUPE</v>
      </c>
      <c r="M205" s="109" t="n">
        <f aca="false">IF($E205="","",VLOOKUP($E205,[1]Proveedores!$A$6:$U$222,10,0))</f>
        <v>98610</v>
      </c>
      <c r="N205" s="109" t="n">
        <f aca="false">IF($E205="","",VLOOKUP($E205,[1]Proveedores!$A$6:$U$222,17,0))</f>
        <v>7797960570</v>
      </c>
      <c r="O205" s="109" t="str">
        <f aca="false">IF($E205="","",VLOOKUP($E205,[1]Proveedores!$A$6:$U$222,15,0))</f>
        <v>Manuel Fraire Hernandez</v>
      </c>
      <c r="P205" s="112" t="s">
        <v>521</v>
      </c>
      <c r="Q205" s="146" t="n">
        <v>45</v>
      </c>
      <c r="R205" s="112" t="s">
        <v>522</v>
      </c>
      <c r="S205" s="112" t="s">
        <v>523</v>
      </c>
      <c r="T205" s="112" t="s">
        <v>524</v>
      </c>
      <c r="U205" s="112" t="s">
        <v>727</v>
      </c>
      <c r="V205" s="113" t="n">
        <v>13</v>
      </c>
      <c r="W205" s="114" t="s">
        <v>800</v>
      </c>
      <c r="X205" s="115" t="n">
        <v>69</v>
      </c>
      <c r="Y205" s="116" t="n">
        <v>0</v>
      </c>
      <c r="Z205" s="116" t="str">
        <f aca="false">MID(W205,1,3)</f>
        <v>MET</v>
      </c>
      <c r="AA205" s="147" t="str">
        <f aca="false">IF(B205="","",IF(Z205="MET",VLOOKUP(W205,[2]Hoja1!$A$1:$D$2661,4,0),"N/A"))</f>
        <v>C</v>
      </c>
      <c r="AB205" s="110" t="n">
        <v>42387</v>
      </c>
      <c r="AC205" s="117" t="s">
        <v>529</v>
      </c>
      <c r="AD205" s="117" t="n">
        <v>2</v>
      </c>
      <c r="AE205" s="109" t="str">
        <f aca="false">IF($W205="","",VLOOKUP($W205,[2]Hoja1!$A$1:$AB$2661,2,0))</f>
        <v>SOPORTE LATERAL IZQUIERDO DEFENSA DELANTERA DINA GALVANIZADA </v>
      </c>
      <c r="AF205" s="109" t="str">
        <f aca="false">IF($W205="","",VLOOKUP($W205,[2]Hoja1!$A$1:$AB$2661,9,0))</f>
        <v>PZA</v>
      </c>
      <c r="AG205" s="118" t="n">
        <f aca="false">IF(X205="","",(X205*V205))</f>
        <v>897</v>
      </c>
      <c r="AH205" s="113" t="n">
        <f aca="false">IF(X205="","",(X205*V205)*(Y205/100))</f>
        <v>0</v>
      </c>
      <c r="AI205" s="118" t="n">
        <f aca="false">IF(X205="","",(X205-(X205*Y205/100))*V205)</f>
        <v>897</v>
      </c>
      <c r="AJ205" s="118" t="n">
        <f aca="false">IF(X205="","",(AI205*0.16))</f>
        <v>143.52</v>
      </c>
      <c r="AK205" s="118" t="n">
        <f aca="false">IF(X205="","",(AI205+AJ205))</f>
        <v>1040.52</v>
      </c>
      <c r="AL205" s="112"/>
      <c r="AM205" s="148" t="n">
        <v>42382</v>
      </c>
      <c r="AN205" s="120" t="str">
        <f aca="false">IF(B205="","",IF(AM205="","Pendiente", "Enviado"))</f>
        <v>Enviado</v>
      </c>
    </row>
    <row r="206" customFormat="false" ht="12" hidden="false" customHeight="true" outlineLevel="0" collapsed="false">
      <c r="A206" s="145" t="n">
        <f aca="false">IF(B206=B205,A205+1,1)</f>
        <v>10</v>
      </c>
      <c r="B206" s="108" t="s">
        <v>923</v>
      </c>
      <c r="C206" s="109" t="n">
        <v>1</v>
      </c>
      <c r="D206" s="110" t="n">
        <v>42382</v>
      </c>
      <c r="E206" s="111" t="s">
        <v>782</v>
      </c>
      <c r="F206" s="109" t="str">
        <f aca="false">IF($E206="","",VLOOKUP($E206,[1]Proveedores!$A$6:$U$222,2,0))</f>
        <v>LOURDES FRAIRE VAZQUEZ</v>
      </c>
      <c r="G206" s="109" t="str">
        <f aca="false">IF($E206="","",VLOOKUP($E206,[1]Proveedores!$A$6:$U$222,4,0))</f>
        <v>FAVL800330RXA</v>
      </c>
      <c r="H206" s="109" t="str">
        <f aca="false">IF($E206="","",VLOOKUP($E206,[1]Proveedores!$A$6:$U$222,5,0))</f>
        <v>CALLE CIRCUITO LA CORUÑA</v>
      </c>
      <c r="I206" s="109" t="n">
        <f aca="false">IF($E206="","",VLOOKUP($E206,[1]Proveedores!$A$6:$U$222,8,0))</f>
        <v>21</v>
      </c>
      <c r="J206" s="109" t="str">
        <f aca="false">IF($E206="","",VLOOKUP($E206,[1]Proveedores!$A$6:$U$222,6,0))</f>
        <v>FRACC LOMAS DE GALICIA</v>
      </c>
      <c r="K206" s="109" t="str">
        <f aca="false">IF($E206="","",VLOOKUP($E206,[1]Proveedores!$A$6:$U$222,7,0))</f>
        <v>GUADALUPE</v>
      </c>
      <c r="L206" s="109" t="str">
        <f aca="false">IF($E206="","",VLOOKUP($E206,[1]Proveedores!$A$6:$U$222,11,0))</f>
        <v>GUADALUPE</v>
      </c>
      <c r="M206" s="109" t="n">
        <f aca="false">IF($E206="","",VLOOKUP($E206,[1]Proveedores!$A$6:$U$222,10,0))</f>
        <v>98610</v>
      </c>
      <c r="N206" s="109" t="n">
        <f aca="false">IF($E206="","",VLOOKUP($E206,[1]Proveedores!$A$6:$U$222,17,0))</f>
        <v>7797960570</v>
      </c>
      <c r="O206" s="109" t="str">
        <f aca="false">IF($E206="","",VLOOKUP($E206,[1]Proveedores!$A$6:$U$222,15,0))</f>
        <v>Manuel Fraire Hernandez</v>
      </c>
      <c r="P206" s="112" t="s">
        <v>521</v>
      </c>
      <c r="Q206" s="146" t="n">
        <v>45</v>
      </c>
      <c r="R206" s="112" t="s">
        <v>522</v>
      </c>
      <c r="S206" s="112" t="s">
        <v>523</v>
      </c>
      <c r="T206" s="112" t="s">
        <v>524</v>
      </c>
      <c r="U206" s="112" t="s">
        <v>727</v>
      </c>
      <c r="V206" s="113" t="n">
        <v>13</v>
      </c>
      <c r="W206" s="114" t="s">
        <v>801</v>
      </c>
      <c r="X206" s="115" t="n">
        <v>69</v>
      </c>
      <c r="Y206" s="116" t="n">
        <v>0</v>
      </c>
      <c r="Z206" s="116" t="str">
        <f aca="false">MID(W206,1,3)</f>
        <v>MET</v>
      </c>
      <c r="AA206" s="147" t="str">
        <f aca="false">IF(B206="","",IF(Z206="MET",VLOOKUP(W206,[2]Hoja1!$A$1:$D$2661,4,0),"N/A"))</f>
        <v>C</v>
      </c>
      <c r="AB206" s="110" t="n">
        <v>42387</v>
      </c>
      <c r="AC206" s="117" t="s">
        <v>529</v>
      </c>
      <c r="AD206" s="117" t="n">
        <v>2</v>
      </c>
      <c r="AE206" s="109" t="str">
        <f aca="false">IF($W206="","",VLOOKUP($W206,[2]Hoja1!$A$1:$AB$2661,2,0))</f>
        <v>SOPORTE LATERAL DERECHO DEFENSA DELANTERA DINA GALVANIZADA </v>
      </c>
      <c r="AF206" s="109" t="str">
        <f aca="false">IF($W206="","",VLOOKUP($W206,[2]Hoja1!$A$1:$AB$2661,9,0))</f>
        <v>PZA</v>
      </c>
      <c r="AG206" s="118" t="n">
        <f aca="false">IF(X206="","",(X206*V206))</f>
        <v>897</v>
      </c>
      <c r="AH206" s="113" t="n">
        <f aca="false">IF(X206="","",(X206*V206)*(Y206/100))</f>
        <v>0</v>
      </c>
      <c r="AI206" s="118" t="n">
        <f aca="false">IF(X206="","",(X206-(X206*Y206/100))*V206)</f>
        <v>897</v>
      </c>
      <c r="AJ206" s="118" t="n">
        <f aca="false">IF(X206="","",(AI206*0.16))</f>
        <v>143.52</v>
      </c>
      <c r="AK206" s="118" t="n">
        <f aca="false">IF(X206="","",(AI206+AJ206))</f>
        <v>1040.52</v>
      </c>
      <c r="AL206" s="112"/>
      <c r="AM206" s="148" t="n">
        <v>42382</v>
      </c>
      <c r="AN206" s="120" t="str">
        <f aca="false">IF(B206="","",IF(AM206="","Pendiente", "Enviado"))</f>
        <v>Enviado</v>
      </c>
    </row>
    <row r="207" customFormat="false" ht="12" hidden="false" customHeight="true" outlineLevel="0" collapsed="false">
      <c r="A207" s="145" t="n">
        <f aca="false">IF(B207=B206,A206+1,1)</f>
        <v>11</v>
      </c>
      <c r="B207" s="108" t="s">
        <v>923</v>
      </c>
      <c r="C207" s="109" t="n">
        <v>1</v>
      </c>
      <c r="D207" s="110" t="n">
        <v>42382</v>
      </c>
      <c r="E207" s="111" t="s">
        <v>782</v>
      </c>
      <c r="F207" s="109" t="str">
        <f aca="false">IF($E207="","",VLOOKUP($E207,[1]Proveedores!$A$6:$U$222,2,0))</f>
        <v>LOURDES FRAIRE VAZQUEZ</v>
      </c>
      <c r="G207" s="109" t="str">
        <f aca="false">IF($E207="","",VLOOKUP($E207,[1]Proveedores!$A$6:$U$222,4,0))</f>
        <v>FAVL800330RXA</v>
      </c>
      <c r="H207" s="109" t="str">
        <f aca="false">IF($E207="","",VLOOKUP($E207,[1]Proveedores!$A$6:$U$222,5,0))</f>
        <v>CALLE CIRCUITO LA CORUÑA</v>
      </c>
      <c r="I207" s="109" t="n">
        <f aca="false">IF($E207="","",VLOOKUP($E207,[1]Proveedores!$A$6:$U$222,8,0))</f>
        <v>21</v>
      </c>
      <c r="J207" s="109" t="str">
        <f aca="false">IF($E207="","",VLOOKUP($E207,[1]Proveedores!$A$6:$U$222,6,0))</f>
        <v>FRACC LOMAS DE GALICIA</v>
      </c>
      <c r="K207" s="109" t="str">
        <f aca="false">IF($E207="","",VLOOKUP($E207,[1]Proveedores!$A$6:$U$222,7,0))</f>
        <v>GUADALUPE</v>
      </c>
      <c r="L207" s="109" t="str">
        <f aca="false">IF($E207="","",VLOOKUP($E207,[1]Proveedores!$A$6:$U$222,11,0))</f>
        <v>GUADALUPE</v>
      </c>
      <c r="M207" s="109" t="n">
        <f aca="false">IF($E207="","",VLOOKUP($E207,[1]Proveedores!$A$6:$U$222,10,0))</f>
        <v>98610</v>
      </c>
      <c r="N207" s="109" t="n">
        <f aca="false">IF($E207="","",VLOOKUP($E207,[1]Proveedores!$A$6:$U$222,17,0))</f>
        <v>7797960570</v>
      </c>
      <c r="O207" s="109" t="str">
        <f aca="false">IF($E207="","",VLOOKUP($E207,[1]Proveedores!$A$6:$U$222,15,0))</f>
        <v>Manuel Fraire Hernandez</v>
      </c>
      <c r="P207" s="112" t="s">
        <v>521</v>
      </c>
      <c r="Q207" s="146" t="n">
        <v>45</v>
      </c>
      <c r="R207" s="112" t="s">
        <v>522</v>
      </c>
      <c r="S207" s="112" t="s">
        <v>523</v>
      </c>
      <c r="T207" s="112" t="s">
        <v>524</v>
      </c>
      <c r="U207" s="112" t="s">
        <v>727</v>
      </c>
      <c r="V207" s="113" t="n">
        <v>13</v>
      </c>
      <c r="W207" s="114" t="s">
        <v>802</v>
      </c>
      <c r="X207" s="115" t="n">
        <v>60</v>
      </c>
      <c r="Y207" s="116" t="n">
        <v>0</v>
      </c>
      <c r="Z207" s="116" t="str">
        <f aca="false">MID(W207,1,3)</f>
        <v>MET</v>
      </c>
      <c r="AA207" s="147" t="str">
        <f aca="false">IF(B207="","",IF(Z207="MET",VLOOKUP(W207,[2]Hoja1!$A$1:$D$2661,4,0),"N/A"))</f>
        <v>B</v>
      </c>
      <c r="AB207" s="110" t="n">
        <v>42387</v>
      </c>
      <c r="AC207" s="117" t="s">
        <v>529</v>
      </c>
      <c r="AD207" s="117" t="n">
        <v>2</v>
      </c>
      <c r="AE207" s="109" t="str">
        <f aca="false">IF($W207="","",VLOOKUP($W207,[2]Hoja1!$A$1:$AB$2661,2,0))</f>
        <v>SOPORTE CENTRAL IZQUIERDO DEFENSA DELANTERA DINA GALVANIZADA </v>
      </c>
      <c r="AF207" s="109" t="str">
        <f aca="false">IF($W207="","",VLOOKUP($W207,[2]Hoja1!$A$1:$AB$2661,9,0))</f>
        <v>PZA</v>
      </c>
      <c r="AG207" s="118" t="n">
        <f aca="false">IF(X207="","",(X207*V207))</f>
        <v>780</v>
      </c>
      <c r="AH207" s="113" t="n">
        <f aca="false">IF(X207="","",(X207*V207)*(Y207/100))</f>
        <v>0</v>
      </c>
      <c r="AI207" s="118" t="n">
        <f aca="false">IF(X207="","",(X207-(X207*Y207/100))*V207)</f>
        <v>780</v>
      </c>
      <c r="AJ207" s="118" t="n">
        <f aca="false">IF(X207="","",(AI207*0.16))</f>
        <v>124.8</v>
      </c>
      <c r="AK207" s="118" t="n">
        <f aca="false">IF(X207="","",(AI207+AJ207))</f>
        <v>904.8</v>
      </c>
      <c r="AL207" s="112"/>
      <c r="AM207" s="148" t="n">
        <v>42382</v>
      </c>
      <c r="AN207" s="120" t="str">
        <f aca="false">IF(B207="","",IF(AM207="","Pendiente", "Enviado"))</f>
        <v>Enviado</v>
      </c>
    </row>
    <row r="208" customFormat="false" ht="12" hidden="false" customHeight="true" outlineLevel="0" collapsed="false">
      <c r="A208" s="145" t="n">
        <f aca="false">IF(B208=B207,A207+1,1)</f>
        <v>12</v>
      </c>
      <c r="B208" s="108" t="s">
        <v>923</v>
      </c>
      <c r="C208" s="109" t="n">
        <v>1</v>
      </c>
      <c r="D208" s="110" t="n">
        <v>42382</v>
      </c>
      <c r="E208" s="111" t="s">
        <v>782</v>
      </c>
      <c r="F208" s="109" t="str">
        <f aca="false">IF($E208="","",VLOOKUP($E208,[1]Proveedores!$A$6:$U$222,2,0))</f>
        <v>LOURDES FRAIRE VAZQUEZ</v>
      </c>
      <c r="G208" s="109" t="str">
        <f aca="false">IF($E208="","",VLOOKUP($E208,[1]Proveedores!$A$6:$U$222,4,0))</f>
        <v>FAVL800330RXA</v>
      </c>
      <c r="H208" s="109" t="str">
        <f aca="false">IF($E208="","",VLOOKUP($E208,[1]Proveedores!$A$6:$U$222,5,0))</f>
        <v>CALLE CIRCUITO LA CORUÑA</v>
      </c>
      <c r="I208" s="109" t="n">
        <f aca="false">IF($E208="","",VLOOKUP($E208,[1]Proveedores!$A$6:$U$222,8,0))</f>
        <v>21</v>
      </c>
      <c r="J208" s="109" t="str">
        <f aca="false">IF($E208="","",VLOOKUP($E208,[1]Proveedores!$A$6:$U$222,6,0))</f>
        <v>FRACC LOMAS DE GALICIA</v>
      </c>
      <c r="K208" s="109" t="str">
        <f aca="false">IF($E208="","",VLOOKUP($E208,[1]Proveedores!$A$6:$U$222,7,0))</f>
        <v>GUADALUPE</v>
      </c>
      <c r="L208" s="109" t="str">
        <f aca="false">IF($E208="","",VLOOKUP($E208,[1]Proveedores!$A$6:$U$222,11,0))</f>
        <v>GUADALUPE</v>
      </c>
      <c r="M208" s="109" t="n">
        <f aca="false">IF($E208="","",VLOOKUP($E208,[1]Proveedores!$A$6:$U$222,10,0))</f>
        <v>98610</v>
      </c>
      <c r="N208" s="109" t="n">
        <f aca="false">IF($E208="","",VLOOKUP($E208,[1]Proveedores!$A$6:$U$222,17,0))</f>
        <v>7797960570</v>
      </c>
      <c r="O208" s="109" t="str">
        <f aca="false">IF($E208="","",VLOOKUP($E208,[1]Proveedores!$A$6:$U$222,15,0))</f>
        <v>Manuel Fraire Hernandez</v>
      </c>
      <c r="P208" s="112" t="s">
        <v>521</v>
      </c>
      <c r="Q208" s="146" t="n">
        <v>45</v>
      </c>
      <c r="R208" s="112" t="s">
        <v>522</v>
      </c>
      <c r="S208" s="112" t="s">
        <v>523</v>
      </c>
      <c r="T208" s="112" t="s">
        <v>524</v>
      </c>
      <c r="U208" s="112" t="s">
        <v>727</v>
      </c>
      <c r="V208" s="113" t="n">
        <v>13</v>
      </c>
      <c r="W208" s="114" t="s">
        <v>803</v>
      </c>
      <c r="X208" s="115" t="n">
        <v>60</v>
      </c>
      <c r="Y208" s="116" t="n">
        <v>0</v>
      </c>
      <c r="Z208" s="116" t="str">
        <f aca="false">MID(W208,1,3)</f>
        <v>MET</v>
      </c>
      <c r="AA208" s="147" t="str">
        <f aca="false">IF(B208="","",IF(Z208="MET",VLOOKUP(W208,[2]Hoja1!$A$1:$D$2661,4,0),"N/A"))</f>
        <v>B</v>
      </c>
      <c r="AB208" s="110" t="n">
        <v>42387</v>
      </c>
      <c r="AC208" s="117" t="s">
        <v>529</v>
      </c>
      <c r="AD208" s="117" t="n">
        <v>2</v>
      </c>
      <c r="AE208" s="109" t="str">
        <f aca="false">IF($W208="","",VLOOKUP($W208,[2]Hoja1!$A$1:$AB$2661,2,0))</f>
        <v>SOPORTE CENTRAL DERECHO DEFENSA DELANTERA DINA GALVANIZADA </v>
      </c>
      <c r="AF208" s="109" t="str">
        <f aca="false">IF($W208="","",VLOOKUP($W208,[2]Hoja1!$A$1:$AB$2661,9,0))</f>
        <v>PZA</v>
      </c>
      <c r="AG208" s="118" t="n">
        <f aca="false">IF(X208="","",(X208*V208))</f>
        <v>780</v>
      </c>
      <c r="AH208" s="113" t="n">
        <f aca="false">IF(X208="","",(X208*V208)*(Y208/100))</f>
        <v>0</v>
      </c>
      <c r="AI208" s="118" t="n">
        <f aca="false">IF(X208="","",(X208-(X208*Y208/100))*V208)</f>
        <v>780</v>
      </c>
      <c r="AJ208" s="118" t="n">
        <f aca="false">IF(X208="","",(AI208*0.16))</f>
        <v>124.8</v>
      </c>
      <c r="AK208" s="118" t="n">
        <f aca="false">IF(X208="","",(AI208+AJ208))</f>
        <v>904.8</v>
      </c>
      <c r="AL208" s="112"/>
      <c r="AM208" s="148" t="n">
        <v>42382</v>
      </c>
      <c r="AN208" s="120" t="str">
        <f aca="false">IF(B208="","",IF(AM208="","Pendiente", "Enviado"))</f>
        <v>Enviado</v>
      </c>
    </row>
    <row r="209" customFormat="false" ht="12" hidden="false" customHeight="true" outlineLevel="0" collapsed="false">
      <c r="A209" s="145" t="n">
        <f aca="false">IF(B209=B208,A208+1,1)</f>
        <v>13</v>
      </c>
      <c r="B209" s="108" t="s">
        <v>923</v>
      </c>
      <c r="C209" s="109" t="n">
        <v>1</v>
      </c>
      <c r="D209" s="110" t="n">
        <v>42382</v>
      </c>
      <c r="E209" s="111" t="s">
        <v>782</v>
      </c>
      <c r="F209" s="109" t="str">
        <f aca="false">IF($E209="","",VLOOKUP($E209,[1]Proveedores!$A$6:$U$222,2,0))</f>
        <v>LOURDES FRAIRE VAZQUEZ</v>
      </c>
      <c r="G209" s="109" t="str">
        <f aca="false">IF($E209="","",VLOOKUP($E209,[1]Proveedores!$A$6:$U$222,4,0))</f>
        <v>FAVL800330RXA</v>
      </c>
      <c r="H209" s="109" t="str">
        <f aca="false">IF($E209="","",VLOOKUP($E209,[1]Proveedores!$A$6:$U$222,5,0))</f>
        <v>CALLE CIRCUITO LA CORUÑA</v>
      </c>
      <c r="I209" s="109" t="n">
        <f aca="false">IF($E209="","",VLOOKUP($E209,[1]Proveedores!$A$6:$U$222,8,0))</f>
        <v>21</v>
      </c>
      <c r="J209" s="109" t="str">
        <f aca="false">IF($E209="","",VLOOKUP($E209,[1]Proveedores!$A$6:$U$222,6,0))</f>
        <v>FRACC LOMAS DE GALICIA</v>
      </c>
      <c r="K209" s="109" t="str">
        <f aca="false">IF($E209="","",VLOOKUP($E209,[1]Proveedores!$A$6:$U$222,7,0))</f>
        <v>GUADALUPE</v>
      </c>
      <c r="L209" s="109" t="str">
        <f aca="false">IF($E209="","",VLOOKUP($E209,[1]Proveedores!$A$6:$U$222,11,0))</f>
        <v>GUADALUPE</v>
      </c>
      <c r="M209" s="109" t="n">
        <f aca="false">IF($E209="","",VLOOKUP($E209,[1]Proveedores!$A$6:$U$222,10,0))</f>
        <v>98610</v>
      </c>
      <c r="N209" s="109" t="n">
        <f aca="false">IF($E209="","",VLOOKUP($E209,[1]Proveedores!$A$6:$U$222,17,0))</f>
        <v>7797960570</v>
      </c>
      <c r="O209" s="109" t="str">
        <f aca="false">IF($E209="","",VLOOKUP($E209,[1]Proveedores!$A$6:$U$222,15,0))</f>
        <v>Manuel Fraire Hernandez</v>
      </c>
      <c r="P209" s="112" t="s">
        <v>521</v>
      </c>
      <c r="Q209" s="146" t="n">
        <v>45</v>
      </c>
      <c r="R209" s="112" t="s">
        <v>522</v>
      </c>
      <c r="S209" s="112" t="s">
        <v>523</v>
      </c>
      <c r="T209" s="112" t="s">
        <v>524</v>
      </c>
      <c r="U209" s="112" t="s">
        <v>727</v>
      </c>
      <c r="V209" s="113" t="n">
        <v>40</v>
      </c>
      <c r="W209" s="114" t="s">
        <v>929</v>
      </c>
      <c r="X209" s="115" t="n">
        <v>13.824</v>
      </c>
      <c r="Y209" s="116" t="n">
        <v>0</v>
      </c>
      <c r="Z209" s="116" t="str">
        <f aca="false">MID(W209,1,3)</f>
        <v>MET</v>
      </c>
      <c r="AA209" s="147" t="str">
        <f aca="false">IF(B209="","",IF(Z209="MET",VLOOKUP(W209,[2]Hoja1!$A$1:$D$2661,4,0),"N/A"))</f>
        <v>A</v>
      </c>
      <c r="AB209" s="110" t="n">
        <v>42387</v>
      </c>
      <c r="AC209" s="117" t="s">
        <v>529</v>
      </c>
      <c r="AD209" s="117" t="n">
        <v>2</v>
      </c>
      <c r="AE209" s="109" t="str">
        <f aca="false">IF($W209="","",VLOOKUP($W209,[2]Hoja1!$A$1:$AB$2661,2,0))</f>
        <v>ANGULO PARA  TIMBALES GRD GALVANIZADA 28 X 33 X 30</v>
      </c>
      <c r="AF209" s="109" t="str">
        <f aca="false">IF($W209="","",VLOOKUP($W209,[2]Hoja1!$A$1:$AB$2661,9,0))</f>
        <v>PZA</v>
      </c>
      <c r="AG209" s="118" t="n">
        <f aca="false">IF(X209="","",(X209*V209))</f>
        <v>552.96</v>
      </c>
      <c r="AH209" s="113" t="n">
        <f aca="false">IF(X209="","",(X209*V209)*(Y209/100))</f>
        <v>0</v>
      </c>
      <c r="AI209" s="118" t="n">
        <f aca="false">IF(X209="","",(X209-(X209*Y209/100))*V209)</f>
        <v>552.96</v>
      </c>
      <c r="AJ209" s="118" t="n">
        <f aca="false">IF(X209="","",(AI209*0.16))</f>
        <v>88.4736</v>
      </c>
      <c r="AK209" s="118" t="n">
        <f aca="false">IF(X209="","",(AI209+AJ209))</f>
        <v>641.4336</v>
      </c>
      <c r="AL209" s="112"/>
      <c r="AM209" s="148" t="n">
        <v>42382</v>
      </c>
      <c r="AN209" s="120" t="str">
        <f aca="false">IF(B209="","",IF(AM209="","Pendiente", "Enviado"))</f>
        <v>Enviado</v>
      </c>
    </row>
    <row r="210" customFormat="false" ht="12" hidden="false" customHeight="true" outlineLevel="0" collapsed="false">
      <c r="A210" s="145" t="n">
        <f aca="false">IF(B210=B209,A209+1,1)</f>
        <v>14</v>
      </c>
      <c r="B210" s="108" t="s">
        <v>923</v>
      </c>
      <c r="C210" s="109" t="n">
        <v>1</v>
      </c>
      <c r="D210" s="110" t="n">
        <v>42382</v>
      </c>
      <c r="E210" s="111" t="s">
        <v>782</v>
      </c>
      <c r="F210" s="109" t="str">
        <f aca="false">IF($E210="","",VLOOKUP($E210,[1]Proveedores!$A$6:$U$222,2,0))</f>
        <v>LOURDES FRAIRE VAZQUEZ</v>
      </c>
      <c r="G210" s="109" t="str">
        <f aca="false">IF($E210="","",VLOOKUP($E210,[1]Proveedores!$A$6:$U$222,4,0))</f>
        <v>FAVL800330RXA</v>
      </c>
      <c r="H210" s="109" t="str">
        <f aca="false">IF($E210="","",VLOOKUP($E210,[1]Proveedores!$A$6:$U$222,5,0))</f>
        <v>CALLE CIRCUITO LA CORUÑA</v>
      </c>
      <c r="I210" s="109" t="n">
        <f aca="false">IF($E210="","",VLOOKUP($E210,[1]Proveedores!$A$6:$U$222,8,0))</f>
        <v>21</v>
      </c>
      <c r="J210" s="109" t="str">
        <f aca="false">IF($E210="","",VLOOKUP($E210,[1]Proveedores!$A$6:$U$222,6,0))</f>
        <v>FRACC LOMAS DE GALICIA</v>
      </c>
      <c r="K210" s="109" t="str">
        <f aca="false">IF($E210="","",VLOOKUP($E210,[1]Proveedores!$A$6:$U$222,7,0))</f>
        <v>GUADALUPE</v>
      </c>
      <c r="L210" s="109" t="str">
        <f aca="false">IF($E210="","",VLOOKUP($E210,[1]Proveedores!$A$6:$U$222,11,0))</f>
        <v>GUADALUPE</v>
      </c>
      <c r="M210" s="109" t="n">
        <f aca="false">IF($E210="","",VLOOKUP($E210,[1]Proveedores!$A$6:$U$222,10,0))</f>
        <v>98610</v>
      </c>
      <c r="N210" s="109" t="n">
        <f aca="false">IF($E210="","",VLOOKUP($E210,[1]Proveedores!$A$6:$U$222,17,0))</f>
        <v>7797960570</v>
      </c>
      <c r="O210" s="109" t="str">
        <f aca="false">IF($E210="","",VLOOKUP($E210,[1]Proveedores!$A$6:$U$222,15,0))</f>
        <v>Manuel Fraire Hernandez</v>
      </c>
      <c r="P210" s="112" t="s">
        <v>521</v>
      </c>
      <c r="Q210" s="146" t="n">
        <v>45</v>
      </c>
      <c r="R210" s="112" t="s">
        <v>522</v>
      </c>
      <c r="S210" s="112" t="s">
        <v>523</v>
      </c>
      <c r="T210" s="112" t="s">
        <v>524</v>
      </c>
      <c r="U210" s="112" t="s">
        <v>727</v>
      </c>
      <c r="V210" s="113" t="n">
        <v>30</v>
      </c>
      <c r="W210" s="114" t="s">
        <v>930</v>
      </c>
      <c r="X210" s="115" t="n">
        <v>13.5</v>
      </c>
      <c r="Y210" s="116" t="n">
        <v>0</v>
      </c>
      <c r="Z210" s="116" t="str">
        <f aca="false">MID(W210,1,3)</f>
        <v>MET</v>
      </c>
      <c r="AA210" s="147" t="str">
        <f aca="false">IF(B210="","",IF(Z210="MET",VLOOKUP(W210,[2]Hoja1!$A$1:$D$2661,4,0),"N/A"))</f>
        <v>A</v>
      </c>
      <c r="AB210" s="110" t="n">
        <v>42387</v>
      </c>
      <c r="AC210" s="117" t="s">
        <v>529</v>
      </c>
      <c r="AD210" s="117" t="n">
        <v>2</v>
      </c>
      <c r="AE210" s="109" t="str">
        <f aca="false">IF($W210="","",VLOOKUP($W210,[2]Hoja1!$A$1:$AB$2661,2,0))</f>
        <v>ANGULO PARA  TIMBALES GALVANIZADA 24 X 33 X 30</v>
      </c>
      <c r="AF210" s="109" t="str">
        <f aca="false">IF($W210="","",VLOOKUP($W210,[2]Hoja1!$A$1:$AB$2661,9,0))</f>
        <v>PZA</v>
      </c>
      <c r="AG210" s="118" t="n">
        <f aca="false">IF(X210="","",(X210*V210))</f>
        <v>405</v>
      </c>
      <c r="AH210" s="113" t="n">
        <f aca="false">IF(X210="","",(X210*V210)*(Y210/100))</f>
        <v>0</v>
      </c>
      <c r="AI210" s="118" t="n">
        <f aca="false">IF(X210="","",(X210-(X210*Y210/100))*V210)</f>
        <v>405</v>
      </c>
      <c r="AJ210" s="118" t="n">
        <f aca="false">IF(X210="","",(AI210*0.16))</f>
        <v>64.8</v>
      </c>
      <c r="AK210" s="118" t="n">
        <f aca="false">IF(X210="","",(AI210+AJ210))</f>
        <v>469.8</v>
      </c>
      <c r="AL210" s="112"/>
      <c r="AM210" s="148" t="n">
        <v>42382</v>
      </c>
      <c r="AN210" s="120" t="str">
        <f aca="false">IF(B210="","",IF(AM210="","Pendiente", "Enviado"))</f>
        <v>Enviado</v>
      </c>
    </row>
    <row r="211" customFormat="false" ht="12" hidden="false" customHeight="true" outlineLevel="0" collapsed="false">
      <c r="A211" s="145" t="n">
        <f aca="false">IF(B211=B210,A210+1,1)</f>
        <v>15</v>
      </c>
      <c r="B211" s="108" t="s">
        <v>923</v>
      </c>
      <c r="C211" s="109" t="n">
        <v>1</v>
      </c>
      <c r="D211" s="110" t="n">
        <v>42382</v>
      </c>
      <c r="E211" s="111" t="s">
        <v>782</v>
      </c>
      <c r="F211" s="109" t="str">
        <f aca="false">IF($E211="","",VLOOKUP($E211,[1]Proveedores!$A$6:$U$222,2,0))</f>
        <v>LOURDES FRAIRE VAZQUEZ</v>
      </c>
      <c r="G211" s="109" t="str">
        <f aca="false">IF($E211="","",VLOOKUP($E211,[1]Proveedores!$A$6:$U$222,4,0))</f>
        <v>FAVL800330RXA</v>
      </c>
      <c r="H211" s="109" t="str">
        <f aca="false">IF($E211="","",VLOOKUP($E211,[1]Proveedores!$A$6:$U$222,5,0))</f>
        <v>CALLE CIRCUITO LA CORUÑA</v>
      </c>
      <c r="I211" s="109" t="n">
        <f aca="false">IF($E211="","",VLOOKUP($E211,[1]Proveedores!$A$6:$U$222,8,0))</f>
        <v>21</v>
      </c>
      <c r="J211" s="109" t="str">
        <f aca="false">IF($E211="","",VLOOKUP($E211,[1]Proveedores!$A$6:$U$222,6,0))</f>
        <v>FRACC LOMAS DE GALICIA</v>
      </c>
      <c r="K211" s="109" t="str">
        <f aca="false">IF($E211="","",VLOOKUP($E211,[1]Proveedores!$A$6:$U$222,7,0))</f>
        <v>GUADALUPE</v>
      </c>
      <c r="L211" s="109" t="str">
        <f aca="false">IF($E211="","",VLOOKUP($E211,[1]Proveedores!$A$6:$U$222,11,0))</f>
        <v>GUADALUPE</v>
      </c>
      <c r="M211" s="109" t="n">
        <f aca="false">IF($E211="","",VLOOKUP($E211,[1]Proveedores!$A$6:$U$222,10,0))</f>
        <v>98610</v>
      </c>
      <c r="N211" s="109" t="n">
        <f aca="false">IF($E211="","",VLOOKUP($E211,[1]Proveedores!$A$6:$U$222,17,0))</f>
        <v>7797960570</v>
      </c>
      <c r="O211" s="109" t="str">
        <f aca="false">IF($E211="","",VLOOKUP($E211,[1]Proveedores!$A$6:$U$222,15,0))</f>
        <v>Manuel Fraire Hernandez</v>
      </c>
      <c r="P211" s="112" t="s">
        <v>521</v>
      </c>
      <c r="Q211" s="146" t="n">
        <v>45</v>
      </c>
      <c r="R211" s="112" t="s">
        <v>522</v>
      </c>
      <c r="S211" s="112" t="s">
        <v>523</v>
      </c>
      <c r="T211" s="112" t="s">
        <v>524</v>
      </c>
      <c r="U211" s="112" t="s">
        <v>727</v>
      </c>
      <c r="V211" s="113" t="n">
        <v>3</v>
      </c>
      <c r="W211" s="114" t="s">
        <v>808</v>
      </c>
      <c r="X211" s="115" t="n">
        <v>72.75</v>
      </c>
      <c r="Y211" s="116" t="n">
        <v>0</v>
      </c>
      <c r="Z211" s="116" t="str">
        <f aca="false">MID(W211,1,3)</f>
        <v>MET</v>
      </c>
      <c r="AA211" s="147" t="str">
        <f aca="false">IF(B211="","",IF(Z211="MET",VLOOKUP(W211,[2]Hoja1!$A$1:$D$2661,4,0),"N/A"))</f>
        <v>B</v>
      </c>
      <c r="AB211" s="110" t="n">
        <v>42387</v>
      </c>
      <c r="AC211" s="117" t="s">
        <v>529</v>
      </c>
      <c r="AD211" s="117" t="n">
        <v>2</v>
      </c>
      <c r="AE211" s="109" t="str">
        <f aca="false">IF($W211="","",VLOOKUP($W211,[2]Hoja1!$A$1:$AB$2661,2,0))</f>
        <v>REFUERZO "T" PANEL BASE NATURAL  880 X 314 X 122MM</v>
      </c>
      <c r="AF211" s="109" t="str">
        <f aca="false">IF($W211="","",VLOOKUP($W211,[2]Hoja1!$A$1:$AB$2661,9,0))</f>
        <v>PZA</v>
      </c>
      <c r="AG211" s="118" t="n">
        <f aca="false">IF(X211="","",(X211*V211))</f>
        <v>218.25</v>
      </c>
      <c r="AH211" s="113" t="n">
        <f aca="false">IF(X211="","",(X211*V211)*(Y211/100))</f>
        <v>0</v>
      </c>
      <c r="AI211" s="118" t="n">
        <f aca="false">IF(X211="","",(X211-(X211*Y211/100))*V211)</f>
        <v>218.25</v>
      </c>
      <c r="AJ211" s="118" t="n">
        <f aca="false">IF(X211="","",(AI211*0.16))</f>
        <v>34.92</v>
      </c>
      <c r="AK211" s="118" t="n">
        <f aca="false">IF(X211="","",(AI211+AJ211))</f>
        <v>253.17</v>
      </c>
      <c r="AL211" s="112"/>
      <c r="AM211" s="148" t="n">
        <v>42382</v>
      </c>
      <c r="AN211" s="120" t="str">
        <f aca="false">IF(B211="","",IF(AM211="","Pendiente", "Enviado"))</f>
        <v>Enviado</v>
      </c>
    </row>
    <row r="212" customFormat="false" ht="12" hidden="false" customHeight="true" outlineLevel="0" collapsed="false">
      <c r="A212" s="145" t="n">
        <f aca="false">IF(B212=B211,A211+1,1)</f>
        <v>16</v>
      </c>
      <c r="B212" s="108" t="s">
        <v>923</v>
      </c>
      <c r="C212" s="109" t="n">
        <v>1</v>
      </c>
      <c r="D212" s="110" t="n">
        <v>42382</v>
      </c>
      <c r="E212" s="111" t="s">
        <v>782</v>
      </c>
      <c r="F212" s="109" t="str">
        <f aca="false">IF($E212="","",VLOOKUP($E212,[1]Proveedores!$A$6:$U$222,2,0))</f>
        <v>LOURDES FRAIRE VAZQUEZ</v>
      </c>
      <c r="G212" s="109" t="str">
        <f aca="false">IF($E212="","",VLOOKUP($E212,[1]Proveedores!$A$6:$U$222,4,0))</f>
        <v>FAVL800330RXA</v>
      </c>
      <c r="H212" s="109" t="str">
        <f aca="false">IF($E212="","",VLOOKUP($E212,[1]Proveedores!$A$6:$U$222,5,0))</f>
        <v>CALLE CIRCUITO LA CORUÑA</v>
      </c>
      <c r="I212" s="109" t="n">
        <f aca="false">IF($E212="","",VLOOKUP($E212,[1]Proveedores!$A$6:$U$222,8,0))</f>
        <v>21</v>
      </c>
      <c r="J212" s="109" t="str">
        <f aca="false">IF($E212="","",VLOOKUP($E212,[1]Proveedores!$A$6:$U$222,6,0))</f>
        <v>FRACC LOMAS DE GALICIA</v>
      </c>
      <c r="K212" s="109" t="str">
        <f aca="false">IF($E212="","",VLOOKUP($E212,[1]Proveedores!$A$6:$U$222,7,0))</f>
        <v>GUADALUPE</v>
      </c>
      <c r="L212" s="109" t="str">
        <f aca="false">IF($E212="","",VLOOKUP($E212,[1]Proveedores!$A$6:$U$222,11,0))</f>
        <v>GUADALUPE</v>
      </c>
      <c r="M212" s="109" t="n">
        <f aca="false">IF($E212="","",VLOOKUP($E212,[1]Proveedores!$A$6:$U$222,10,0))</f>
        <v>98610</v>
      </c>
      <c r="N212" s="109" t="n">
        <f aca="false">IF($E212="","",VLOOKUP($E212,[1]Proveedores!$A$6:$U$222,17,0))</f>
        <v>7797960570</v>
      </c>
      <c r="O212" s="109" t="str">
        <f aca="false">IF($E212="","",VLOOKUP($E212,[1]Proveedores!$A$6:$U$222,15,0))</f>
        <v>Manuel Fraire Hernandez</v>
      </c>
      <c r="P212" s="112" t="s">
        <v>521</v>
      </c>
      <c r="Q212" s="146" t="n">
        <v>45</v>
      </c>
      <c r="R212" s="112" t="s">
        <v>522</v>
      </c>
      <c r="S212" s="112" t="s">
        <v>523</v>
      </c>
      <c r="T212" s="112" t="s">
        <v>524</v>
      </c>
      <c r="U212" s="112" t="s">
        <v>727</v>
      </c>
      <c r="V212" s="113" t="n">
        <v>300</v>
      </c>
      <c r="W212" s="114" t="s">
        <v>809</v>
      </c>
      <c r="X212" s="115" t="n">
        <v>6.76</v>
      </c>
      <c r="Y212" s="116" t="n">
        <v>0</v>
      </c>
      <c r="Z212" s="116" t="str">
        <f aca="false">MID(W212,1,3)</f>
        <v>MET</v>
      </c>
      <c r="AA212" s="147" t="n">
        <f aca="false">IF(B212="","",IF(Z212="MET",VLOOKUP(W212,[2]Hoja1!$A$1:$D$2661,4,0),"N/A"))</f>
        <v>0</v>
      </c>
      <c r="AB212" s="110" t="n">
        <v>42387</v>
      </c>
      <c r="AC212" s="117" t="s">
        <v>529</v>
      </c>
      <c r="AD212" s="117" t="n">
        <v>2</v>
      </c>
      <c r="AE212" s="109" t="str">
        <f aca="false">IF($W212="","",VLOOKUP($W212,[2]Hoja1!$A$1:$AB$2661,2,0))</f>
        <v>INSERTO LUZ PLAFON TRASERO, lamina cal.16 GALVANIZADO  50 X 15  mm</v>
      </c>
      <c r="AF212" s="109" t="str">
        <f aca="false">IF($W212="","",VLOOKUP($W212,[2]Hoja1!$A$1:$AB$2661,9,0))</f>
        <v>PZA</v>
      </c>
      <c r="AG212" s="118" t="n">
        <f aca="false">IF(X212="","",(X212*V212))</f>
        <v>2028</v>
      </c>
      <c r="AH212" s="113" t="n">
        <f aca="false">IF(X212="","",(X212*V212)*(Y212/100))</f>
        <v>0</v>
      </c>
      <c r="AI212" s="118" t="n">
        <f aca="false">IF(X212="","",(X212-(X212*Y212/100))*V212)</f>
        <v>2028</v>
      </c>
      <c r="AJ212" s="118" t="n">
        <f aca="false">IF(X212="","",(AI212*0.16))</f>
        <v>324.48</v>
      </c>
      <c r="AK212" s="118" t="n">
        <f aca="false">IF(X212="","",(AI212+AJ212))</f>
        <v>2352.48</v>
      </c>
      <c r="AL212" s="112"/>
      <c r="AM212" s="148" t="n">
        <v>42382</v>
      </c>
      <c r="AN212" s="120" t="str">
        <f aca="false">IF(B212="","",IF(AM212="","Pendiente", "Enviado"))</f>
        <v>Enviado</v>
      </c>
    </row>
    <row r="213" customFormat="false" ht="12" hidden="false" customHeight="true" outlineLevel="0" collapsed="false">
      <c r="A213" s="145" t="n">
        <f aca="false">IF(B213=B212,A212+1,1)</f>
        <v>17</v>
      </c>
      <c r="B213" s="108" t="s">
        <v>923</v>
      </c>
      <c r="C213" s="109" t="n">
        <v>1</v>
      </c>
      <c r="D213" s="110" t="n">
        <v>42382</v>
      </c>
      <c r="E213" s="111" t="s">
        <v>782</v>
      </c>
      <c r="F213" s="109" t="str">
        <f aca="false">IF($E213="","",VLOOKUP($E213,[1]Proveedores!$A$6:$U$222,2,0))</f>
        <v>LOURDES FRAIRE VAZQUEZ</v>
      </c>
      <c r="G213" s="109" t="str">
        <f aca="false">IF($E213="","",VLOOKUP($E213,[1]Proveedores!$A$6:$U$222,4,0))</f>
        <v>FAVL800330RXA</v>
      </c>
      <c r="H213" s="109" t="str">
        <f aca="false">IF($E213="","",VLOOKUP($E213,[1]Proveedores!$A$6:$U$222,5,0))</f>
        <v>CALLE CIRCUITO LA CORUÑA</v>
      </c>
      <c r="I213" s="109" t="n">
        <f aca="false">IF($E213="","",VLOOKUP($E213,[1]Proveedores!$A$6:$U$222,8,0))</f>
        <v>21</v>
      </c>
      <c r="J213" s="109" t="str">
        <f aca="false">IF($E213="","",VLOOKUP($E213,[1]Proveedores!$A$6:$U$222,6,0))</f>
        <v>FRACC LOMAS DE GALICIA</v>
      </c>
      <c r="K213" s="109" t="str">
        <f aca="false">IF($E213="","",VLOOKUP($E213,[1]Proveedores!$A$6:$U$222,7,0))</f>
        <v>GUADALUPE</v>
      </c>
      <c r="L213" s="109" t="str">
        <f aca="false">IF($E213="","",VLOOKUP($E213,[1]Proveedores!$A$6:$U$222,11,0))</f>
        <v>GUADALUPE</v>
      </c>
      <c r="M213" s="109" t="n">
        <f aca="false">IF($E213="","",VLOOKUP($E213,[1]Proveedores!$A$6:$U$222,10,0))</f>
        <v>98610</v>
      </c>
      <c r="N213" s="109" t="n">
        <f aca="false">IF($E213="","",VLOOKUP($E213,[1]Proveedores!$A$6:$U$222,17,0))</f>
        <v>7797960570</v>
      </c>
      <c r="O213" s="109" t="str">
        <f aca="false">IF($E213="","",VLOOKUP($E213,[1]Proveedores!$A$6:$U$222,15,0))</f>
        <v>Manuel Fraire Hernandez</v>
      </c>
      <c r="P213" s="112" t="s">
        <v>521</v>
      </c>
      <c r="Q213" s="146" t="n">
        <v>45</v>
      </c>
      <c r="R213" s="112" t="s">
        <v>522</v>
      </c>
      <c r="S213" s="112" t="s">
        <v>523</v>
      </c>
      <c r="T213" s="112" t="s">
        <v>524</v>
      </c>
      <c r="U213" s="112" t="s">
        <v>727</v>
      </c>
      <c r="V213" s="113" t="n">
        <v>9</v>
      </c>
      <c r="W213" s="114" t="s">
        <v>810</v>
      </c>
      <c r="X213" s="115" t="n">
        <v>10.5</v>
      </c>
      <c r="Y213" s="116" t="n">
        <v>0</v>
      </c>
      <c r="Z213" s="116" t="str">
        <f aca="false">MID(W213,1,3)</f>
        <v>MET</v>
      </c>
      <c r="AA213" s="147" t="str">
        <f aca="false">IF(B213="","",IF(Z213="MET",VLOOKUP(W213,[2]Hoja1!$A$1:$D$2661,4,0),"N/A"))</f>
        <v>D</v>
      </c>
      <c r="AB213" s="110" t="n">
        <v>42387</v>
      </c>
      <c r="AC213" s="117" t="s">
        <v>529</v>
      </c>
      <c r="AD213" s="117" t="n">
        <v>2</v>
      </c>
      <c r="AE213" s="109" t="str">
        <f aca="false">IF($W213="","",VLOOKUP($W213,[2]Hoja1!$A$1:$AB$2661,2,0))</f>
        <v>Placa 3/16" Acero carbón 150 x 40 mm</v>
      </c>
      <c r="AF213" s="109" t="str">
        <f aca="false">IF($W213="","",VLOOKUP($W213,[2]Hoja1!$A$1:$AB$2661,9,0))</f>
        <v>PZA</v>
      </c>
      <c r="AG213" s="118" t="n">
        <f aca="false">IF(X213="","",(X213*V213))</f>
        <v>94.5</v>
      </c>
      <c r="AH213" s="113" t="n">
        <f aca="false">IF(X213="","",(X213*V213)*(Y213/100))</f>
        <v>0</v>
      </c>
      <c r="AI213" s="118" t="n">
        <f aca="false">IF(X213="","",(X213-(X213*Y213/100))*V213)</f>
        <v>94.5</v>
      </c>
      <c r="AJ213" s="118" t="n">
        <f aca="false">IF(X213="","",(AI213*0.16))</f>
        <v>15.12</v>
      </c>
      <c r="AK213" s="118" t="n">
        <f aca="false">IF(X213="","",(AI213+AJ213))</f>
        <v>109.62</v>
      </c>
      <c r="AL213" s="112"/>
      <c r="AM213" s="148" t="n">
        <v>42382</v>
      </c>
      <c r="AN213" s="120" t="str">
        <f aca="false">IF(B213="","",IF(AM213="","Pendiente", "Enviado"))</f>
        <v>Enviado</v>
      </c>
    </row>
    <row r="214" customFormat="false" ht="12" hidden="false" customHeight="true" outlineLevel="0" collapsed="false">
      <c r="A214" s="145" t="n">
        <f aca="false">IF(B214=B213,A213+1,1)</f>
        <v>18</v>
      </c>
      <c r="B214" s="108" t="s">
        <v>923</v>
      </c>
      <c r="C214" s="109" t="n">
        <v>1</v>
      </c>
      <c r="D214" s="110" t="n">
        <v>42382</v>
      </c>
      <c r="E214" s="111" t="s">
        <v>782</v>
      </c>
      <c r="F214" s="109" t="str">
        <f aca="false">IF($E214="","",VLOOKUP($E214,[1]Proveedores!$A$6:$U$222,2,0))</f>
        <v>LOURDES FRAIRE VAZQUEZ</v>
      </c>
      <c r="G214" s="109" t="str">
        <f aca="false">IF($E214="","",VLOOKUP($E214,[1]Proveedores!$A$6:$U$222,4,0))</f>
        <v>FAVL800330RXA</v>
      </c>
      <c r="H214" s="109" t="str">
        <f aca="false">IF($E214="","",VLOOKUP($E214,[1]Proveedores!$A$6:$U$222,5,0))</f>
        <v>CALLE CIRCUITO LA CORUÑA</v>
      </c>
      <c r="I214" s="109" t="n">
        <f aca="false">IF($E214="","",VLOOKUP($E214,[1]Proveedores!$A$6:$U$222,8,0))</f>
        <v>21</v>
      </c>
      <c r="J214" s="109" t="str">
        <f aca="false">IF($E214="","",VLOOKUP($E214,[1]Proveedores!$A$6:$U$222,6,0))</f>
        <v>FRACC LOMAS DE GALICIA</v>
      </c>
      <c r="K214" s="109" t="str">
        <f aca="false">IF($E214="","",VLOOKUP($E214,[1]Proveedores!$A$6:$U$222,7,0))</f>
        <v>GUADALUPE</v>
      </c>
      <c r="L214" s="109" t="str">
        <f aca="false">IF($E214="","",VLOOKUP($E214,[1]Proveedores!$A$6:$U$222,11,0))</f>
        <v>GUADALUPE</v>
      </c>
      <c r="M214" s="109" t="n">
        <f aca="false">IF($E214="","",VLOOKUP($E214,[1]Proveedores!$A$6:$U$222,10,0))</f>
        <v>98610</v>
      </c>
      <c r="N214" s="109" t="n">
        <f aca="false">IF($E214="","",VLOOKUP($E214,[1]Proveedores!$A$6:$U$222,17,0))</f>
        <v>7797960570</v>
      </c>
      <c r="O214" s="109" t="str">
        <f aca="false">IF($E214="","",VLOOKUP($E214,[1]Proveedores!$A$6:$U$222,15,0))</f>
        <v>Manuel Fraire Hernandez</v>
      </c>
      <c r="P214" s="112" t="s">
        <v>521</v>
      </c>
      <c r="Q214" s="146" t="n">
        <v>45</v>
      </c>
      <c r="R214" s="112" t="s">
        <v>522</v>
      </c>
      <c r="S214" s="112" t="s">
        <v>523</v>
      </c>
      <c r="T214" s="112" t="s">
        <v>524</v>
      </c>
      <c r="U214" s="112" t="s">
        <v>727</v>
      </c>
      <c r="V214" s="113" t="n">
        <v>9</v>
      </c>
      <c r="W214" s="114" t="s">
        <v>811</v>
      </c>
      <c r="X214" s="115" t="n">
        <v>14.6</v>
      </c>
      <c r="Y214" s="116" t="n">
        <v>0</v>
      </c>
      <c r="Z214" s="116" t="str">
        <f aca="false">MID(W214,1,3)</f>
        <v>MET</v>
      </c>
      <c r="AA214" s="147" t="str">
        <f aca="false">IF(B214="","",IF(Z214="MET",VLOOKUP(W214,[2]Hoja1!$A$1:$D$2661,4,0),"N/A"))</f>
        <v>D</v>
      </c>
      <c r="AB214" s="110" t="n">
        <v>42387</v>
      </c>
      <c r="AC214" s="117" t="s">
        <v>529</v>
      </c>
      <c r="AD214" s="117" t="n">
        <v>2</v>
      </c>
      <c r="AE214" s="109" t="str">
        <f aca="false">IF($W214="","",VLOOKUP($W214,[2]Hoja1!$A$1:$AB$2661,2,0))</f>
        <v>Placa 3/16" Acero carbón 190 x 70 mm</v>
      </c>
      <c r="AF214" s="109" t="str">
        <f aca="false">IF($W214="","",VLOOKUP($W214,[2]Hoja1!$A$1:$AB$2661,9,0))</f>
        <v>PZA</v>
      </c>
      <c r="AG214" s="118" t="n">
        <f aca="false">IF(X214="","",(X214*V214))</f>
        <v>131.4</v>
      </c>
      <c r="AH214" s="113" t="n">
        <f aca="false">IF(X214="","",(X214*V214)*(Y214/100))</f>
        <v>0</v>
      </c>
      <c r="AI214" s="118" t="n">
        <f aca="false">IF(X214="","",(X214-(X214*Y214/100))*V214)</f>
        <v>131.4</v>
      </c>
      <c r="AJ214" s="118" t="n">
        <f aca="false">IF(X214="","",(AI214*0.16))</f>
        <v>21.024</v>
      </c>
      <c r="AK214" s="118" t="n">
        <f aca="false">IF(X214="","",(AI214+AJ214))</f>
        <v>152.424</v>
      </c>
      <c r="AL214" s="112"/>
      <c r="AM214" s="148" t="n">
        <v>42382</v>
      </c>
      <c r="AN214" s="120" t="str">
        <f aca="false">IF(B214="","",IF(AM214="","Pendiente", "Enviado"))</f>
        <v>Enviado</v>
      </c>
    </row>
    <row r="215" customFormat="false" ht="12" hidden="false" customHeight="true" outlineLevel="0" collapsed="false">
      <c r="A215" s="145" t="n">
        <f aca="false">IF(B215=B214,A214+1,1)</f>
        <v>19</v>
      </c>
      <c r="B215" s="108" t="s">
        <v>923</v>
      </c>
      <c r="C215" s="109" t="n">
        <v>1</v>
      </c>
      <c r="D215" s="110" t="n">
        <v>42382</v>
      </c>
      <c r="E215" s="111" t="s">
        <v>782</v>
      </c>
      <c r="F215" s="109" t="str">
        <f aca="false">IF($E215="","",VLOOKUP($E215,[1]Proveedores!$A$6:$U$222,2,0))</f>
        <v>LOURDES FRAIRE VAZQUEZ</v>
      </c>
      <c r="G215" s="109" t="str">
        <f aca="false">IF($E215="","",VLOOKUP($E215,[1]Proveedores!$A$6:$U$222,4,0))</f>
        <v>FAVL800330RXA</v>
      </c>
      <c r="H215" s="109" t="str">
        <f aca="false">IF($E215="","",VLOOKUP($E215,[1]Proveedores!$A$6:$U$222,5,0))</f>
        <v>CALLE CIRCUITO LA CORUÑA</v>
      </c>
      <c r="I215" s="109" t="n">
        <f aca="false">IF($E215="","",VLOOKUP($E215,[1]Proveedores!$A$6:$U$222,8,0))</f>
        <v>21</v>
      </c>
      <c r="J215" s="109" t="str">
        <f aca="false">IF($E215="","",VLOOKUP($E215,[1]Proveedores!$A$6:$U$222,6,0))</f>
        <v>FRACC LOMAS DE GALICIA</v>
      </c>
      <c r="K215" s="109" t="str">
        <f aca="false">IF($E215="","",VLOOKUP($E215,[1]Proveedores!$A$6:$U$222,7,0))</f>
        <v>GUADALUPE</v>
      </c>
      <c r="L215" s="109" t="str">
        <f aca="false">IF($E215="","",VLOOKUP($E215,[1]Proveedores!$A$6:$U$222,11,0))</f>
        <v>GUADALUPE</v>
      </c>
      <c r="M215" s="109" t="n">
        <f aca="false">IF($E215="","",VLOOKUP($E215,[1]Proveedores!$A$6:$U$222,10,0))</f>
        <v>98610</v>
      </c>
      <c r="N215" s="109" t="n">
        <f aca="false">IF($E215="","",VLOOKUP($E215,[1]Proveedores!$A$6:$U$222,17,0))</f>
        <v>7797960570</v>
      </c>
      <c r="O215" s="109" t="str">
        <f aca="false">IF($E215="","",VLOOKUP($E215,[1]Proveedores!$A$6:$U$222,15,0))</f>
        <v>Manuel Fraire Hernandez</v>
      </c>
      <c r="P215" s="112" t="s">
        <v>521</v>
      </c>
      <c r="Q215" s="146" t="n">
        <v>45</v>
      </c>
      <c r="R215" s="112" t="s">
        <v>522</v>
      </c>
      <c r="S215" s="112" t="s">
        <v>523</v>
      </c>
      <c r="T215" s="112" t="s">
        <v>524</v>
      </c>
      <c r="U215" s="112" t="s">
        <v>727</v>
      </c>
      <c r="V215" s="113" t="n">
        <v>26</v>
      </c>
      <c r="W215" s="114" t="s">
        <v>812</v>
      </c>
      <c r="X215" s="115" t="n">
        <v>16.36</v>
      </c>
      <c r="Y215" s="116" t="n">
        <v>0</v>
      </c>
      <c r="Z215" s="116" t="str">
        <f aca="false">MID(W215,1,3)</f>
        <v>MET</v>
      </c>
      <c r="AA215" s="147" t="n">
        <f aca="false">IF(B215="","",IF(Z215="MET",VLOOKUP(W215,[2]Hoja1!$A$1:$D$2661,4,0),"N/A"))</f>
        <v>0</v>
      </c>
      <c r="AB215" s="110" t="n">
        <v>42387</v>
      </c>
      <c r="AC215" s="117" t="s">
        <v>529</v>
      </c>
      <c r="AD215" s="117" t="n">
        <v>2</v>
      </c>
      <c r="AE215" s="109" t="str">
        <f aca="false">IF($W215="","",VLOOKUP($W215,[2]Hoja1!$A$1:$AB$2661,2,0))</f>
        <v>SOPORTE Z GALVANIZADO  100 x 91,5 x 21 mm</v>
      </c>
      <c r="AF215" s="109" t="str">
        <f aca="false">IF($W215="","",VLOOKUP($W215,[2]Hoja1!$A$1:$AB$2661,9,0))</f>
        <v>PZA</v>
      </c>
      <c r="AG215" s="118" t="n">
        <f aca="false">IF(X215="","",(X215*V215))</f>
        <v>425.36</v>
      </c>
      <c r="AH215" s="113" t="n">
        <f aca="false">IF(X215="","",(X215*V215)*(Y215/100))</f>
        <v>0</v>
      </c>
      <c r="AI215" s="118" t="n">
        <f aca="false">IF(X215="","",(X215-(X215*Y215/100))*V215)</f>
        <v>425.36</v>
      </c>
      <c r="AJ215" s="118" t="n">
        <f aca="false">IF(X215="","",(AI215*0.16))</f>
        <v>68.0576</v>
      </c>
      <c r="AK215" s="118" t="n">
        <f aca="false">IF(X215="","",(AI215+AJ215))</f>
        <v>493.4176</v>
      </c>
      <c r="AL215" s="112"/>
      <c r="AM215" s="148" t="n">
        <v>42382</v>
      </c>
      <c r="AN215" s="120" t="str">
        <f aca="false">IF(B215="","",IF(AM215="","Pendiente", "Enviado"))</f>
        <v>Enviado</v>
      </c>
    </row>
    <row r="216" customFormat="false" ht="12" hidden="false" customHeight="true" outlineLevel="0" collapsed="false">
      <c r="A216" s="145" t="n">
        <f aca="false">IF(B216=B215,A215+1,1)</f>
        <v>20</v>
      </c>
      <c r="B216" s="108" t="s">
        <v>923</v>
      </c>
      <c r="C216" s="109" t="n">
        <v>1</v>
      </c>
      <c r="D216" s="110" t="n">
        <v>42382</v>
      </c>
      <c r="E216" s="111" t="s">
        <v>782</v>
      </c>
      <c r="F216" s="109" t="str">
        <f aca="false">IF($E216="","",VLOOKUP($E216,[1]Proveedores!$A$6:$U$222,2,0))</f>
        <v>LOURDES FRAIRE VAZQUEZ</v>
      </c>
      <c r="G216" s="109" t="str">
        <f aca="false">IF($E216="","",VLOOKUP($E216,[1]Proveedores!$A$6:$U$222,4,0))</f>
        <v>FAVL800330RXA</v>
      </c>
      <c r="H216" s="109" t="str">
        <f aca="false">IF($E216="","",VLOOKUP($E216,[1]Proveedores!$A$6:$U$222,5,0))</f>
        <v>CALLE CIRCUITO LA CORUÑA</v>
      </c>
      <c r="I216" s="109" t="n">
        <f aca="false">IF($E216="","",VLOOKUP($E216,[1]Proveedores!$A$6:$U$222,8,0))</f>
        <v>21</v>
      </c>
      <c r="J216" s="109" t="str">
        <f aca="false">IF($E216="","",VLOOKUP($E216,[1]Proveedores!$A$6:$U$222,6,0))</f>
        <v>FRACC LOMAS DE GALICIA</v>
      </c>
      <c r="K216" s="109" t="str">
        <f aca="false">IF($E216="","",VLOOKUP($E216,[1]Proveedores!$A$6:$U$222,7,0))</f>
        <v>GUADALUPE</v>
      </c>
      <c r="L216" s="109" t="str">
        <f aca="false">IF($E216="","",VLOOKUP($E216,[1]Proveedores!$A$6:$U$222,11,0))</f>
        <v>GUADALUPE</v>
      </c>
      <c r="M216" s="109" t="n">
        <f aca="false">IF($E216="","",VLOOKUP($E216,[1]Proveedores!$A$6:$U$222,10,0))</f>
        <v>98610</v>
      </c>
      <c r="N216" s="109" t="n">
        <f aca="false">IF($E216="","",VLOOKUP($E216,[1]Proveedores!$A$6:$U$222,17,0))</f>
        <v>7797960570</v>
      </c>
      <c r="O216" s="109" t="str">
        <f aca="false">IF($E216="","",VLOOKUP($E216,[1]Proveedores!$A$6:$U$222,15,0))</f>
        <v>Manuel Fraire Hernandez</v>
      </c>
      <c r="P216" s="112" t="s">
        <v>521</v>
      </c>
      <c r="Q216" s="146" t="n">
        <v>45</v>
      </c>
      <c r="R216" s="112" t="s">
        <v>522</v>
      </c>
      <c r="S216" s="112" t="s">
        <v>523</v>
      </c>
      <c r="T216" s="112" t="s">
        <v>524</v>
      </c>
      <c r="U216" s="112" t="s">
        <v>727</v>
      </c>
      <c r="V216" s="113" t="n">
        <v>25</v>
      </c>
      <c r="W216" s="114" t="s">
        <v>931</v>
      </c>
      <c r="X216" s="115" t="n">
        <v>8.7</v>
      </c>
      <c r="Y216" s="116" t="n">
        <v>0</v>
      </c>
      <c r="Z216" s="116" t="str">
        <f aca="false">MID(W216,1,3)</f>
        <v>MET</v>
      </c>
      <c r="AA216" s="147" t="n">
        <f aca="false">IF(B216="","",IF(Z216="MET",VLOOKUP(W216,[2]Hoja1!$A$1:$D$2661,4,0),"N/A"))</f>
        <v>0</v>
      </c>
      <c r="AB216" s="110" t="n">
        <v>42387</v>
      </c>
      <c r="AC216" s="117" t="s">
        <v>529</v>
      </c>
      <c r="AD216" s="117" t="n">
        <v>2</v>
      </c>
      <c r="AE216" s="109" t="str">
        <f aca="false">IF($W216="","",VLOOKUP($W216,[2]Hoja1!$A$1:$AB$2661,2,0))</f>
        <v>Inserto para revestimiento  GALVANIZADO  72 x 72 mm</v>
      </c>
      <c r="AF216" s="109" t="str">
        <f aca="false">IF($W216="","",VLOOKUP($W216,[2]Hoja1!$A$1:$AB$2661,9,0))</f>
        <v>PZA</v>
      </c>
      <c r="AG216" s="118" t="n">
        <f aca="false">IF(X216="","",(X216*V216))</f>
        <v>217.5</v>
      </c>
      <c r="AH216" s="113" t="n">
        <f aca="false">IF(X216="","",(X216*V216)*(Y216/100))</f>
        <v>0</v>
      </c>
      <c r="AI216" s="118" t="n">
        <f aca="false">IF(X216="","",(X216-(X216*Y216/100))*V216)</f>
        <v>217.5</v>
      </c>
      <c r="AJ216" s="118" t="n">
        <f aca="false">IF(X216="","",(AI216*0.16))</f>
        <v>34.8</v>
      </c>
      <c r="AK216" s="118" t="n">
        <f aca="false">IF(X216="","",(AI216+AJ216))</f>
        <v>252.3</v>
      </c>
      <c r="AL216" s="112"/>
      <c r="AM216" s="148" t="n">
        <v>42382</v>
      </c>
      <c r="AN216" s="120" t="str">
        <f aca="false">IF(B216="","",IF(AM216="","Pendiente", "Enviado"))</f>
        <v>Enviado</v>
      </c>
    </row>
    <row r="217" customFormat="false" ht="12" hidden="false" customHeight="true" outlineLevel="0" collapsed="false">
      <c r="A217" s="145" t="n">
        <f aca="false">IF(B217=B216,A216+1,1)</f>
        <v>1</v>
      </c>
      <c r="B217" s="108" t="s">
        <v>932</v>
      </c>
      <c r="C217" s="109" t="n">
        <v>1</v>
      </c>
      <c r="D217" s="110" t="n">
        <v>42382</v>
      </c>
      <c r="E217" s="111" t="s">
        <v>816</v>
      </c>
      <c r="F217" s="109" t="str">
        <f aca="false">IF($E217="","",VLOOKUP($E217,[1]Proveedores!$A$6:$U$222,2,0))</f>
        <v>MANUEL HERNANDEZ PORTILLO</v>
      </c>
      <c r="G217" s="109" t="str">
        <f aca="false">IF($E217="","",VLOOKUP($E217,[1]Proveedores!$A$6:$U$222,4,0))</f>
        <v>HEPM831126RJ6</v>
      </c>
      <c r="H217" s="109" t="str">
        <f aca="false">IF($E217="","",VLOOKUP($E217,[1]Proveedores!$A$6:$U$222,5,0))</f>
        <v>5 MAYO ORIENTE </v>
      </c>
      <c r="I217" s="109" t="n">
        <f aca="false">IF($E217="","",VLOOKUP($E217,[1]Proveedores!$A$6:$U$222,8,0))</f>
        <v>52</v>
      </c>
      <c r="J217" s="109" t="str">
        <f aca="false">IF($E217="","",VLOOKUP($E217,[1]Proveedores!$A$6:$U$222,6,0))</f>
        <v>CENTRO</v>
      </c>
      <c r="K217" s="109" t="str">
        <f aca="false">IF($E217="","",VLOOKUP($E217,[1]Proveedores!$A$6:$U$222,7,0))</f>
        <v>APAN HGO</v>
      </c>
      <c r="L217" s="109" t="str">
        <f aca="false">IF($E217="","",VLOOKUP($E217,[1]Proveedores!$A$6:$U$222,11,0))</f>
        <v>APAN HGO</v>
      </c>
      <c r="M217" s="109" t="n">
        <f aca="false">IF($E217="","",VLOOKUP($E217,[1]Proveedores!$A$6:$U$222,10,0))</f>
        <v>43900</v>
      </c>
      <c r="N217" s="109" t="str">
        <f aca="false">IF($E217="","",VLOOKUP($E217,[1]Proveedores!$A$6:$U$222,17,0))</f>
        <v>01-79-19-13-27-07</v>
      </c>
      <c r="O217" s="109" t="str">
        <f aca="false">IF($E217="","",VLOOKUP($E217,[1]Proveedores!$A$6:$U$222,15,0))</f>
        <v>MANUEL HERNADEZ PORTILLO</v>
      </c>
      <c r="P217" s="112" t="s">
        <v>521</v>
      </c>
      <c r="Q217" s="146" t="n">
        <v>30</v>
      </c>
      <c r="R217" s="112" t="s">
        <v>522</v>
      </c>
      <c r="S217" s="112" t="s">
        <v>523</v>
      </c>
      <c r="T217" s="112" t="s">
        <v>524</v>
      </c>
      <c r="U217" s="112" t="s">
        <v>525</v>
      </c>
      <c r="V217" s="113" t="n">
        <v>5</v>
      </c>
      <c r="W217" s="114" t="s">
        <v>824</v>
      </c>
      <c r="X217" s="115" t="n">
        <v>1.42</v>
      </c>
      <c r="Y217" s="116" t="n">
        <v>0</v>
      </c>
      <c r="Z217" s="116" t="str">
        <f aca="false">MID(W217,1,3)</f>
        <v>MET</v>
      </c>
      <c r="AA217" s="147" t="str">
        <f aca="false">IF(B217="","",IF(Z217="MET",VLOOKUP(W217,[2]Hoja1!$A$1:$D$2661,4,0),"N/A"))</f>
        <v>E</v>
      </c>
      <c r="AB217" s="110" t="n">
        <v>42387</v>
      </c>
      <c r="AC217" s="117" t="s">
        <v>529</v>
      </c>
      <c r="AD217" s="117" t="n">
        <v>2</v>
      </c>
      <c r="AE217" s="109" t="str">
        <f aca="false">IF($W217="","",VLOOKUP($W217,[2]Hoja1!$A$1:$AB$2661,2,0))</f>
        <v>LAMINA CAL 16 GALVANIZADA 15 X 35 mm</v>
      </c>
      <c r="AF217" s="109" t="str">
        <f aca="false">IF($W217="","",VLOOKUP($W217,[2]Hoja1!$A$1:$AB$2661,9,0))</f>
        <v>PZA</v>
      </c>
      <c r="AG217" s="118" t="n">
        <f aca="false">IF(X217="","",(X217*V217))</f>
        <v>7.1</v>
      </c>
      <c r="AH217" s="113" t="n">
        <f aca="false">IF(X217="","",(X217*V217)*(Y217/100))</f>
        <v>0</v>
      </c>
      <c r="AI217" s="118" t="n">
        <f aca="false">IF(X217="","",(X217-(X217*Y217/100))*V217)</f>
        <v>7.1</v>
      </c>
      <c r="AJ217" s="118" t="n">
        <f aca="false">IF(X217="","",(AI217*0.16))</f>
        <v>1.136</v>
      </c>
      <c r="AK217" s="118" t="n">
        <f aca="false">IF(X217="","",(AI217+AJ217))</f>
        <v>8.236</v>
      </c>
      <c r="AL217" s="112"/>
      <c r="AM217" s="148" t="n">
        <v>42382</v>
      </c>
      <c r="AN217" s="120" t="str">
        <f aca="false">IF(B217="","",IF(AM217="","Pendiente", "Enviado"))</f>
        <v>Enviado</v>
      </c>
    </row>
    <row r="218" customFormat="false" ht="12" hidden="false" customHeight="true" outlineLevel="0" collapsed="false">
      <c r="A218" s="145" t="n">
        <f aca="false">IF(B218=B217,A217+1,1)</f>
        <v>2</v>
      </c>
      <c r="B218" s="108" t="s">
        <v>932</v>
      </c>
      <c r="C218" s="109" t="n">
        <v>1</v>
      </c>
      <c r="D218" s="110" t="n">
        <v>42382</v>
      </c>
      <c r="E218" s="111" t="s">
        <v>816</v>
      </c>
      <c r="F218" s="109" t="str">
        <f aca="false">IF($E218="","",VLOOKUP($E218,[1]Proveedores!$A$6:$U$222,2,0))</f>
        <v>MANUEL HERNANDEZ PORTILLO</v>
      </c>
      <c r="G218" s="109" t="str">
        <f aca="false">IF($E218="","",VLOOKUP($E218,[1]Proveedores!$A$6:$U$222,4,0))</f>
        <v>HEPM831126RJ6</v>
      </c>
      <c r="H218" s="109" t="str">
        <f aca="false">IF($E218="","",VLOOKUP($E218,[1]Proveedores!$A$6:$U$222,5,0))</f>
        <v>5 MAYO ORIENTE </v>
      </c>
      <c r="I218" s="109" t="n">
        <f aca="false">IF($E218="","",VLOOKUP($E218,[1]Proveedores!$A$6:$U$222,8,0))</f>
        <v>52</v>
      </c>
      <c r="J218" s="109" t="str">
        <f aca="false">IF($E218="","",VLOOKUP($E218,[1]Proveedores!$A$6:$U$222,6,0))</f>
        <v>CENTRO</v>
      </c>
      <c r="K218" s="109" t="str">
        <f aca="false">IF($E218="","",VLOOKUP($E218,[1]Proveedores!$A$6:$U$222,7,0))</f>
        <v>APAN HGO</v>
      </c>
      <c r="L218" s="109" t="str">
        <f aca="false">IF($E218="","",VLOOKUP($E218,[1]Proveedores!$A$6:$U$222,11,0))</f>
        <v>APAN HGO</v>
      </c>
      <c r="M218" s="109" t="n">
        <f aca="false">IF($E218="","",VLOOKUP($E218,[1]Proveedores!$A$6:$U$222,10,0))</f>
        <v>43900</v>
      </c>
      <c r="N218" s="109" t="str">
        <f aca="false">IF($E218="","",VLOOKUP($E218,[1]Proveedores!$A$6:$U$222,17,0))</f>
        <v>01-79-19-13-27-07</v>
      </c>
      <c r="O218" s="109" t="str">
        <f aca="false">IF($E218="","",VLOOKUP($E218,[1]Proveedores!$A$6:$U$222,15,0))</f>
        <v>MANUEL HERNADEZ PORTILLO</v>
      </c>
      <c r="P218" s="112" t="s">
        <v>521</v>
      </c>
      <c r="Q218" s="146" t="n">
        <v>30</v>
      </c>
      <c r="R218" s="112" t="s">
        <v>522</v>
      </c>
      <c r="S218" s="112" t="s">
        <v>523</v>
      </c>
      <c r="T218" s="112" t="s">
        <v>524</v>
      </c>
      <c r="U218" s="112" t="s">
        <v>525</v>
      </c>
      <c r="V218" s="113" t="n">
        <v>7</v>
      </c>
      <c r="W218" s="114" t="s">
        <v>822</v>
      </c>
      <c r="X218" s="115" t="n">
        <v>18.74</v>
      </c>
      <c r="Y218" s="116" t="n">
        <v>0</v>
      </c>
      <c r="Z218" s="116" t="str">
        <f aca="false">MID(W218,1,3)</f>
        <v>MET</v>
      </c>
      <c r="AA218" s="147" t="str">
        <f aca="false">IF(B218="","",IF(Z218="MET",VLOOKUP(W218,[2]Hoja1!$A$1:$D$2661,4,0),"N/A"))</f>
        <v>E</v>
      </c>
      <c r="AB218" s="110" t="n">
        <v>42387</v>
      </c>
      <c r="AC218" s="117" t="s">
        <v>529</v>
      </c>
      <c r="AD218" s="117" t="n">
        <v>2</v>
      </c>
      <c r="AE218" s="109" t="str">
        <f aca="false">IF($W218="","",VLOOKUP($W218,[2]Hoja1!$A$1:$AB$2661,2,0))</f>
        <v>Lamina galv. Cal 16. 30 mm x 900 mm  </v>
      </c>
      <c r="AF218" s="109" t="str">
        <f aca="false">IF($W218="","",VLOOKUP($W218,[2]Hoja1!$A$1:$AB$2661,9,0))</f>
        <v>PZA</v>
      </c>
      <c r="AG218" s="118" t="n">
        <f aca="false">IF(X218="","",(X218*V218))</f>
        <v>131.18</v>
      </c>
      <c r="AH218" s="113" t="n">
        <f aca="false">IF(X218="","",(X218*V218)*(Y218/100))</f>
        <v>0</v>
      </c>
      <c r="AI218" s="118" t="n">
        <f aca="false">IF(X218="","",(X218-(X218*Y218/100))*V218)</f>
        <v>131.18</v>
      </c>
      <c r="AJ218" s="118" t="n">
        <f aca="false">IF(X218="","",(AI218*0.16))</f>
        <v>20.9888</v>
      </c>
      <c r="AK218" s="118" t="n">
        <f aca="false">IF(X218="","",(AI218+AJ218))</f>
        <v>152.1688</v>
      </c>
      <c r="AL218" s="112"/>
      <c r="AM218" s="148" t="n">
        <v>42382</v>
      </c>
      <c r="AN218" s="120" t="str">
        <f aca="false">IF(B218="","",IF(AM218="","Pendiente", "Enviado"))</f>
        <v>Enviado</v>
      </c>
    </row>
    <row r="219" customFormat="false" ht="12" hidden="false" customHeight="true" outlineLevel="0" collapsed="false">
      <c r="A219" s="145" t="n">
        <f aca="false">IF(B219=B218,A218+1,1)</f>
        <v>3</v>
      </c>
      <c r="B219" s="108" t="s">
        <v>932</v>
      </c>
      <c r="C219" s="109" t="n">
        <v>1</v>
      </c>
      <c r="D219" s="110" t="n">
        <v>42382</v>
      </c>
      <c r="E219" s="111" t="s">
        <v>816</v>
      </c>
      <c r="F219" s="109" t="str">
        <f aca="false">IF($E219="","",VLOOKUP($E219,[1]Proveedores!$A$6:$U$222,2,0))</f>
        <v>MANUEL HERNANDEZ PORTILLO</v>
      </c>
      <c r="G219" s="109" t="str">
        <f aca="false">IF($E219="","",VLOOKUP($E219,[1]Proveedores!$A$6:$U$222,4,0))</f>
        <v>HEPM831126RJ6</v>
      </c>
      <c r="H219" s="109" t="str">
        <f aca="false">IF($E219="","",VLOOKUP($E219,[1]Proveedores!$A$6:$U$222,5,0))</f>
        <v>5 MAYO ORIENTE </v>
      </c>
      <c r="I219" s="109" t="n">
        <f aca="false">IF($E219="","",VLOOKUP($E219,[1]Proveedores!$A$6:$U$222,8,0))</f>
        <v>52</v>
      </c>
      <c r="J219" s="109" t="str">
        <f aca="false">IF($E219="","",VLOOKUP($E219,[1]Proveedores!$A$6:$U$222,6,0))</f>
        <v>CENTRO</v>
      </c>
      <c r="K219" s="109" t="str">
        <f aca="false">IF($E219="","",VLOOKUP($E219,[1]Proveedores!$A$6:$U$222,7,0))</f>
        <v>APAN HGO</v>
      </c>
      <c r="L219" s="109" t="str">
        <f aca="false">IF($E219="","",VLOOKUP($E219,[1]Proveedores!$A$6:$U$222,11,0))</f>
        <v>APAN HGO</v>
      </c>
      <c r="M219" s="109" t="n">
        <f aca="false">IF($E219="","",VLOOKUP($E219,[1]Proveedores!$A$6:$U$222,10,0))</f>
        <v>43900</v>
      </c>
      <c r="N219" s="109" t="str">
        <f aca="false">IF($E219="","",VLOOKUP($E219,[1]Proveedores!$A$6:$U$222,17,0))</f>
        <v>01-79-19-13-27-07</v>
      </c>
      <c r="O219" s="109" t="str">
        <f aca="false">IF($E219="","",VLOOKUP($E219,[1]Proveedores!$A$6:$U$222,15,0))</f>
        <v>MANUEL HERNADEZ PORTILLO</v>
      </c>
      <c r="P219" s="112" t="s">
        <v>521</v>
      </c>
      <c r="Q219" s="146" t="n">
        <v>30</v>
      </c>
      <c r="R219" s="112" t="s">
        <v>522</v>
      </c>
      <c r="S219" s="112" t="s">
        <v>523</v>
      </c>
      <c r="T219" s="112" t="s">
        <v>524</v>
      </c>
      <c r="U219" s="112" t="s">
        <v>525</v>
      </c>
      <c r="V219" s="113" t="n">
        <v>37</v>
      </c>
      <c r="W219" s="114" t="s">
        <v>818</v>
      </c>
      <c r="X219" s="115" t="n">
        <v>2.14</v>
      </c>
      <c r="Y219" s="116" t="n">
        <v>0</v>
      </c>
      <c r="Z219" s="116" t="str">
        <f aca="false">MID(W219,1,3)</f>
        <v>MET</v>
      </c>
      <c r="AA219" s="147" t="str">
        <f aca="false">IF(B219="","",IF(Z219="MET",VLOOKUP(W219,[2]Hoja1!$A$1:$D$2661,4,0),"N/A"))</f>
        <v>E</v>
      </c>
      <c r="AB219" s="110" t="n">
        <v>42387</v>
      </c>
      <c r="AC219" s="117" t="s">
        <v>529</v>
      </c>
      <c r="AD219" s="117" t="n">
        <v>2</v>
      </c>
      <c r="AE219" s="109" t="str">
        <f aca="false">IF($W219="","",VLOOKUP($W219,[2]Hoja1!$A$1:$AB$2661,2,0))</f>
        <v>PLACA CAL 16 Galvanizada 50 x 35 mm</v>
      </c>
      <c r="AF219" s="109" t="str">
        <f aca="false">IF($W219="","",VLOOKUP($W219,[2]Hoja1!$A$1:$AB$2661,9,0))</f>
        <v>PZA</v>
      </c>
      <c r="AG219" s="118" t="n">
        <f aca="false">IF(X219="","",(X219*V219))</f>
        <v>79.18</v>
      </c>
      <c r="AH219" s="113" t="n">
        <f aca="false">IF(X219="","",(X219*V219)*(Y219/100))</f>
        <v>0</v>
      </c>
      <c r="AI219" s="118" t="n">
        <f aca="false">IF(X219="","",(X219-(X219*Y219/100))*V219)</f>
        <v>79.18</v>
      </c>
      <c r="AJ219" s="118" t="n">
        <f aca="false">IF(X219="","",(AI219*0.16))</f>
        <v>12.6688</v>
      </c>
      <c r="AK219" s="118" t="n">
        <f aca="false">IF(X219="","",(AI219+AJ219))</f>
        <v>91.8488</v>
      </c>
      <c r="AL219" s="112"/>
      <c r="AM219" s="148" t="n">
        <v>42382</v>
      </c>
      <c r="AN219" s="120" t="str">
        <f aca="false">IF(B219="","",IF(AM219="","Pendiente", "Enviado"))</f>
        <v>Enviado</v>
      </c>
    </row>
    <row r="220" customFormat="false" ht="12" hidden="false" customHeight="true" outlineLevel="0" collapsed="false">
      <c r="A220" s="145" t="n">
        <f aca="false">IF(B220=B219,A219+1,1)</f>
        <v>4</v>
      </c>
      <c r="B220" s="108" t="s">
        <v>932</v>
      </c>
      <c r="C220" s="109" t="n">
        <v>1</v>
      </c>
      <c r="D220" s="110" t="n">
        <v>42382</v>
      </c>
      <c r="E220" s="111" t="s">
        <v>816</v>
      </c>
      <c r="F220" s="109" t="str">
        <f aca="false">IF($E220="","",VLOOKUP($E220,[1]Proveedores!$A$6:$U$222,2,0))</f>
        <v>MANUEL HERNANDEZ PORTILLO</v>
      </c>
      <c r="G220" s="109" t="str">
        <f aca="false">IF($E220="","",VLOOKUP($E220,[1]Proveedores!$A$6:$U$222,4,0))</f>
        <v>HEPM831126RJ6</v>
      </c>
      <c r="H220" s="109" t="str">
        <f aca="false">IF($E220="","",VLOOKUP($E220,[1]Proveedores!$A$6:$U$222,5,0))</f>
        <v>5 MAYO ORIENTE </v>
      </c>
      <c r="I220" s="109" t="n">
        <f aca="false">IF($E220="","",VLOOKUP($E220,[1]Proveedores!$A$6:$U$222,8,0))</f>
        <v>52</v>
      </c>
      <c r="J220" s="109" t="str">
        <f aca="false">IF($E220="","",VLOOKUP($E220,[1]Proveedores!$A$6:$U$222,6,0))</f>
        <v>CENTRO</v>
      </c>
      <c r="K220" s="109" t="str">
        <f aca="false">IF($E220="","",VLOOKUP($E220,[1]Proveedores!$A$6:$U$222,7,0))</f>
        <v>APAN HGO</v>
      </c>
      <c r="L220" s="109" t="str">
        <f aca="false">IF($E220="","",VLOOKUP($E220,[1]Proveedores!$A$6:$U$222,11,0))</f>
        <v>APAN HGO</v>
      </c>
      <c r="M220" s="109" t="n">
        <f aca="false">IF($E220="","",VLOOKUP($E220,[1]Proveedores!$A$6:$U$222,10,0))</f>
        <v>43900</v>
      </c>
      <c r="N220" s="109" t="str">
        <f aca="false">IF($E220="","",VLOOKUP($E220,[1]Proveedores!$A$6:$U$222,17,0))</f>
        <v>01-79-19-13-27-07</v>
      </c>
      <c r="O220" s="109" t="str">
        <f aca="false">IF($E220="","",VLOOKUP($E220,[1]Proveedores!$A$6:$U$222,15,0))</f>
        <v>MANUEL HERNADEZ PORTILLO</v>
      </c>
      <c r="P220" s="112" t="s">
        <v>521</v>
      </c>
      <c r="Q220" s="146" t="n">
        <v>30</v>
      </c>
      <c r="R220" s="112" t="s">
        <v>522</v>
      </c>
      <c r="S220" s="112" t="s">
        <v>523</v>
      </c>
      <c r="T220" s="112" t="s">
        <v>524</v>
      </c>
      <c r="U220" s="112" t="s">
        <v>525</v>
      </c>
      <c r="V220" s="113" t="n">
        <v>60</v>
      </c>
      <c r="W220" s="114" t="s">
        <v>825</v>
      </c>
      <c r="X220" s="115" t="n">
        <v>18.12</v>
      </c>
      <c r="Y220" s="116" t="n">
        <v>0</v>
      </c>
      <c r="Z220" s="116" t="str">
        <f aca="false">MID(W220,1,3)</f>
        <v>MET</v>
      </c>
      <c r="AA220" s="147" t="str">
        <f aca="false">IF(B220="","",IF(Z220="MET",VLOOKUP(W220,[2]Hoja1!$A$1:$D$2661,4,0),"N/A"))</f>
        <v>E</v>
      </c>
      <c r="AB220" s="110" t="n">
        <v>42387</v>
      </c>
      <c r="AC220" s="117" t="s">
        <v>529</v>
      </c>
      <c r="AD220" s="117" t="n">
        <v>2</v>
      </c>
      <c r="AE220" s="109" t="str">
        <f aca="false">IF($W220="","",VLOOKUP($W220,[2]Hoja1!$A$1:$AB$2661,2,0))</f>
        <v>PLACA CAL 16 GALVANIZADA 40 X 626 MM</v>
      </c>
      <c r="AF220" s="109" t="str">
        <f aca="false">IF($W220="","",VLOOKUP($W220,[2]Hoja1!$A$1:$AB$2661,9,0))</f>
        <v>PZA</v>
      </c>
      <c r="AG220" s="118" t="n">
        <f aca="false">IF(X220="","",(X220*V220))</f>
        <v>1087.2</v>
      </c>
      <c r="AH220" s="113" t="n">
        <f aca="false">IF(X220="","",(X220*V220)*(Y220/100))</f>
        <v>0</v>
      </c>
      <c r="AI220" s="118" t="n">
        <f aca="false">IF(X220="","",(X220-(X220*Y220/100))*V220)</f>
        <v>1087.2</v>
      </c>
      <c r="AJ220" s="118" t="n">
        <f aca="false">IF(X220="","",(AI220*0.16))</f>
        <v>173.952</v>
      </c>
      <c r="AK220" s="118" t="n">
        <f aca="false">IF(X220="","",(AI220+AJ220))</f>
        <v>1261.152</v>
      </c>
      <c r="AL220" s="112"/>
      <c r="AM220" s="148" t="n">
        <v>42382</v>
      </c>
      <c r="AN220" s="120" t="str">
        <f aca="false">IF(B220="","",IF(AM220="","Pendiente", "Enviado"))</f>
        <v>Enviado</v>
      </c>
    </row>
    <row r="221" customFormat="false" ht="12" hidden="false" customHeight="true" outlineLevel="0" collapsed="false">
      <c r="A221" s="145" t="n">
        <f aca="false">IF(B221=B220,A220+1,1)</f>
        <v>5</v>
      </c>
      <c r="B221" s="108" t="s">
        <v>932</v>
      </c>
      <c r="C221" s="109" t="n">
        <v>1</v>
      </c>
      <c r="D221" s="110" t="n">
        <v>42382</v>
      </c>
      <c r="E221" s="111" t="s">
        <v>816</v>
      </c>
      <c r="F221" s="109" t="str">
        <f aca="false">IF($E221="","",VLOOKUP($E221,[1]Proveedores!$A$6:$U$222,2,0))</f>
        <v>MANUEL HERNANDEZ PORTILLO</v>
      </c>
      <c r="G221" s="109" t="str">
        <f aca="false">IF($E221="","",VLOOKUP($E221,[1]Proveedores!$A$6:$U$222,4,0))</f>
        <v>HEPM831126RJ6</v>
      </c>
      <c r="H221" s="109" t="str">
        <f aca="false">IF($E221="","",VLOOKUP($E221,[1]Proveedores!$A$6:$U$222,5,0))</f>
        <v>5 MAYO ORIENTE </v>
      </c>
      <c r="I221" s="109" t="n">
        <f aca="false">IF($E221="","",VLOOKUP($E221,[1]Proveedores!$A$6:$U$222,8,0))</f>
        <v>52</v>
      </c>
      <c r="J221" s="109" t="str">
        <f aca="false">IF($E221="","",VLOOKUP($E221,[1]Proveedores!$A$6:$U$222,6,0))</f>
        <v>CENTRO</v>
      </c>
      <c r="K221" s="109" t="str">
        <f aca="false">IF($E221="","",VLOOKUP($E221,[1]Proveedores!$A$6:$U$222,7,0))</f>
        <v>APAN HGO</v>
      </c>
      <c r="L221" s="109" t="str">
        <f aca="false">IF($E221="","",VLOOKUP($E221,[1]Proveedores!$A$6:$U$222,11,0))</f>
        <v>APAN HGO</v>
      </c>
      <c r="M221" s="109" t="n">
        <f aca="false">IF($E221="","",VLOOKUP($E221,[1]Proveedores!$A$6:$U$222,10,0))</f>
        <v>43900</v>
      </c>
      <c r="N221" s="109" t="str">
        <f aca="false">IF($E221="","",VLOOKUP($E221,[1]Proveedores!$A$6:$U$222,17,0))</f>
        <v>01-79-19-13-27-07</v>
      </c>
      <c r="O221" s="109" t="str">
        <f aca="false">IF($E221="","",VLOOKUP($E221,[1]Proveedores!$A$6:$U$222,15,0))</f>
        <v>MANUEL HERNADEZ PORTILLO</v>
      </c>
      <c r="P221" s="112" t="s">
        <v>521</v>
      </c>
      <c r="Q221" s="146" t="n">
        <v>30</v>
      </c>
      <c r="R221" s="112" t="s">
        <v>522</v>
      </c>
      <c r="S221" s="112" t="s">
        <v>523</v>
      </c>
      <c r="T221" s="112" t="s">
        <v>524</v>
      </c>
      <c r="U221" s="112" t="s">
        <v>525</v>
      </c>
      <c r="V221" s="113" t="n">
        <v>60</v>
      </c>
      <c r="W221" s="114" t="s">
        <v>826</v>
      </c>
      <c r="X221" s="115" t="n">
        <v>20.12</v>
      </c>
      <c r="Y221" s="116" t="n">
        <v>0</v>
      </c>
      <c r="Z221" s="116" t="str">
        <f aca="false">MID(W221,1,3)</f>
        <v>MET</v>
      </c>
      <c r="AA221" s="147" t="n">
        <f aca="false">IF(B221="","",IF(Z221="MET",VLOOKUP(W221,[2]Hoja1!$A$1:$D$2661,4,0),"N/A"))</f>
        <v>0</v>
      </c>
      <c r="AB221" s="110" t="n">
        <v>42387</v>
      </c>
      <c r="AC221" s="117" t="s">
        <v>529</v>
      </c>
      <c r="AD221" s="117" t="n">
        <v>2</v>
      </c>
      <c r="AE221" s="109" t="str">
        <f aca="false">IF($W221="","",VLOOKUP($W221,[2]Hoja1!$A$1:$AB$2661,2,0))</f>
        <v>LAMINA CAL 16 S/PUNTAS GALVANIZADA 788 X 40 MM</v>
      </c>
      <c r="AF221" s="109" t="str">
        <f aca="false">IF($W221="","",VLOOKUP($W221,[2]Hoja1!$A$1:$AB$2661,9,0))</f>
        <v>PZA</v>
      </c>
      <c r="AG221" s="118" t="n">
        <f aca="false">IF(X221="","",(X221*V221))</f>
        <v>1207.2</v>
      </c>
      <c r="AH221" s="113" t="n">
        <f aca="false">IF(X221="","",(X221*V221)*(Y221/100))</f>
        <v>0</v>
      </c>
      <c r="AI221" s="118" t="n">
        <f aca="false">IF(X221="","",(X221-(X221*Y221/100))*V221)</f>
        <v>1207.2</v>
      </c>
      <c r="AJ221" s="118" t="n">
        <f aca="false">IF(X221="","",(AI221*0.16))</f>
        <v>193.152</v>
      </c>
      <c r="AK221" s="118" t="n">
        <f aca="false">IF(X221="","",(AI221+AJ221))</f>
        <v>1400.352</v>
      </c>
      <c r="AL221" s="112"/>
      <c r="AM221" s="148" t="n">
        <v>42382</v>
      </c>
      <c r="AN221" s="120" t="str">
        <f aca="false">IF(B221="","",IF(AM221="","Pendiente", "Enviado"))</f>
        <v>Enviado</v>
      </c>
    </row>
    <row r="222" customFormat="false" ht="12" hidden="false" customHeight="true" outlineLevel="0" collapsed="false">
      <c r="A222" s="145" t="n">
        <f aca="false">IF(B222=B221,A221+1,1)</f>
        <v>1</v>
      </c>
      <c r="B222" s="108" t="s">
        <v>533</v>
      </c>
      <c r="C222" s="109" t="n">
        <v>1</v>
      </c>
      <c r="D222" s="110" t="n">
        <v>42382</v>
      </c>
      <c r="E222" s="111" t="s">
        <v>511</v>
      </c>
      <c r="F222" s="109" t="str">
        <f aca="false">IF($E222="","",VLOOKUP($E222,[1]Proveedores!$A$6:$U$222,2,0))</f>
        <v>POLIFORMAS PLASTICAS S.A. DE C.V.</v>
      </c>
      <c r="G222" s="109" t="str">
        <f aca="false">IF($E222="","",VLOOKUP($E222,[1]Proveedores!$A$6:$U$222,4,0))</f>
        <v>PPL -760517-UC4</v>
      </c>
      <c r="H222" s="109" t="str">
        <f aca="false">IF($E222="","",VLOOKUP($E222,[1]Proveedores!$A$6:$U$222,5,0))</f>
        <v>CIELITO LINDO</v>
      </c>
      <c r="I222" s="109" t="str">
        <f aca="false">IF($E222="","",VLOOKUP($E222,[1]Proveedores!$A$6:$U$222,8,0))</f>
        <v>31</v>
      </c>
      <c r="J222" s="109" t="str">
        <f aca="false">IF($E222="","",VLOOKUP($E222,[1]Proveedores!$A$6:$U$222,6,0))</f>
        <v>ESPERANZA</v>
      </c>
      <c r="K222" s="109" t="str">
        <f aca="false">IF($E222="","",VLOOKUP($E222,[1]Proveedores!$A$6:$U$222,7,0))</f>
        <v>NEZAHUALCOYOTL</v>
      </c>
      <c r="L222" s="109" t="str">
        <f aca="false">IF($E222="","",VLOOKUP($E222,[1]Proveedores!$A$6:$U$222,11,0))</f>
        <v>EDO</v>
      </c>
      <c r="M222" s="109" t="n">
        <f aca="false">IF($E222="","",VLOOKUP($E222,[1]Proveedores!$A$6:$U$222,10,0))</f>
        <v>15700</v>
      </c>
      <c r="N222" s="109" t="str">
        <f aca="false">IF($E222="","",VLOOKUP($E222,[1]Proveedores!$A$6:$U$222,17,0))</f>
        <v>55-57-76-70-70</v>
      </c>
      <c r="O222" s="109" t="str">
        <f aca="false">IF($E222="","",VLOOKUP($E222,[1]Proveedores!$A$6:$U$222,15,0))</f>
        <v>ING. ALBERTO BECERRA</v>
      </c>
      <c r="P222" s="112" t="s">
        <v>521</v>
      </c>
      <c r="Q222" s="146" t="n">
        <v>60</v>
      </c>
      <c r="R222" s="112" t="s">
        <v>522</v>
      </c>
      <c r="S222" s="112" t="s">
        <v>523</v>
      </c>
      <c r="T222" s="112" t="s">
        <v>524</v>
      </c>
      <c r="U222" s="112" t="s">
        <v>525</v>
      </c>
      <c r="V222" s="113" t="n">
        <v>20</v>
      </c>
      <c r="W222" s="114" t="s">
        <v>526</v>
      </c>
      <c r="X222" s="115" t="n">
        <v>20.511</v>
      </c>
      <c r="Y222" s="116" t="n">
        <v>0</v>
      </c>
      <c r="Z222" s="116" t="str">
        <f aca="false">MID(W222,1,3)</f>
        <v>MAD</v>
      </c>
      <c r="AA222" s="147" t="str">
        <f aca="false">IF(B222="","",IF(Z222="MET",VLOOKUP(W222,[2]Hoja1!$A$1:$D$2661,4,0),"N/A"))</f>
        <v>N/A</v>
      </c>
      <c r="AB222" s="110" t="n">
        <v>42383</v>
      </c>
      <c r="AC222" s="117" t="s">
        <v>529</v>
      </c>
      <c r="AD222" s="117" t="n">
        <v>2</v>
      </c>
      <c r="AE222" s="109" t="str">
        <f aca="false">IF($W222="","",VLOOKUP($W222,[2]Hoja1!$A$1:$AB$2661,2,0))</f>
        <v>POLISH  (PASTA BLANCA)</v>
      </c>
      <c r="AF222" s="109" t="str">
        <f aca="false">IF($W222="","",VLOOKUP($W222,[2]Hoja1!$A$1:$AB$2661,9,0))</f>
        <v>KGS</v>
      </c>
      <c r="AG222" s="118" t="n">
        <f aca="false">IF(X222="","",(X222*V222))</f>
        <v>410.22</v>
      </c>
      <c r="AH222" s="113" t="n">
        <f aca="false">IF(X222="","",(X222*V222)*(Y222/100))</f>
        <v>0</v>
      </c>
      <c r="AI222" s="118" t="n">
        <f aca="false">IF(X222="","",(X222-(X222*Y222/100))*V222)</f>
        <v>410.22</v>
      </c>
      <c r="AJ222" s="118" t="n">
        <f aca="false">IF(X222="","",(AI222*0.16))</f>
        <v>65.6352</v>
      </c>
      <c r="AK222" s="118" t="n">
        <f aca="false">IF(X222="","",(AI222+AJ222))</f>
        <v>475.8552</v>
      </c>
      <c r="AL222" s="112"/>
      <c r="AM222" s="148" t="n">
        <v>42382</v>
      </c>
      <c r="AN222" s="120" t="str">
        <f aca="false">IF(B222="","",IF(AM222="","Pendiente", "Enviado"))</f>
        <v>Enviado</v>
      </c>
    </row>
    <row r="223" customFormat="false" ht="12" hidden="false" customHeight="true" outlineLevel="0" collapsed="false">
      <c r="A223" s="145" t="n">
        <f aca="false">IF(B223=B222,A222+1,1)</f>
        <v>2</v>
      </c>
      <c r="B223" s="108" t="s">
        <v>533</v>
      </c>
      <c r="C223" s="109" t="n">
        <v>1</v>
      </c>
      <c r="D223" s="110" t="n">
        <v>42382</v>
      </c>
      <c r="E223" s="111" t="s">
        <v>511</v>
      </c>
      <c r="F223" s="109" t="str">
        <f aca="false">IF($E223="","",VLOOKUP($E223,[1]Proveedores!$A$6:$U$222,2,0))</f>
        <v>POLIFORMAS PLASTICAS S.A. DE C.V.</v>
      </c>
      <c r="G223" s="109" t="str">
        <f aca="false">IF($E223="","",VLOOKUP($E223,[1]Proveedores!$A$6:$U$222,4,0))</f>
        <v>PPL -760517-UC4</v>
      </c>
      <c r="H223" s="109" t="str">
        <f aca="false">IF($E223="","",VLOOKUP($E223,[1]Proveedores!$A$6:$U$222,5,0))</f>
        <v>CIELITO LINDO</v>
      </c>
      <c r="I223" s="109" t="str">
        <f aca="false">IF($E223="","",VLOOKUP($E223,[1]Proveedores!$A$6:$U$222,8,0))</f>
        <v>31</v>
      </c>
      <c r="J223" s="109" t="str">
        <f aca="false">IF($E223="","",VLOOKUP($E223,[1]Proveedores!$A$6:$U$222,6,0))</f>
        <v>ESPERANZA</v>
      </c>
      <c r="K223" s="109" t="str">
        <f aca="false">IF($E223="","",VLOOKUP($E223,[1]Proveedores!$A$6:$U$222,7,0))</f>
        <v>NEZAHUALCOYOTL</v>
      </c>
      <c r="L223" s="109" t="str">
        <f aca="false">IF($E223="","",VLOOKUP($E223,[1]Proveedores!$A$6:$U$222,11,0))</f>
        <v>EDO</v>
      </c>
      <c r="M223" s="109" t="n">
        <f aca="false">IF($E223="","",VLOOKUP($E223,[1]Proveedores!$A$6:$U$222,10,0))</f>
        <v>15700</v>
      </c>
      <c r="N223" s="109" t="str">
        <f aca="false">IF($E223="","",VLOOKUP($E223,[1]Proveedores!$A$6:$U$222,17,0))</f>
        <v>55-57-76-70-70</v>
      </c>
      <c r="O223" s="109" t="str">
        <f aca="false">IF($E223="","",VLOOKUP($E223,[1]Proveedores!$A$6:$U$222,15,0))</f>
        <v>ING. ALBERTO BECERRA</v>
      </c>
      <c r="P223" s="112" t="s">
        <v>521</v>
      </c>
      <c r="Q223" s="146" t="n">
        <v>60</v>
      </c>
      <c r="R223" s="112" t="s">
        <v>522</v>
      </c>
      <c r="S223" s="112" t="s">
        <v>523</v>
      </c>
      <c r="T223" s="112" t="s">
        <v>524</v>
      </c>
      <c r="U223" s="112" t="s">
        <v>525</v>
      </c>
      <c r="V223" s="113" t="n">
        <v>56</v>
      </c>
      <c r="W223" s="114" t="s">
        <v>534</v>
      </c>
      <c r="X223" s="115" t="n">
        <v>69.831</v>
      </c>
      <c r="Y223" s="116" t="n">
        <v>0</v>
      </c>
      <c r="Z223" s="116" t="str">
        <f aca="false">MID(W223,1,3)</f>
        <v>MAD</v>
      </c>
      <c r="AA223" s="147" t="str">
        <f aca="false">IF(B223="","",IF(Z223="MET",VLOOKUP(W223,[2]Hoja1!$A$1:$D$2661,4,0),"N/A"))</f>
        <v>N/A</v>
      </c>
      <c r="AB223" s="110" t="n">
        <v>42383</v>
      </c>
      <c r="AC223" s="117" t="s">
        <v>529</v>
      </c>
      <c r="AD223" s="117" t="n">
        <v>2</v>
      </c>
      <c r="AE223" s="109" t="str">
        <f aca="false">IF($W223="","",VLOOKUP($W223,[2]Hoja1!$A$1:$AB$2661,2,0))</f>
        <v>CERA DESMOLDANTE   CP500</v>
      </c>
      <c r="AF223" s="109" t="str">
        <f aca="false">IF($W223="","",VLOOKUP($W223,[2]Hoja1!$A$1:$AB$2661,9,0))</f>
        <v>KGS</v>
      </c>
      <c r="AG223" s="118" t="n">
        <f aca="false">IF(X223="","",(X223*V223))</f>
        <v>3910.536</v>
      </c>
      <c r="AH223" s="113" t="n">
        <f aca="false">IF(X223="","",(X223*V223)*(Y223/100))</f>
        <v>0</v>
      </c>
      <c r="AI223" s="118" t="n">
        <f aca="false">IF(X223="","",(X223-(X223*Y223/100))*V223)</f>
        <v>3910.536</v>
      </c>
      <c r="AJ223" s="118" t="n">
        <f aca="false">IF(X223="","",(AI223*0.16))</f>
        <v>625.68576</v>
      </c>
      <c r="AK223" s="118" t="n">
        <f aca="false">IF(X223="","",(AI223+AJ223))</f>
        <v>4536.22176</v>
      </c>
      <c r="AL223" s="112"/>
      <c r="AM223" s="148" t="n">
        <v>42382</v>
      </c>
      <c r="AN223" s="120" t="str">
        <f aca="false">IF(B223="","",IF(AM223="","Pendiente", "Enviado"))</f>
        <v>Enviado</v>
      </c>
    </row>
    <row r="224" customFormat="false" ht="12" hidden="false" customHeight="true" outlineLevel="0" collapsed="false">
      <c r="A224" s="145" t="n">
        <f aca="false">IF(B224=B223,A223+1,1)</f>
        <v>3</v>
      </c>
      <c r="B224" s="108" t="s">
        <v>533</v>
      </c>
      <c r="C224" s="109" t="n">
        <v>1</v>
      </c>
      <c r="D224" s="110" t="n">
        <v>42382</v>
      </c>
      <c r="E224" s="111" t="s">
        <v>511</v>
      </c>
      <c r="F224" s="109" t="str">
        <f aca="false">IF($E224="","",VLOOKUP($E224,[1]Proveedores!$A$6:$U$222,2,0))</f>
        <v>POLIFORMAS PLASTICAS S.A. DE C.V.</v>
      </c>
      <c r="G224" s="109" t="str">
        <f aca="false">IF($E224="","",VLOOKUP($E224,[1]Proveedores!$A$6:$U$222,4,0))</f>
        <v>PPL -760517-UC4</v>
      </c>
      <c r="H224" s="109" t="str">
        <f aca="false">IF($E224="","",VLOOKUP($E224,[1]Proveedores!$A$6:$U$222,5,0))</f>
        <v>CIELITO LINDO</v>
      </c>
      <c r="I224" s="109" t="str">
        <f aca="false">IF($E224="","",VLOOKUP($E224,[1]Proveedores!$A$6:$U$222,8,0))</f>
        <v>31</v>
      </c>
      <c r="J224" s="109" t="str">
        <f aca="false">IF($E224="","",VLOOKUP($E224,[1]Proveedores!$A$6:$U$222,6,0))</f>
        <v>ESPERANZA</v>
      </c>
      <c r="K224" s="109" t="str">
        <f aca="false">IF($E224="","",VLOOKUP($E224,[1]Proveedores!$A$6:$U$222,7,0))</f>
        <v>NEZAHUALCOYOTL</v>
      </c>
      <c r="L224" s="109" t="str">
        <f aca="false">IF($E224="","",VLOOKUP($E224,[1]Proveedores!$A$6:$U$222,11,0))</f>
        <v>EDO</v>
      </c>
      <c r="M224" s="109" t="n">
        <f aca="false">IF($E224="","",VLOOKUP($E224,[1]Proveedores!$A$6:$U$222,10,0))</f>
        <v>15700</v>
      </c>
      <c r="N224" s="109" t="str">
        <f aca="false">IF($E224="","",VLOOKUP($E224,[1]Proveedores!$A$6:$U$222,17,0))</f>
        <v>55-57-76-70-70</v>
      </c>
      <c r="O224" s="109" t="str">
        <f aca="false">IF($E224="","",VLOOKUP($E224,[1]Proveedores!$A$6:$U$222,15,0))</f>
        <v>ING. ALBERTO BECERRA</v>
      </c>
      <c r="P224" s="112" t="s">
        <v>521</v>
      </c>
      <c r="Q224" s="146" t="n">
        <v>60</v>
      </c>
      <c r="R224" s="112" t="s">
        <v>522</v>
      </c>
      <c r="S224" s="112" t="s">
        <v>523</v>
      </c>
      <c r="T224" s="112" t="s">
        <v>524</v>
      </c>
      <c r="U224" s="112" t="s">
        <v>525</v>
      </c>
      <c r="V224" s="113" t="n">
        <v>240</v>
      </c>
      <c r="W224" s="114" t="s">
        <v>536</v>
      </c>
      <c r="X224" s="115" t="n">
        <v>30.24</v>
      </c>
      <c r="Y224" s="116" t="n">
        <v>0</v>
      </c>
      <c r="Z224" s="116" t="str">
        <f aca="false">MID(W224,1,3)</f>
        <v>MAD</v>
      </c>
      <c r="AA224" s="147" t="str">
        <f aca="false">IF(B224="","",IF(Z224="MET",VLOOKUP(W224,[2]Hoja1!$A$1:$D$2661,4,0),"N/A"))</f>
        <v>N/A</v>
      </c>
      <c r="AB224" s="110" t="n">
        <v>42383</v>
      </c>
      <c r="AC224" s="117" t="s">
        <v>529</v>
      </c>
      <c r="AD224" s="117" t="n">
        <v>2</v>
      </c>
      <c r="AE224" s="109" t="str">
        <f aca="false">IF($W224="","",VLOOKUP($W224,[2]Hoja1!$A$1:$AB$2661,2,0))</f>
        <v>COREMAT 200 BCO N1022063553 </v>
      </c>
      <c r="AF224" s="109" t="str">
        <f aca="false">IF($W224="","",VLOOKUP($W224,[2]Hoja1!$A$1:$AB$2661,9,0))</f>
        <v>MTS</v>
      </c>
      <c r="AG224" s="118" t="n">
        <f aca="false">IF(X224="","",(X224*V224))</f>
        <v>7257.6</v>
      </c>
      <c r="AH224" s="113" t="n">
        <f aca="false">IF(X224="","",(X224*V224)*(Y224/100))</f>
        <v>0</v>
      </c>
      <c r="AI224" s="118" t="n">
        <f aca="false">IF(X224="","",(X224-(X224*Y224/100))*V224)</f>
        <v>7257.6</v>
      </c>
      <c r="AJ224" s="118" t="n">
        <f aca="false">IF(X224="","",(AI224*0.16))</f>
        <v>1161.216</v>
      </c>
      <c r="AK224" s="118" t="n">
        <f aca="false">IF(X224="","",(AI224+AJ224))</f>
        <v>8418.816</v>
      </c>
      <c r="AL224" s="112"/>
      <c r="AM224" s="148" t="n">
        <v>42382</v>
      </c>
      <c r="AN224" s="120" t="str">
        <f aca="false">IF(B224="","",IF(AM224="","Pendiente", "Enviado"))</f>
        <v>Enviado</v>
      </c>
    </row>
    <row r="225" customFormat="false" ht="12" hidden="false" customHeight="true" outlineLevel="0" collapsed="false">
      <c r="A225" s="145" t="n">
        <f aca="false">IF(B225=B224,A224+1,1)</f>
        <v>4</v>
      </c>
      <c r="B225" s="108" t="s">
        <v>533</v>
      </c>
      <c r="C225" s="109" t="n">
        <v>1</v>
      </c>
      <c r="D225" s="110" t="n">
        <v>42382</v>
      </c>
      <c r="E225" s="111" t="s">
        <v>511</v>
      </c>
      <c r="F225" s="109" t="str">
        <f aca="false">IF($E225="","",VLOOKUP($E225,[1]Proveedores!$A$6:$U$222,2,0))</f>
        <v>POLIFORMAS PLASTICAS S.A. DE C.V.</v>
      </c>
      <c r="G225" s="109" t="str">
        <f aca="false">IF($E225="","",VLOOKUP($E225,[1]Proveedores!$A$6:$U$222,4,0))</f>
        <v>PPL -760517-UC4</v>
      </c>
      <c r="H225" s="109" t="str">
        <f aca="false">IF($E225="","",VLOOKUP($E225,[1]Proveedores!$A$6:$U$222,5,0))</f>
        <v>CIELITO LINDO</v>
      </c>
      <c r="I225" s="109" t="str">
        <f aca="false">IF($E225="","",VLOOKUP($E225,[1]Proveedores!$A$6:$U$222,8,0))</f>
        <v>31</v>
      </c>
      <c r="J225" s="109" t="str">
        <f aca="false">IF($E225="","",VLOOKUP($E225,[1]Proveedores!$A$6:$U$222,6,0))</f>
        <v>ESPERANZA</v>
      </c>
      <c r="K225" s="109" t="str">
        <f aca="false">IF($E225="","",VLOOKUP($E225,[1]Proveedores!$A$6:$U$222,7,0))</f>
        <v>NEZAHUALCOYOTL</v>
      </c>
      <c r="L225" s="109" t="str">
        <f aca="false">IF($E225="","",VLOOKUP($E225,[1]Proveedores!$A$6:$U$222,11,0))</f>
        <v>EDO</v>
      </c>
      <c r="M225" s="109" t="n">
        <f aca="false">IF($E225="","",VLOOKUP($E225,[1]Proveedores!$A$6:$U$222,10,0))</f>
        <v>15700</v>
      </c>
      <c r="N225" s="109" t="str">
        <f aca="false">IF($E225="","",VLOOKUP($E225,[1]Proveedores!$A$6:$U$222,17,0))</f>
        <v>55-57-76-70-70</v>
      </c>
      <c r="O225" s="109" t="str">
        <f aca="false">IF($E225="","",VLOOKUP($E225,[1]Proveedores!$A$6:$U$222,15,0))</f>
        <v>ING. ALBERTO BECERRA</v>
      </c>
      <c r="P225" s="112" t="s">
        <v>521</v>
      </c>
      <c r="Q225" s="146" t="n">
        <v>60</v>
      </c>
      <c r="R225" s="112" t="s">
        <v>522</v>
      </c>
      <c r="S225" s="112" t="s">
        <v>523</v>
      </c>
      <c r="T225" s="112" t="s">
        <v>524</v>
      </c>
      <c r="U225" s="112" t="s">
        <v>525</v>
      </c>
      <c r="V225" s="113" t="n">
        <v>44.7</v>
      </c>
      <c r="W225" s="114" t="s">
        <v>538</v>
      </c>
      <c r="X225" s="115" t="n">
        <v>24.8</v>
      </c>
      <c r="Y225" s="116" t="n">
        <v>0</v>
      </c>
      <c r="Z225" s="116" t="str">
        <f aca="false">MID(W225,1,3)</f>
        <v>MAP</v>
      </c>
      <c r="AA225" s="147" t="str">
        <f aca="false">IF(B225="","",IF(Z225="MET",VLOOKUP(W225,[2]Hoja1!$A$1:$D$2661,4,0),"N/A"))</f>
        <v>N/A</v>
      </c>
      <c r="AB225" s="110" t="n">
        <v>42383</v>
      </c>
      <c r="AC225" s="117" t="s">
        <v>529</v>
      </c>
      <c r="AD225" s="117" t="n">
        <v>2</v>
      </c>
      <c r="AE225" s="109" t="str">
        <f aca="false">IF($W225="","",VLOOKUP($W225,[2]Hoja1!$A$1:$AB$2661,2,0))</f>
        <v>ROVING  </v>
      </c>
      <c r="AF225" s="109" t="str">
        <f aca="false">IF($W225="","",VLOOKUP($W225,[2]Hoja1!$A$1:$AB$2661,9,0))</f>
        <v>KGS</v>
      </c>
      <c r="AG225" s="118" t="n">
        <f aca="false">IF(X225="","",(X225*V225))</f>
        <v>1108.56</v>
      </c>
      <c r="AH225" s="113" t="n">
        <f aca="false">IF(X225="","",(X225*V225)*(Y225/100))</f>
        <v>0</v>
      </c>
      <c r="AI225" s="118" t="n">
        <f aca="false">IF(X225="","",(X225-(X225*Y225/100))*V225)</f>
        <v>1108.56</v>
      </c>
      <c r="AJ225" s="118" t="n">
        <f aca="false">IF(X225="","",(AI225*0.16))</f>
        <v>177.3696</v>
      </c>
      <c r="AK225" s="118" t="n">
        <f aca="false">IF(X225="","",(AI225+AJ225))</f>
        <v>1285.9296</v>
      </c>
      <c r="AL225" s="112"/>
      <c r="AM225" s="148" t="n">
        <v>42382</v>
      </c>
      <c r="AN225" s="120" t="str">
        <f aca="false">IF(B225="","",IF(AM225="","Pendiente", "Enviado"))</f>
        <v>Enviado</v>
      </c>
    </row>
    <row r="226" customFormat="false" ht="12" hidden="false" customHeight="true" outlineLevel="0" collapsed="false">
      <c r="A226" s="145" t="n">
        <f aca="false">IF(B226=B225,A225+1,1)</f>
        <v>5</v>
      </c>
      <c r="B226" s="108" t="s">
        <v>533</v>
      </c>
      <c r="C226" s="109" t="n">
        <v>1</v>
      </c>
      <c r="D226" s="110" t="n">
        <v>42382</v>
      </c>
      <c r="E226" s="111" t="s">
        <v>511</v>
      </c>
      <c r="F226" s="109" t="str">
        <f aca="false">IF($E226="","",VLOOKUP($E226,[1]Proveedores!$A$6:$U$222,2,0))</f>
        <v>POLIFORMAS PLASTICAS S.A. DE C.V.</v>
      </c>
      <c r="G226" s="109" t="str">
        <f aca="false">IF($E226="","",VLOOKUP($E226,[1]Proveedores!$A$6:$U$222,4,0))</f>
        <v>PPL -760517-UC4</v>
      </c>
      <c r="H226" s="109" t="str">
        <f aca="false">IF($E226="","",VLOOKUP($E226,[1]Proveedores!$A$6:$U$222,5,0))</f>
        <v>CIELITO LINDO</v>
      </c>
      <c r="I226" s="109" t="str">
        <f aca="false">IF($E226="","",VLOOKUP($E226,[1]Proveedores!$A$6:$U$222,8,0))</f>
        <v>31</v>
      </c>
      <c r="J226" s="109" t="str">
        <f aca="false">IF($E226="","",VLOOKUP($E226,[1]Proveedores!$A$6:$U$222,6,0))</f>
        <v>ESPERANZA</v>
      </c>
      <c r="K226" s="109" t="str">
        <f aca="false">IF($E226="","",VLOOKUP($E226,[1]Proveedores!$A$6:$U$222,7,0))</f>
        <v>NEZAHUALCOYOTL</v>
      </c>
      <c r="L226" s="109" t="str">
        <f aca="false">IF($E226="","",VLOOKUP($E226,[1]Proveedores!$A$6:$U$222,11,0))</f>
        <v>EDO</v>
      </c>
      <c r="M226" s="109" t="n">
        <f aca="false">IF($E226="","",VLOOKUP($E226,[1]Proveedores!$A$6:$U$222,10,0))</f>
        <v>15700</v>
      </c>
      <c r="N226" s="109" t="str">
        <f aca="false">IF($E226="","",VLOOKUP($E226,[1]Proveedores!$A$6:$U$222,17,0))</f>
        <v>55-57-76-70-70</v>
      </c>
      <c r="O226" s="109" t="str">
        <f aca="false">IF($E226="","",VLOOKUP($E226,[1]Proveedores!$A$6:$U$222,15,0))</f>
        <v>ING. ALBERTO BECERRA</v>
      </c>
      <c r="P226" s="112" t="s">
        <v>521</v>
      </c>
      <c r="Q226" s="146" t="n">
        <v>60</v>
      </c>
      <c r="R226" s="112" t="s">
        <v>522</v>
      </c>
      <c r="S226" s="112" t="s">
        <v>523</v>
      </c>
      <c r="T226" s="112" t="s">
        <v>524</v>
      </c>
      <c r="U226" s="112" t="s">
        <v>525</v>
      </c>
      <c r="V226" s="113" t="n">
        <v>91</v>
      </c>
      <c r="W226" s="114" t="s">
        <v>541</v>
      </c>
      <c r="X226" s="115" t="n">
        <v>124.1</v>
      </c>
      <c r="Y226" s="116" t="n">
        <v>0</v>
      </c>
      <c r="Z226" s="116" t="str">
        <f aca="false">MID(W226,1,3)</f>
        <v>MAP</v>
      </c>
      <c r="AA226" s="147" t="str">
        <f aca="false">IF(B226="","",IF(Z226="MET",VLOOKUP(W226,[2]Hoja1!$A$1:$D$2661,4,0),"N/A"))</f>
        <v>N/A</v>
      </c>
      <c r="AB226" s="110" t="n">
        <v>42383</v>
      </c>
      <c r="AC226" s="117" t="s">
        <v>529</v>
      </c>
      <c r="AD226" s="117" t="n">
        <v>2</v>
      </c>
      <c r="AE226" s="109" t="str">
        <f aca="false">IF($W226="","",VLOOKUP($W226,[2]Hoja1!$A$1:$AB$2661,2,0))</f>
        <v>CATALIZADOR BUTANOX M-50  </v>
      </c>
      <c r="AF226" s="109" t="str">
        <f aca="false">IF($W226="","",VLOOKUP($W226,[2]Hoja1!$A$1:$AB$2661,9,0))</f>
        <v>KGS</v>
      </c>
      <c r="AG226" s="118" t="n">
        <f aca="false">IF(X226="","",(X226*V226))</f>
        <v>11293.1</v>
      </c>
      <c r="AH226" s="113" t="n">
        <f aca="false">IF(X226="","",(X226*V226)*(Y226/100))</f>
        <v>0</v>
      </c>
      <c r="AI226" s="118" t="n">
        <f aca="false">IF(X226="","",(X226-(X226*Y226/100))*V226)</f>
        <v>11293.1</v>
      </c>
      <c r="AJ226" s="118" t="n">
        <f aca="false">IF(X226="","",(AI226*0.16))</f>
        <v>1806.896</v>
      </c>
      <c r="AK226" s="118" t="n">
        <f aca="false">IF(X226="","",(AI226+AJ226))</f>
        <v>13099.996</v>
      </c>
      <c r="AL226" s="112"/>
      <c r="AM226" s="148" t="n">
        <v>42382</v>
      </c>
      <c r="AN226" s="120" t="str">
        <f aca="false">IF(B226="","",IF(AM226="","Pendiente", "Enviado"))</f>
        <v>Enviado</v>
      </c>
    </row>
    <row r="227" customFormat="false" ht="12" hidden="false" customHeight="true" outlineLevel="0" collapsed="false">
      <c r="A227" s="145" t="n">
        <f aca="false">IF(B227=B226,A226+1,1)</f>
        <v>6</v>
      </c>
      <c r="B227" s="108" t="s">
        <v>533</v>
      </c>
      <c r="C227" s="109" t="n">
        <v>1</v>
      </c>
      <c r="D227" s="110" t="n">
        <v>42382</v>
      </c>
      <c r="E227" s="111" t="s">
        <v>511</v>
      </c>
      <c r="F227" s="109" t="str">
        <f aca="false">IF($E227="","",VLOOKUP($E227,[1]Proveedores!$A$6:$U$222,2,0))</f>
        <v>POLIFORMAS PLASTICAS S.A. DE C.V.</v>
      </c>
      <c r="G227" s="109" t="str">
        <f aca="false">IF($E227="","",VLOOKUP($E227,[1]Proveedores!$A$6:$U$222,4,0))</f>
        <v>PPL -760517-UC4</v>
      </c>
      <c r="H227" s="109" t="str">
        <f aca="false">IF($E227="","",VLOOKUP($E227,[1]Proveedores!$A$6:$U$222,5,0))</f>
        <v>CIELITO LINDO</v>
      </c>
      <c r="I227" s="109" t="str">
        <f aca="false">IF($E227="","",VLOOKUP($E227,[1]Proveedores!$A$6:$U$222,8,0))</f>
        <v>31</v>
      </c>
      <c r="J227" s="109" t="str">
        <f aca="false">IF($E227="","",VLOOKUP($E227,[1]Proveedores!$A$6:$U$222,6,0))</f>
        <v>ESPERANZA</v>
      </c>
      <c r="K227" s="109" t="str">
        <f aca="false">IF($E227="","",VLOOKUP($E227,[1]Proveedores!$A$6:$U$222,7,0))</f>
        <v>NEZAHUALCOYOTL</v>
      </c>
      <c r="L227" s="109" t="str">
        <f aca="false">IF($E227="","",VLOOKUP($E227,[1]Proveedores!$A$6:$U$222,11,0))</f>
        <v>EDO</v>
      </c>
      <c r="M227" s="109" t="n">
        <f aca="false">IF($E227="","",VLOOKUP($E227,[1]Proveedores!$A$6:$U$222,10,0))</f>
        <v>15700</v>
      </c>
      <c r="N227" s="109" t="str">
        <f aca="false">IF($E227="","",VLOOKUP($E227,[1]Proveedores!$A$6:$U$222,17,0))</f>
        <v>55-57-76-70-70</v>
      </c>
      <c r="O227" s="109" t="str">
        <f aca="false">IF($E227="","",VLOOKUP($E227,[1]Proveedores!$A$6:$U$222,15,0))</f>
        <v>ING. ALBERTO BECERRA</v>
      </c>
      <c r="P227" s="112" t="s">
        <v>521</v>
      </c>
      <c r="Q227" s="146" t="n">
        <v>60</v>
      </c>
      <c r="R227" s="112" t="s">
        <v>522</v>
      </c>
      <c r="S227" s="112" t="s">
        <v>523</v>
      </c>
      <c r="T227" s="112" t="s">
        <v>524</v>
      </c>
      <c r="U227" s="112" t="s">
        <v>525</v>
      </c>
      <c r="V227" s="113" t="n">
        <v>8</v>
      </c>
      <c r="W227" s="114" t="s">
        <v>543</v>
      </c>
      <c r="X227" s="115" t="n">
        <v>143.676</v>
      </c>
      <c r="Y227" s="116" t="n">
        <v>0</v>
      </c>
      <c r="Z227" s="116" t="str">
        <f aca="false">MID(W227,1,3)</f>
        <v>MAP</v>
      </c>
      <c r="AA227" s="147" t="str">
        <f aca="false">IF(B227="","",IF(Z227="MET",VLOOKUP(W227,[2]Hoja1!$A$1:$D$2661,4,0),"N/A"))</f>
        <v>N/A</v>
      </c>
      <c r="AB227" s="110" t="n">
        <v>42383</v>
      </c>
      <c r="AC227" s="117" t="s">
        <v>529</v>
      </c>
      <c r="AD227" s="117" t="n">
        <v>2</v>
      </c>
      <c r="AE227" s="109" t="str">
        <f aca="false">IF($W227="","",VLOOKUP($W227,[2]Hoja1!$A$1:$AB$2661,2,0))</f>
        <v>DIMETIL ANILINA  </v>
      </c>
      <c r="AF227" s="109" t="str">
        <f aca="false">IF($W227="","",VLOOKUP($W227,[2]Hoja1!$A$1:$AB$2661,9,0))</f>
        <v>KGS</v>
      </c>
      <c r="AG227" s="118" t="n">
        <f aca="false">IF(X227="","",(X227*V227))</f>
        <v>1149.408</v>
      </c>
      <c r="AH227" s="113" t="n">
        <f aca="false">IF(X227="","",(X227*V227)*(Y227/100))</f>
        <v>0</v>
      </c>
      <c r="AI227" s="118" t="n">
        <f aca="false">IF(X227="","",(X227-(X227*Y227/100))*V227)</f>
        <v>1149.408</v>
      </c>
      <c r="AJ227" s="118" t="n">
        <f aca="false">IF(X227="","",(AI227*0.16))</f>
        <v>183.90528</v>
      </c>
      <c r="AK227" s="118" t="n">
        <f aca="false">IF(X227="","",(AI227+AJ227))</f>
        <v>1333.31328</v>
      </c>
      <c r="AL227" s="112"/>
      <c r="AM227" s="148" t="n">
        <v>42382</v>
      </c>
      <c r="AN227" s="120" t="str">
        <f aca="false">IF(B227="","",IF(AM227="","Pendiente", "Enviado"))</f>
        <v>Enviado</v>
      </c>
    </row>
    <row r="228" customFormat="false" ht="12" hidden="false" customHeight="true" outlineLevel="0" collapsed="false">
      <c r="A228" s="145" t="n">
        <f aca="false">IF(B228=B227,A227+1,1)</f>
        <v>7</v>
      </c>
      <c r="B228" s="108" t="s">
        <v>533</v>
      </c>
      <c r="C228" s="109" t="n">
        <v>1</v>
      </c>
      <c r="D228" s="110" t="n">
        <v>42382</v>
      </c>
      <c r="E228" s="111" t="s">
        <v>511</v>
      </c>
      <c r="F228" s="109" t="str">
        <f aca="false">IF($E228="","",VLOOKUP($E228,[1]Proveedores!$A$6:$U$222,2,0))</f>
        <v>POLIFORMAS PLASTICAS S.A. DE C.V.</v>
      </c>
      <c r="G228" s="109" t="str">
        <f aca="false">IF($E228="","",VLOOKUP($E228,[1]Proveedores!$A$6:$U$222,4,0))</f>
        <v>PPL -760517-UC4</v>
      </c>
      <c r="H228" s="109" t="str">
        <f aca="false">IF($E228="","",VLOOKUP($E228,[1]Proveedores!$A$6:$U$222,5,0))</f>
        <v>CIELITO LINDO</v>
      </c>
      <c r="I228" s="109" t="str">
        <f aca="false">IF($E228="","",VLOOKUP($E228,[1]Proveedores!$A$6:$U$222,8,0))</f>
        <v>31</v>
      </c>
      <c r="J228" s="109" t="str">
        <f aca="false">IF($E228="","",VLOOKUP($E228,[1]Proveedores!$A$6:$U$222,6,0))</f>
        <v>ESPERANZA</v>
      </c>
      <c r="K228" s="109" t="str">
        <f aca="false">IF($E228="","",VLOOKUP($E228,[1]Proveedores!$A$6:$U$222,7,0))</f>
        <v>NEZAHUALCOYOTL</v>
      </c>
      <c r="L228" s="109" t="str">
        <f aca="false">IF($E228="","",VLOOKUP($E228,[1]Proveedores!$A$6:$U$222,11,0))</f>
        <v>EDO</v>
      </c>
      <c r="M228" s="109" t="n">
        <f aca="false">IF($E228="","",VLOOKUP($E228,[1]Proveedores!$A$6:$U$222,10,0))</f>
        <v>15700</v>
      </c>
      <c r="N228" s="109" t="str">
        <f aca="false">IF($E228="","",VLOOKUP($E228,[1]Proveedores!$A$6:$U$222,17,0))</f>
        <v>55-57-76-70-70</v>
      </c>
      <c r="O228" s="109" t="str">
        <f aca="false">IF($E228="","",VLOOKUP($E228,[1]Proveedores!$A$6:$U$222,15,0))</f>
        <v>ING. ALBERTO BECERRA</v>
      </c>
      <c r="P228" s="112" t="s">
        <v>521</v>
      </c>
      <c r="Q228" s="146" t="n">
        <v>60</v>
      </c>
      <c r="R228" s="112" t="s">
        <v>522</v>
      </c>
      <c r="S228" s="112" t="s">
        <v>523</v>
      </c>
      <c r="T228" s="112" t="s">
        <v>524</v>
      </c>
      <c r="U228" s="112" t="s">
        <v>525</v>
      </c>
      <c r="V228" s="113" t="n">
        <v>4</v>
      </c>
      <c r="W228" s="114" t="s">
        <v>545</v>
      </c>
      <c r="X228" s="115" t="n">
        <v>133.686</v>
      </c>
      <c r="Y228" s="116" t="n">
        <v>0</v>
      </c>
      <c r="Z228" s="116" t="str">
        <f aca="false">MID(W228,1,3)</f>
        <v>MAP</v>
      </c>
      <c r="AA228" s="147" t="str">
        <f aca="false">IF(B228="","",IF(Z228="MET",VLOOKUP(W228,[2]Hoja1!$A$1:$D$2661,4,0),"N/A"))</f>
        <v>N/A</v>
      </c>
      <c r="AB228" s="110" t="n">
        <v>42383</v>
      </c>
      <c r="AC228" s="117" t="s">
        <v>529</v>
      </c>
      <c r="AD228" s="117" t="n">
        <v>2</v>
      </c>
      <c r="AE228" s="109" t="str">
        <f aca="false">IF($W228="","",VLOOKUP($W228,[2]Hoja1!$A$1:$AB$2661,2,0))</f>
        <v>COBALTO  </v>
      </c>
      <c r="AF228" s="109" t="str">
        <f aca="false">IF($W228="","",VLOOKUP($W228,[2]Hoja1!$A$1:$AB$2661,9,0))</f>
        <v>KGS</v>
      </c>
      <c r="AG228" s="118" t="n">
        <f aca="false">IF(X228="","",(X228*V228))</f>
        <v>534.744</v>
      </c>
      <c r="AH228" s="113" t="n">
        <f aca="false">IF(X228="","",(X228*V228)*(Y228/100))</f>
        <v>0</v>
      </c>
      <c r="AI228" s="118" t="n">
        <f aca="false">IF(X228="","",(X228-(X228*Y228/100))*V228)</f>
        <v>534.744</v>
      </c>
      <c r="AJ228" s="118" t="n">
        <f aca="false">IF(X228="","",(AI228*0.16))</f>
        <v>85.55904</v>
      </c>
      <c r="AK228" s="118" t="n">
        <f aca="false">IF(X228="","",(AI228+AJ228))</f>
        <v>620.30304</v>
      </c>
      <c r="AL228" s="112"/>
      <c r="AM228" s="148" t="n">
        <v>42382</v>
      </c>
      <c r="AN228" s="120" t="str">
        <f aca="false">IF(B228="","",IF(AM228="","Pendiente", "Enviado"))</f>
        <v>Enviado</v>
      </c>
    </row>
    <row r="229" customFormat="false" ht="12" hidden="false" customHeight="true" outlineLevel="0" collapsed="false">
      <c r="A229" s="145" t="n">
        <f aca="false">IF(B229=B228,A228+1,1)</f>
        <v>8</v>
      </c>
      <c r="B229" s="108" t="s">
        <v>533</v>
      </c>
      <c r="C229" s="109" t="n">
        <v>1</v>
      </c>
      <c r="D229" s="110" t="n">
        <v>42382</v>
      </c>
      <c r="E229" s="111" t="s">
        <v>511</v>
      </c>
      <c r="F229" s="109" t="str">
        <f aca="false">IF($E229="","",VLOOKUP($E229,[1]Proveedores!$A$6:$U$222,2,0))</f>
        <v>POLIFORMAS PLASTICAS S.A. DE C.V.</v>
      </c>
      <c r="G229" s="109" t="str">
        <f aca="false">IF($E229="","",VLOOKUP($E229,[1]Proveedores!$A$6:$U$222,4,0))</f>
        <v>PPL -760517-UC4</v>
      </c>
      <c r="H229" s="109" t="str">
        <f aca="false">IF($E229="","",VLOOKUP($E229,[1]Proveedores!$A$6:$U$222,5,0))</f>
        <v>CIELITO LINDO</v>
      </c>
      <c r="I229" s="109" t="str">
        <f aca="false">IF($E229="","",VLOOKUP($E229,[1]Proveedores!$A$6:$U$222,8,0))</f>
        <v>31</v>
      </c>
      <c r="J229" s="109" t="str">
        <f aca="false">IF($E229="","",VLOOKUP($E229,[1]Proveedores!$A$6:$U$222,6,0))</f>
        <v>ESPERANZA</v>
      </c>
      <c r="K229" s="109" t="str">
        <f aca="false">IF($E229="","",VLOOKUP($E229,[1]Proveedores!$A$6:$U$222,7,0))</f>
        <v>NEZAHUALCOYOTL</v>
      </c>
      <c r="L229" s="109" t="str">
        <f aca="false">IF($E229="","",VLOOKUP($E229,[1]Proveedores!$A$6:$U$222,11,0))</f>
        <v>EDO</v>
      </c>
      <c r="M229" s="109" t="n">
        <f aca="false">IF($E229="","",VLOOKUP($E229,[1]Proveedores!$A$6:$U$222,10,0))</f>
        <v>15700</v>
      </c>
      <c r="N229" s="109" t="str">
        <f aca="false">IF($E229="","",VLOOKUP($E229,[1]Proveedores!$A$6:$U$222,17,0))</f>
        <v>55-57-76-70-70</v>
      </c>
      <c r="O229" s="109" t="str">
        <f aca="false">IF($E229="","",VLOOKUP($E229,[1]Proveedores!$A$6:$U$222,15,0))</f>
        <v>ING. ALBERTO BECERRA</v>
      </c>
      <c r="P229" s="112" t="s">
        <v>521</v>
      </c>
      <c r="Q229" s="146" t="n">
        <v>60</v>
      </c>
      <c r="R229" s="112" t="s">
        <v>522</v>
      </c>
      <c r="S229" s="112" t="s">
        <v>523</v>
      </c>
      <c r="T229" s="112" t="s">
        <v>524</v>
      </c>
      <c r="U229" s="112" t="s">
        <v>525</v>
      </c>
      <c r="V229" s="113" t="n">
        <v>120</v>
      </c>
      <c r="W229" s="114" t="s">
        <v>547</v>
      </c>
      <c r="X229" s="115" t="n">
        <v>65.7</v>
      </c>
      <c r="Y229" s="116" t="n">
        <v>0</v>
      </c>
      <c r="Z229" s="116" t="str">
        <f aca="false">MID(W229,1,3)</f>
        <v>MAP</v>
      </c>
      <c r="AA229" s="147" t="str">
        <f aca="false">IF(B229="","",IF(Z229="MET",VLOOKUP(W229,[2]Hoja1!$A$1:$D$2661,4,0),"N/A"))</f>
        <v>N/A</v>
      </c>
      <c r="AB229" s="110" t="n">
        <v>42383</v>
      </c>
      <c r="AC229" s="117" t="s">
        <v>529</v>
      </c>
      <c r="AD229" s="117" t="n">
        <v>2</v>
      </c>
      <c r="AE229" s="109" t="str">
        <f aca="false">IF($W229="","",VLOOKUP($W229,[2]Hoja1!$A$1:$AB$2661,2,0))</f>
        <v>ESPUMA POLIURETANO A  </v>
      </c>
      <c r="AF229" s="109" t="str">
        <f aca="false">IF($W229="","",VLOOKUP($W229,[2]Hoja1!$A$1:$AB$2661,9,0))</f>
        <v>KGS</v>
      </c>
      <c r="AG229" s="118" t="n">
        <f aca="false">IF(X229="","",(X229*V229))</f>
        <v>7884</v>
      </c>
      <c r="AH229" s="113" t="n">
        <f aca="false">IF(X229="","",(X229*V229)*(Y229/100))</f>
        <v>0</v>
      </c>
      <c r="AI229" s="118" t="n">
        <f aca="false">IF(X229="","",(X229-(X229*Y229/100))*V229)</f>
        <v>7884</v>
      </c>
      <c r="AJ229" s="118" t="n">
        <f aca="false">IF(X229="","",(AI229*0.16))</f>
        <v>1261.44</v>
      </c>
      <c r="AK229" s="118" t="n">
        <f aca="false">IF(X229="","",(AI229+AJ229))</f>
        <v>9145.44</v>
      </c>
      <c r="AL229" s="112"/>
      <c r="AM229" s="148" t="n">
        <v>42382</v>
      </c>
      <c r="AN229" s="120" t="str">
        <f aca="false">IF(B229="","",IF(AM229="","Pendiente", "Enviado"))</f>
        <v>Enviado</v>
      </c>
    </row>
    <row r="230" customFormat="false" ht="12.75" hidden="false" customHeight="true" outlineLevel="0" collapsed="false">
      <c r="A230" s="145" t="n">
        <f aca="false">IF(B230=B229,A229+1,1)</f>
        <v>9</v>
      </c>
      <c r="B230" s="108" t="s">
        <v>533</v>
      </c>
      <c r="C230" s="109" t="n">
        <v>1</v>
      </c>
      <c r="D230" s="110" t="n">
        <v>42382</v>
      </c>
      <c r="E230" s="111" t="s">
        <v>511</v>
      </c>
      <c r="F230" s="109" t="str">
        <f aca="false">IF($E230="","",VLOOKUP($E230,[1]Proveedores!$A$6:$U$222,2,0))</f>
        <v>POLIFORMAS PLASTICAS S.A. DE C.V.</v>
      </c>
      <c r="G230" s="109" t="str">
        <f aca="false">IF($E230="","",VLOOKUP($E230,[1]Proveedores!$A$6:$U$222,4,0))</f>
        <v>PPL -760517-UC4</v>
      </c>
      <c r="H230" s="109" t="str">
        <f aca="false">IF($E230="","",VLOOKUP($E230,[1]Proveedores!$A$6:$U$222,5,0))</f>
        <v>CIELITO LINDO</v>
      </c>
      <c r="I230" s="109" t="str">
        <f aca="false">IF($E230="","",VLOOKUP($E230,[1]Proveedores!$A$6:$U$222,8,0))</f>
        <v>31</v>
      </c>
      <c r="J230" s="109" t="str">
        <f aca="false">IF($E230="","",VLOOKUP($E230,[1]Proveedores!$A$6:$U$222,6,0))</f>
        <v>ESPERANZA</v>
      </c>
      <c r="K230" s="109" t="str">
        <f aca="false">IF($E230="","",VLOOKUP($E230,[1]Proveedores!$A$6:$U$222,7,0))</f>
        <v>NEZAHUALCOYOTL</v>
      </c>
      <c r="L230" s="109" t="str">
        <f aca="false">IF($E230="","",VLOOKUP($E230,[1]Proveedores!$A$6:$U$222,11,0))</f>
        <v>EDO</v>
      </c>
      <c r="M230" s="109" t="n">
        <f aca="false">IF($E230="","",VLOOKUP($E230,[1]Proveedores!$A$6:$U$222,10,0))</f>
        <v>15700</v>
      </c>
      <c r="N230" s="109" t="str">
        <f aca="false">IF($E230="","",VLOOKUP($E230,[1]Proveedores!$A$6:$U$222,17,0))</f>
        <v>55-57-76-70-70</v>
      </c>
      <c r="O230" s="109" t="str">
        <f aca="false">IF($E230="","",VLOOKUP($E230,[1]Proveedores!$A$6:$U$222,15,0))</f>
        <v>ING. ALBERTO BECERRA</v>
      </c>
      <c r="P230" s="112" t="s">
        <v>521</v>
      </c>
      <c r="Q230" s="146" t="n">
        <v>60</v>
      </c>
      <c r="R230" s="112" t="s">
        <v>522</v>
      </c>
      <c r="S230" s="112" t="s">
        <v>523</v>
      </c>
      <c r="T230" s="112" t="s">
        <v>524</v>
      </c>
      <c r="U230" s="112" t="s">
        <v>525</v>
      </c>
      <c r="V230" s="113" t="n">
        <v>120</v>
      </c>
      <c r="W230" s="114" t="s">
        <v>550</v>
      </c>
      <c r="X230" s="115" t="n">
        <v>65.7</v>
      </c>
      <c r="Y230" s="116" t="n">
        <v>0</v>
      </c>
      <c r="Z230" s="116" t="str">
        <f aca="false">MID(W230,1,3)</f>
        <v>MAP</v>
      </c>
      <c r="AA230" s="147" t="str">
        <f aca="false">IF(B230="","",IF(Z230="MET",VLOOKUP(W230,[2]Hoja1!$A$1:$D$2661,4,0),"N/A"))</f>
        <v>N/A</v>
      </c>
      <c r="AB230" s="110" t="n">
        <v>42383</v>
      </c>
      <c r="AC230" s="117" t="s">
        <v>529</v>
      </c>
      <c r="AD230" s="117" t="n">
        <v>2</v>
      </c>
      <c r="AE230" s="109" t="str">
        <f aca="false">IF($W230="","",VLOOKUP($W230,[2]Hoja1!$A$1:$AB$2661,2,0))</f>
        <v>ESPUMA POLIURETANO B  </v>
      </c>
      <c r="AF230" s="109" t="str">
        <f aca="false">IF($W230="","",VLOOKUP($W230,[2]Hoja1!$A$1:$AB$2661,9,0))</f>
        <v>KGS</v>
      </c>
      <c r="AG230" s="118" t="n">
        <f aca="false">IF(X230="","",(X230*V230))</f>
        <v>7884</v>
      </c>
      <c r="AH230" s="113" t="n">
        <f aca="false">IF(X230="","",(X230*V230)*(Y230/100))</f>
        <v>0</v>
      </c>
      <c r="AI230" s="118" t="n">
        <f aca="false">IF(X230="","",(X230-(X230*Y230/100))*V230)</f>
        <v>7884</v>
      </c>
      <c r="AJ230" s="118" t="n">
        <f aca="false">IF(X230="","",(AI230*0.16))</f>
        <v>1261.44</v>
      </c>
      <c r="AK230" s="118" t="n">
        <f aca="false">IF(X230="","",(AI230+AJ230))</f>
        <v>9145.44</v>
      </c>
      <c r="AL230" s="112"/>
      <c r="AM230" s="148" t="n">
        <v>42382</v>
      </c>
      <c r="AN230" s="120" t="str">
        <f aca="false">IF(B230="","",IF(AM230="","Pendiente", "Enviado"))</f>
        <v>Enviado</v>
      </c>
    </row>
    <row r="231" customFormat="false" ht="12" hidden="false" customHeight="true" outlineLevel="0" collapsed="false">
      <c r="A231" s="145" t="n">
        <f aca="false">IF(B231=B230,A230+1,1)</f>
        <v>1</v>
      </c>
      <c r="B231" s="108" t="s">
        <v>933</v>
      </c>
      <c r="C231" s="109" t="n">
        <v>1</v>
      </c>
      <c r="D231" s="110" t="n">
        <v>42382</v>
      </c>
      <c r="E231" s="111" t="s">
        <v>934</v>
      </c>
      <c r="F231" s="109" t="str">
        <f aca="false">IF($E231="","",VLOOKUP($E231,[1]Proveedores!$A$6:$U$222,2,0))</f>
        <v>REACCIONES QUIMICAS</v>
      </c>
      <c r="G231" s="109" t="str">
        <f aca="false">IF($E231="","",VLOOKUP($E231,[1]Proveedores!$A$6:$U$222,4,0))</f>
        <v>RQU-860106-TK1</v>
      </c>
      <c r="H231" s="109" t="str">
        <f aca="false">IF($E231="","",VLOOKUP($E231,[1]Proveedores!$A$6:$U$222,5,0))</f>
        <v>CARRETERA A SALTILLO </v>
      </c>
      <c r="I231" s="109" t="n">
        <f aca="false">IF($E231="","",VLOOKUP($E231,[1]Proveedores!$A$6:$U$222,8,0))</f>
        <v>7</v>
      </c>
      <c r="J231" s="109" t="str">
        <f aca="false">IF($E231="","",VLOOKUP($E231,[1]Proveedores!$A$6:$U$222,6,0))</f>
        <v>INDUSTRIAL EL OBISPO</v>
      </c>
      <c r="K231" s="109" t="str">
        <f aca="false">IF($E231="","",VLOOKUP($E231,[1]Proveedores!$A$6:$U$222,7,0))</f>
        <v>SAN PEDRO GARZA GARZ</v>
      </c>
      <c r="L231" s="109" t="str">
        <f aca="false">IF($E231="","",VLOOKUP($E231,[1]Proveedores!$A$6:$U$222,11,0))</f>
        <v>SAN PEDRO GARZA</v>
      </c>
      <c r="M231" s="109" t="n">
        <f aca="false">IF($E231="","",VLOOKUP($E231,[1]Proveedores!$A$6:$U$222,10,0))</f>
        <v>66359</v>
      </c>
      <c r="N231" s="109" t="n">
        <f aca="false">IF($E231="","",VLOOKUP($E231,[1]Proveedores!$A$6:$U$222,17,0))</f>
        <v>0</v>
      </c>
      <c r="O231" s="109" t="str">
        <f aca="false">IF($E231="","",VLOOKUP($E231,[1]Proveedores!$A$6:$U$222,15,0))</f>
        <v>Luis Arceo</v>
      </c>
      <c r="P231" s="112" t="s">
        <v>521</v>
      </c>
      <c r="Q231" s="146" t="n">
        <v>60</v>
      </c>
      <c r="R231" s="112" t="s">
        <v>522</v>
      </c>
      <c r="S231" s="112" t="s">
        <v>523</v>
      </c>
      <c r="T231" s="112" t="s">
        <v>524</v>
      </c>
      <c r="U231" s="112" t="s">
        <v>737</v>
      </c>
      <c r="V231" s="113" t="n">
        <v>1150</v>
      </c>
      <c r="W231" s="114" t="s">
        <v>935</v>
      </c>
      <c r="X231" s="115" t="n">
        <v>42</v>
      </c>
      <c r="Y231" s="116" t="n">
        <v>0</v>
      </c>
      <c r="Z231" s="116" t="str">
        <f aca="false">MID(W231,1,3)</f>
        <v>MAP</v>
      </c>
      <c r="AA231" s="147" t="str">
        <f aca="false">IF(B231="","",IF(Z231="MET",VLOOKUP(W231,[2]Hoja1!$A$1:$D$2661,4,0),"N/A"))</f>
        <v>N/A</v>
      </c>
      <c r="AB231" s="110" t="n">
        <v>42383</v>
      </c>
      <c r="AC231" s="117" t="s">
        <v>529</v>
      </c>
      <c r="AD231" s="117" t="n">
        <v>2</v>
      </c>
      <c r="AE231" s="109" t="s">
        <v>936</v>
      </c>
      <c r="AF231" s="109" t="s">
        <v>531</v>
      </c>
      <c r="AG231" s="118" t="n">
        <f aca="false">IF(X231="","",(X231*V231))</f>
        <v>48300</v>
      </c>
      <c r="AH231" s="113" t="n">
        <f aca="false">IF(X231="","",(X231*V231)*(Y231/100))</f>
        <v>0</v>
      </c>
      <c r="AI231" s="118" t="n">
        <f aca="false">IF(X231="","",(X231-(X231*Y231/100))*V231)</f>
        <v>48300</v>
      </c>
      <c r="AJ231" s="118" t="n">
        <f aca="false">IF(X231="","",(AI231*0.16))</f>
        <v>7728</v>
      </c>
      <c r="AK231" s="118" t="n">
        <f aca="false">IF(X231="","",(AI231+AJ231))</f>
        <v>56028</v>
      </c>
      <c r="AL231" s="112"/>
      <c r="AM231" s="148" t="n">
        <v>42382</v>
      </c>
      <c r="AN231" s="120" t="str">
        <f aca="false">IF(B231="","",IF(AM231="","Pendiente", "Enviado"))</f>
        <v>Enviado</v>
      </c>
    </row>
    <row r="232" customFormat="false" ht="12" hidden="false" customHeight="true" outlineLevel="0" collapsed="false">
      <c r="A232" s="145" t="n">
        <f aca="false">IF(B232=B231,A231+1,1)</f>
        <v>2</v>
      </c>
      <c r="B232" s="108" t="s">
        <v>933</v>
      </c>
      <c r="C232" s="109" t="n">
        <v>1</v>
      </c>
      <c r="D232" s="110" t="n">
        <v>42382</v>
      </c>
      <c r="E232" s="111" t="s">
        <v>934</v>
      </c>
      <c r="F232" s="109" t="str">
        <f aca="false">IF($E232="","",VLOOKUP($E232,[1]Proveedores!$A$6:$U$222,2,0))</f>
        <v>REACCIONES QUIMICAS</v>
      </c>
      <c r="G232" s="109" t="str">
        <f aca="false">IF($E232="","",VLOOKUP($E232,[1]Proveedores!$A$6:$U$222,4,0))</f>
        <v>RQU-860106-TK1</v>
      </c>
      <c r="H232" s="109" t="str">
        <f aca="false">IF($E232="","",VLOOKUP($E232,[1]Proveedores!$A$6:$U$222,5,0))</f>
        <v>CARRETERA A SALTILLO </v>
      </c>
      <c r="I232" s="109" t="n">
        <f aca="false">IF($E232="","",VLOOKUP($E232,[1]Proveedores!$A$6:$U$222,8,0))</f>
        <v>7</v>
      </c>
      <c r="J232" s="109" t="str">
        <f aca="false">IF($E232="","",VLOOKUP($E232,[1]Proveedores!$A$6:$U$222,6,0))</f>
        <v>INDUSTRIAL EL OBISPO</v>
      </c>
      <c r="K232" s="109" t="str">
        <f aca="false">IF($E232="","",VLOOKUP($E232,[1]Proveedores!$A$6:$U$222,7,0))</f>
        <v>SAN PEDRO GARZA GARZ</v>
      </c>
      <c r="L232" s="109" t="str">
        <f aca="false">IF($E232="","",VLOOKUP($E232,[1]Proveedores!$A$6:$U$222,11,0))</f>
        <v>SAN PEDRO GARZA</v>
      </c>
      <c r="M232" s="109" t="n">
        <f aca="false">IF($E232="","",VLOOKUP($E232,[1]Proveedores!$A$6:$U$222,10,0))</f>
        <v>66359</v>
      </c>
      <c r="N232" s="109" t="n">
        <f aca="false">IF($E232="","",VLOOKUP($E232,[1]Proveedores!$A$6:$U$222,17,0))</f>
        <v>0</v>
      </c>
      <c r="O232" s="109" t="str">
        <f aca="false">IF($E232="","",VLOOKUP($E232,[1]Proveedores!$A$6:$U$222,15,0))</f>
        <v>Luis Arceo</v>
      </c>
      <c r="P232" s="112" t="s">
        <v>521</v>
      </c>
      <c r="Q232" s="146" t="n">
        <v>60</v>
      </c>
      <c r="R232" s="112" t="s">
        <v>522</v>
      </c>
      <c r="S232" s="112" t="s">
        <v>523</v>
      </c>
      <c r="T232" s="112" t="s">
        <v>524</v>
      </c>
      <c r="U232" s="112" t="s">
        <v>737</v>
      </c>
      <c r="V232" s="113" t="n">
        <v>5980</v>
      </c>
      <c r="W232" s="114" t="s">
        <v>937</v>
      </c>
      <c r="X232" s="115" t="n">
        <v>33</v>
      </c>
      <c r="Y232" s="116" t="n">
        <v>0</v>
      </c>
      <c r="Z232" s="116" t="str">
        <f aca="false">MID(W232,1,3)</f>
        <v>MAP</v>
      </c>
      <c r="AA232" s="147" t="str">
        <f aca="false">IF(B232="","",IF(Z232="MET",VLOOKUP(W232,[2]Hoja1!$A$1:$D$2661,4,0),"N/A"))</f>
        <v>N/A</v>
      </c>
      <c r="AB232" s="110" t="n">
        <v>42383</v>
      </c>
      <c r="AC232" s="117" t="s">
        <v>529</v>
      </c>
      <c r="AD232" s="117" t="n">
        <v>2</v>
      </c>
      <c r="AE232" s="109" t="s">
        <v>938</v>
      </c>
      <c r="AF232" s="109" t="s">
        <v>531</v>
      </c>
      <c r="AG232" s="118" t="n">
        <f aca="false">IF(X232="","",(X232*V232))</f>
        <v>197340</v>
      </c>
      <c r="AH232" s="113" t="n">
        <f aca="false">IF(X232="","",(X232*V232)*(Y232/100))</f>
        <v>0</v>
      </c>
      <c r="AI232" s="118" t="n">
        <f aca="false">IF(X232="","",(X232-(X232*Y232/100))*V232)</f>
        <v>197340</v>
      </c>
      <c r="AJ232" s="118" t="n">
        <f aca="false">IF(X232="","",(AI232*0.16))</f>
        <v>31574.4</v>
      </c>
      <c r="AK232" s="118" t="n">
        <f aca="false">IF(X232="","",(AI232+AJ232))</f>
        <v>228914.4</v>
      </c>
      <c r="AL232" s="112"/>
      <c r="AM232" s="148" t="n">
        <v>42382</v>
      </c>
      <c r="AN232" s="120" t="str">
        <f aca="false">IF(B232="","",IF(AM232="","Pendiente", "Enviado"))</f>
        <v>Enviado</v>
      </c>
    </row>
    <row r="233" customFormat="false" ht="12" hidden="false" customHeight="true" outlineLevel="0" collapsed="false">
      <c r="A233" s="145" t="n">
        <f aca="false">IF(B233=B232,A232+1,1)</f>
        <v>1</v>
      </c>
      <c r="B233" s="108" t="s">
        <v>939</v>
      </c>
      <c r="C233" s="109" t="n">
        <v>1</v>
      </c>
      <c r="D233" s="110" t="n">
        <v>42382</v>
      </c>
      <c r="E233" s="111" t="s">
        <v>690</v>
      </c>
      <c r="F233" s="109" t="str">
        <f aca="false">IF($E233="","",VLOOKUP($E233,[1]Proveedores!$A$6:$U$222,2,0))</f>
        <v>TROQUELADOS AUTOMOTRICES GAVIOTAS S.A DE C.V.</v>
      </c>
      <c r="G233" s="109" t="str">
        <f aca="false">IF($E233="","",VLOOKUP($E233,[1]Proveedores!$A$6:$U$222,4,0))</f>
        <v>TAG -920324-B37</v>
      </c>
      <c r="H233" s="109" t="str">
        <f aca="false">IF($E233="","",VLOOKUP($E233,[1]Proveedores!$A$6:$U$222,5,0))</f>
        <v>GAVIOTAS</v>
      </c>
      <c r="I233" s="109" t="str">
        <f aca="false">IF($E233="","",VLOOKUP($E233,[1]Proveedores!$A$6:$U$222,8,0))</f>
        <v>12</v>
      </c>
      <c r="J233" s="109" t="str">
        <f aca="false">IF($E233="","",VLOOKUP($E233,[1]Proveedores!$A$6:$U$222,6,0))</f>
        <v>GRANJAS MODERNAS</v>
      </c>
      <c r="K233" s="109" t="str">
        <f aca="false">IF($E233="","",VLOOKUP($E233,[1]Proveedores!$A$6:$U$222,7,0))</f>
        <v>GUSTAVO A MADERO</v>
      </c>
      <c r="L233" s="109" t="str">
        <f aca="false">IF($E233="","",VLOOKUP($E233,[1]Proveedores!$A$6:$U$222,11,0))</f>
        <v>0DF</v>
      </c>
      <c r="M233" s="109" t="str">
        <f aca="false">IF($E233="","",VLOOKUP($E233,[1]Proveedores!$A$6:$U$222,10,0))</f>
        <v>07460</v>
      </c>
      <c r="N233" s="109" t="str">
        <f aca="false">IF($E233="","",VLOOKUP($E233,[1]Proveedores!$A$6:$U$222,17,0))</f>
        <v>55-55-77-03-12</v>
      </c>
      <c r="O233" s="109" t="str">
        <f aca="false">IF($E233="","",VLOOKUP($E233,[1]Proveedores!$A$6:$U$222,15,0))</f>
        <v>FELIPE CORONA</v>
      </c>
      <c r="P233" s="112" t="s">
        <v>521</v>
      </c>
      <c r="Q233" s="146" t="n">
        <v>45</v>
      </c>
      <c r="R233" s="112" t="s">
        <v>691</v>
      </c>
      <c r="S233" s="112" t="s">
        <v>523</v>
      </c>
      <c r="T233" s="112" t="s">
        <v>524</v>
      </c>
      <c r="U233" s="112" t="s">
        <v>525</v>
      </c>
      <c r="V233" s="113" t="n">
        <v>100</v>
      </c>
      <c r="W233" s="114" t="s">
        <v>692</v>
      </c>
      <c r="X233" s="115" t="n">
        <v>75</v>
      </c>
      <c r="Y233" s="116" t="n">
        <v>0</v>
      </c>
      <c r="Z233" s="116" t="str">
        <f aca="false">MID(W233,1,3)</f>
        <v>CYA</v>
      </c>
      <c r="AA233" s="147" t="str">
        <f aca="false">IF(B233="","",IF(Z233="MET",VLOOKUP(W233,[2]Hoja1!$A$1:$D$2661,4,0),"N/A"))</f>
        <v>N/A</v>
      </c>
      <c r="AB233" s="110" t="n">
        <v>42387</v>
      </c>
      <c r="AC233" s="117" t="s">
        <v>529</v>
      </c>
      <c r="AD233" s="117" t="n">
        <v>2</v>
      </c>
      <c r="AE233" s="109" t="str">
        <f aca="false">IF($W233="","",VLOOKUP($W233,[2]Hoja1!$A$1:$AB$2661,2,0))</f>
        <v>CIERRE DE PERILLA C/CHAPETON  BOXER OF  </v>
      </c>
      <c r="AF233" s="109" t="str">
        <f aca="false">IF($W233="","",VLOOKUP($W233,[2]Hoja1!$A$1:$AB$2661,9,0))</f>
        <v>PZA</v>
      </c>
      <c r="AG233" s="118" t="n">
        <f aca="false">IF(X233="","",(X233*V233))</f>
        <v>7500</v>
      </c>
      <c r="AH233" s="113" t="n">
        <f aca="false">IF(X233="","",(X233*V233)*(Y233/100))</f>
        <v>0</v>
      </c>
      <c r="AI233" s="118" t="n">
        <f aca="false">IF(X233="","",(X233-(X233*Y233/100))*V233)</f>
        <v>7500</v>
      </c>
      <c r="AJ233" s="118" t="n">
        <f aca="false">IF(X233="","",(AI233*0.16))</f>
        <v>1200</v>
      </c>
      <c r="AK233" s="118" t="n">
        <f aca="false">IF(X233="","",(AI233+AJ233))</f>
        <v>8700</v>
      </c>
      <c r="AL233" s="112"/>
      <c r="AM233" s="148" t="n">
        <v>42382</v>
      </c>
      <c r="AN233" s="120" t="str">
        <f aca="false">IF(B233="","",IF(AM233="","Pendiente", "Enviado"))</f>
        <v>Enviado</v>
      </c>
    </row>
    <row r="234" customFormat="false" ht="12" hidden="false" customHeight="true" outlineLevel="0" collapsed="false">
      <c r="A234" s="145" t="n">
        <f aca="false">IF(B234=B233,A233+1,1)</f>
        <v>2</v>
      </c>
      <c r="B234" s="108" t="s">
        <v>939</v>
      </c>
      <c r="C234" s="109" t="n">
        <v>1</v>
      </c>
      <c r="D234" s="110" t="n">
        <v>42382</v>
      </c>
      <c r="E234" s="111" t="s">
        <v>690</v>
      </c>
      <c r="F234" s="109" t="str">
        <f aca="false">IF($E234="","",VLOOKUP($E234,[1]Proveedores!$A$6:$U$222,2,0))</f>
        <v>TROQUELADOS AUTOMOTRICES GAVIOTAS S.A DE C.V.</v>
      </c>
      <c r="G234" s="109" t="str">
        <f aca="false">IF($E234="","",VLOOKUP($E234,[1]Proveedores!$A$6:$U$222,4,0))</f>
        <v>TAG -920324-B37</v>
      </c>
      <c r="H234" s="109" t="str">
        <f aca="false">IF($E234="","",VLOOKUP($E234,[1]Proveedores!$A$6:$U$222,5,0))</f>
        <v>GAVIOTAS</v>
      </c>
      <c r="I234" s="109" t="str">
        <f aca="false">IF($E234="","",VLOOKUP($E234,[1]Proveedores!$A$6:$U$222,8,0))</f>
        <v>12</v>
      </c>
      <c r="J234" s="109" t="str">
        <f aca="false">IF($E234="","",VLOOKUP($E234,[1]Proveedores!$A$6:$U$222,6,0))</f>
        <v>GRANJAS MODERNAS</v>
      </c>
      <c r="K234" s="109" t="str">
        <f aca="false">IF($E234="","",VLOOKUP($E234,[1]Proveedores!$A$6:$U$222,7,0))</f>
        <v>GUSTAVO A MADERO</v>
      </c>
      <c r="L234" s="109" t="str">
        <f aca="false">IF($E234="","",VLOOKUP($E234,[1]Proveedores!$A$6:$U$222,11,0))</f>
        <v>0DF</v>
      </c>
      <c r="M234" s="109" t="str">
        <f aca="false">IF($E234="","",VLOOKUP($E234,[1]Proveedores!$A$6:$U$222,10,0))</f>
        <v>07460</v>
      </c>
      <c r="N234" s="109" t="str">
        <f aca="false">IF($E234="","",VLOOKUP($E234,[1]Proveedores!$A$6:$U$222,17,0))</f>
        <v>55-55-77-03-12</v>
      </c>
      <c r="O234" s="109" t="str">
        <f aca="false">IF($E234="","",VLOOKUP($E234,[1]Proveedores!$A$6:$U$222,15,0))</f>
        <v>FELIPE CORONA</v>
      </c>
      <c r="P234" s="112" t="s">
        <v>521</v>
      </c>
      <c r="Q234" s="146" t="n">
        <v>45</v>
      </c>
      <c r="R234" s="112" t="s">
        <v>691</v>
      </c>
      <c r="S234" s="112" t="s">
        <v>523</v>
      </c>
      <c r="T234" s="112" t="s">
        <v>524</v>
      </c>
      <c r="U234" s="112" t="s">
        <v>525</v>
      </c>
      <c r="V234" s="113" t="n">
        <v>500</v>
      </c>
      <c r="W234" s="114" t="s">
        <v>940</v>
      </c>
      <c r="X234" s="115" t="n">
        <v>8</v>
      </c>
      <c r="Y234" s="116" t="n">
        <v>0</v>
      </c>
      <c r="Z234" s="116" t="str">
        <f aca="false">MID(W234,1,3)</f>
        <v>CYA</v>
      </c>
      <c r="AA234" s="147" t="str">
        <f aca="false">IF(B234="","",IF(Z234="MET",VLOOKUP(W234,[2]Hoja1!$A$1:$D$2661,4,0),"N/A"))</f>
        <v>N/A</v>
      </c>
      <c r="AB234" s="110" t="n">
        <v>42387</v>
      </c>
      <c r="AC234" s="117" t="s">
        <v>529</v>
      </c>
      <c r="AD234" s="117" t="n">
        <v>2</v>
      </c>
      <c r="AE234" s="109" t="str">
        <f aca="false">IF($W234="","",VLOOKUP($W234,[2]Hoja1!$A$1:$AB$2661,2,0))</f>
        <v>REJILLA DE VENTILACION (SALIDAS DE AIRE) NEGRAS </v>
      </c>
      <c r="AF234" s="109" t="str">
        <f aca="false">IF($W234="","",VLOOKUP($W234,[2]Hoja1!$A$1:$AB$2661,9,0))</f>
        <v>PZA</v>
      </c>
      <c r="AG234" s="118" t="n">
        <f aca="false">IF(X234="","",(X234*V234))</f>
        <v>4000</v>
      </c>
      <c r="AH234" s="113" t="n">
        <f aca="false">IF(X234="","",(X234*V234)*(Y234/100))</f>
        <v>0</v>
      </c>
      <c r="AI234" s="118" t="n">
        <f aca="false">IF(X234="","",(X234-(X234*Y234/100))*V234)</f>
        <v>4000</v>
      </c>
      <c r="AJ234" s="118" t="n">
        <f aca="false">IF(X234="","",(AI234*0.16))</f>
        <v>640</v>
      </c>
      <c r="AK234" s="118" t="n">
        <f aca="false">IF(X234="","",(AI234+AJ234))</f>
        <v>4640</v>
      </c>
      <c r="AL234" s="112"/>
      <c r="AM234" s="148" t="n">
        <v>42382</v>
      </c>
      <c r="AN234" s="120" t="str">
        <f aca="false">IF(B234="","",IF(AM234="","Pendiente", "Enviado"))</f>
        <v>Enviado</v>
      </c>
    </row>
    <row r="235" customFormat="false" ht="12" hidden="false" customHeight="true" outlineLevel="0" collapsed="false">
      <c r="A235" s="145" t="n">
        <f aca="false">IF(B235=B234,A234+1,1)</f>
        <v>3</v>
      </c>
      <c r="B235" s="108" t="s">
        <v>939</v>
      </c>
      <c r="C235" s="109" t="n">
        <v>1</v>
      </c>
      <c r="D235" s="110" t="n">
        <v>42382</v>
      </c>
      <c r="E235" s="111" t="s">
        <v>690</v>
      </c>
      <c r="F235" s="109" t="str">
        <f aca="false">IF($E235="","",VLOOKUP($E235,[1]Proveedores!$A$6:$U$222,2,0))</f>
        <v>TROQUELADOS AUTOMOTRICES GAVIOTAS S.A DE C.V.</v>
      </c>
      <c r="G235" s="109" t="str">
        <f aca="false">IF($E235="","",VLOOKUP($E235,[1]Proveedores!$A$6:$U$222,4,0))</f>
        <v>TAG -920324-B37</v>
      </c>
      <c r="H235" s="109" t="str">
        <f aca="false">IF($E235="","",VLOOKUP($E235,[1]Proveedores!$A$6:$U$222,5,0))</f>
        <v>GAVIOTAS</v>
      </c>
      <c r="I235" s="109" t="str">
        <f aca="false">IF($E235="","",VLOOKUP($E235,[1]Proveedores!$A$6:$U$222,8,0))</f>
        <v>12</v>
      </c>
      <c r="J235" s="109" t="str">
        <f aca="false">IF($E235="","",VLOOKUP($E235,[1]Proveedores!$A$6:$U$222,6,0))</f>
        <v>GRANJAS MODERNAS</v>
      </c>
      <c r="K235" s="109" t="str">
        <f aca="false">IF($E235="","",VLOOKUP($E235,[1]Proveedores!$A$6:$U$222,7,0))</f>
        <v>GUSTAVO A MADERO</v>
      </c>
      <c r="L235" s="109" t="str">
        <f aca="false">IF($E235="","",VLOOKUP($E235,[1]Proveedores!$A$6:$U$222,11,0))</f>
        <v>0DF</v>
      </c>
      <c r="M235" s="109" t="str">
        <f aca="false">IF($E235="","",VLOOKUP($E235,[1]Proveedores!$A$6:$U$222,10,0))</f>
        <v>07460</v>
      </c>
      <c r="N235" s="109" t="str">
        <f aca="false">IF($E235="","",VLOOKUP($E235,[1]Proveedores!$A$6:$U$222,17,0))</f>
        <v>55-55-77-03-12</v>
      </c>
      <c r="O235" s="109" t="str">
        <f aca="false">IF($E235="","",VLOOKUP($E235,[1]Proveedores!$A$6:$U$222,15,0))</f>
        <v>FELIPE CORONA</v>
      </c>
      <c r="P235" s="112" t="s">
        <v>521</v>
      </c>
      <c r="Q235" s="146" t="n">
        <v>45</v>
      </c>
      <c r="R235" s="112" t="s">
        <v>691</v>
      </c>
      <c r="S235" s="112" t="s">
        <v>523</v>
      </c>
      <c r="T235" s="112" t="s">
        <v>524</v>
      </c>
      <c r="U235" s="112" t="s">
        <v>525</v>
      </c>
      <c r="V235" s="113" t="n">
        <v>35</v>
      </c>
      <c r="W235" s="114" t="s">
        <v>693</v>
      </c>
      <c r="X235" s="115" t="n">
        <v>489.95</v>
      </c>
      <c r="Y235" s="116" t="n">
        <v>0</v>
      </c>
      <c r="Z235" s="116" t="str">
        <f aca="false">MID(W235,1,3)</f>
        <v>MET</v>
      </c>
      <c r="AA235" s="147" t="n">
        <f aca="false">IF(B235="","",IF(Z235="MET",VLOOKUP(W235,[2]Hoja1!$A$1:$D$2661,4,0),"N/A"))</f>
        <v>0</v>
      </c>
      <c r="AB235" s="110" t="n">
        <v>42387</v>
      </c>
      <c r="AC235" s="117" t="s">
        <v>529</v>
      </c>
      <c r="AD235" s="117" t="n">
        <v>2</v>
      </c>
      <c r="AE235" s="109" t="str">
        <f aca="false">IF($W235="","",VLOOKUP($W235,[2]Hoja1!$A$1:$AB$2661,2,0))</f>
        <v>Conjunto mecanismo falleba Polomex Pintura Electrostatica </v>
      </c>
      <c r="AF235" s="109" t="str">
        <f aca="false">IF($W235="","",VLOOKUP($W235,[2]Hoja1!$A$1:$AB$2661,9,0))</f>
        <v>PZA</v>
      </c>
      <c r="AG235" s="118" t="n">
        <f aca="false">IF(X235="","",(X235*V235))</f>
        <v>17148.25</v>
      </c>
      <c r="AH235" s="113" t="n">
        <f aca="false">IF(X235="","",(X235*V235)*(Y235/100))</f>
        <v>0</v>
      </c>
      <c r="AI235" s="118" t="n">
        <f aca="false">IF(X235="","",(X235-(X235*Y235/100))*V235)</f>
        <v>17148.25</v>
      </c>
      <c r="AJ235" s="118" t="n">
        <f aca="false">IF(X235="","",(AI235*0.16))</f>
        <v>2743.72</v>
      </c>
      <c r="AK235" s="118" t="n">
        <f aca="false">IF(X235="","",(AI235+AJ235))</f>
        <v>19891.97</v>
      </c>
      <c r="AL235" s="112"/>
      <c r="AM235" s="148" t="n">
        <v>42382</v>
      </c>
      <c r="AN235" s="120" t="str">
        <f aca="false">IF(B235="","",IF(AM235="","Pendiente", "Enviado"))</f>
        <v>Enviado</v>
      </c>
    </row>
    <row r="236" customFormat="false" ht="12" hidden="false" customHeight="true" outlineLevel="0" collapsed="false">
      <c r="A236" s="145" t="n">
        <f aca="false">IF(B236=B235,A235+1,1)</f>
        <v>4</v>
      </c>
      <c r="B236" s="108" t="s">
        <v>939</v>
      </c>
      <c r="C236" s="109" t="n">
        <v>1</v>
      </c>
      <c r="D236" s="110" t="n">
        <v>42382</v>
      </c>
      <c r="E236" s="111" t="s">
        <v>690</v>
      </c>
      <c r="F236" s="109" t="str">
        <f aca="false">IF($E236="","",VLOOKUP($E236,[1]Proveedores!$A$6:$U$222,2,0))</f>
        <v>TROQUELADOS AUTOMOTRICES GAVIOTAS S.A DE C.V.</v>
      </c>
      <c r="G236" s="109" t="str">
        <f aca="false">IF($E236="","",VLOOKUP($E236,[1]Proveedores!$A$6:$U$222,4,0))</f>
        <v>TAG -920324-B37</v>
      </c>
      <c r="H236" s="109" t="str">
        <f aca="false">IF($E236="","",VLOOKUP($E236,[1]Proveedores!$A$6:$U$222,5,0))</f>
        <v>GAVIOTAS</v>
      </c>
      <c r="I236" s="109" t="str">
        <f aca="false">IF($E236="","",VLOOKUP($E236,[1]Proveedores!$A$6:$U$222,8,0))</f>
        <v>12</v>
      </c>
      <c r="J236" s="109" t="str">
        <f aca="false">IF($E236="","",VLOOKUP($E236,[1]Proveedores!$A$6:$U$222,6,0))</f>
        <v>GRANJAS MODERNAS</v>
      </c>
      <c r="K236" s="109" t="str">
        <f aca="false">IF($E236="","",VLOOKUP($E236,[1]Proveedores!$A$6:$U$222,7,0))</f>
        <v>GUSTAVO A MADERO</v>
      </c>
      <c r="L236" s="109" t="str">
        <f aca="false">IF($E236="","",VLOOKUP($E236,[1]Proveedores!$A$6:$U$222,11,0))</f>
        <v>0DF</v>
      </c>
      <c r="M236" s="109" t="str">
        <f aca="false">IF($E236="","",VLOOKUP($E236,[1]Proveedores!$A$6:$U$222,10,0))</f>
        <v>07460</v>
      </c>
      <c r="N236" s="109" t="str">
        <f aca="false">IF($E236="","",VLOOKUP($E236,[1]Proveedores!$A$6:$U$222,17,0))</f>
        <v>55-55-77-03-12</v>
      </c>
      <c r="O236" s="109" t="str">
        <f aca="false">IF($E236="","",VLOOKUP($E236,[1]Proveedores!$A$6:$U$222,15,0))</f>
        <v>FELIPE CORONA</v>
      </c>
      <c r="P236" s="112" t="s">
        <v>521</v>
      </c>
      <c r="Q236" s="146" t="n">
        <v>45</v>
      </c>
      <c r="R236" s="112" t="s">
        <v>691</v>
      </c>
      <c r="S236" s="112" t="s">
        <v>523</v>
      </c>
      <c r="T236" s="112" t="s">
        <v>524</v>
      </c>
      <c r="U236" s="112" t="s">
        <v>525</v>
      </c>
      <c r="V236" s="113" t="n">
        <v>30</v>
      </c>
      <c r="W236" s="114" t="s">
        <v>858</v>
      </c>
      <c r="X236" s="115" t="n">
        <v>489.95</v>
      </c>
      <c r="Y236" s="116" t="n">
        <v>0</v>
      </c>
      <c r="Z236" s="116" t="str">
        <f aca="false">MID(W236,1,3)</f>
        <v>MET</v>
      </c>
      <c r="AA236" s="147" t="n">
        <f aca="false">IF(B236="","",IF(Z236="MET",VLOOKUP(W236,[2]Hoja1!$A$1:$D$2661,4,0),"N/A"))</f>
        <v>0</v>
      </c>
      <c r="AB236" s="110" t="n">
        <v>42387</v>
      </c>
      <c r="AC236" s="117" t="s">
        <v>529</v>
      </c>
      <c r="AD236" s="117" t="n">
        <v>2</v>
      </c>
      <c r="AE236" s="109" t="str">
        <f aca="false">IF($W236="","",VLOOKUP($W236,[2]Hoja1!$A$1:$AB$2661,2,0))</f>
        <v>Conjunto mecanismo falleba Beccar Pintura Electrostatica </v>
      </c>
      <c r="AF236" s="109" t="str">
        <f aca="false">IF($W236="","",VLOOKUP($W236,[2]Hoja1!$A$1:$AB$2661,9,0))</f>
        <v>CJTO</v>
      </c>
      <c r="AG236" s="118" t="n">
        <f aca="false">IF(X236="","",(X236*V236))</f>
        <v>14698.5</v>
      </c>
      <c r="AH236" s="113" t="n">
        <f aca="false">IF(X236="","",(X236*V236)*(Y236/100))</f>
        <v>0</v>
      </c>
      <c r="AI236" s="118" t="n">
        <f aca="false">IF(X236="","",(X236-(X236*Y236/100))*V236)</f>
        <v>14698.5</v>
      </c>
      <c r="AJ236" s="118" t="n">
        <f aca="false">IF(X236="","",(AI236*0.16))</f>
        <v>2351.76</v>
      </c>
      <c r="AK236" s="118" t="n">
        <f aca="false">IF(X236="","",(AI236+AJ236))</f>
        <v>17050.26</v>
      </c>
      <c r="AL236" s="112"/>
      <c r="AM236" s="148" t="n">
        <v>42382</v>
      </c>
      <c r="AN236" s="120" t="str">
        <f aca="false">IF(B236="","",IF(AM236="","Pendiente", "Enviado"))</f>
        <v>Enviado</v>
      </c>
    </row>
    <row r="237" customFormat="false" ht="12" hidden="false" customHeight="true" outlineLevel="0" collapsed="false">
      <c r="A237" s="145" t="n">
        <f aca="false">IF(B237=B236,A236+1,1)</f>
        <v>1</v>
      </c>
      <c r="B237" s="108" t="s">
        <v>941</v>
      </c>
      <c r="C237" s="109" t="n">
        <v>1</v>
      </c>
      <c r="D237" s="110" t="n">
        <v>42382</v>
      </c>
      <c r="E237" s="111" t="s">
        <v>917</v>
      </c>
      <c r="F237" s="109" t="s">
        <v>918</v>
      </c>
      <c r="G237" s="109" t="e">
        <f aca="false">IF($E237="","",VLOOKUP($E237,[1]Proveedores!$A$6:$U$222,4,0))</f>
        <v>#N/A</v>
      </c>
      <c r="H237" s="109" t="e">
        <f aca="false">IF($E237="","",VLOOKUP($E237,[1]Proveedores!$A$6:$U$222,5,0))</f>
        <v>#N/A</v>
      </c>
      <c r="I237" s="109" t="e">
        <f aca="false">IF($E237="","",VLOOKUP($E237,[1]Proveedores!$A$6:$U$222,8,0))</f>
        <v>#N/A</v>
      </c>
      <c r="J237" s="109" t="e">
        <f aca="false">IF($E237="","",VLOOKUP($E237,[1]Proveedores!$A$6:$U$222,6,0))</f>
        <v>#N/A</v>
      </c>
      <c r="K237" s="109" t="e">
        <f aca="false">IF($E237="","",VLOOKUP($E237,[1]Proveedores!$A$6:$U$222,7,0))</f>
        <v>#N/A</v>
      </c>
      <c r="L237" s="109" t="e">
        <f aca="false">IF($E237="","",VLOOKUP($E237,[1]Proveedores!$A$6:$U$222,11,0))</f>
        <v>#N/A</v>
      </c>
      <c r="M237" s="109" t="e">
        <f aca="false">IF($E237="","",VLOOKUP($E237,[1]Proveedores!$A$6:$U$222,10,0))</f>
        <v>#N/A</v>
      </c>
      <c r="N237" s="109" t="e">
        <f aca="false">IF($E237="","",VLOOKUP($E237,[1]Proveedores!$A$6:$U$222,17,0))</f>
        <v>#N/A</v>
      </c>
      <c r="O237" s="109" t="e">
        <f aca="false">IF($E237="","",VLOOKUP($E237,[1]Proveedores!$A$6:$U$222,15,0))</f>
        <v>#N/A</v>
      </c>
      <c r="P237" s="112" t="s">
        <v>521</v>
      </c>
      <c r="Q237" s="146" t="n">
        <v>45</v>
      </c>
      <c r="R237" s="112" t="s">
        <v>522</v>
      </c>
      <c r="S237" s="112" t="s">
        <v>523</v>
      </c>
      <c r="T237" s="112" t="s">
        <v>942</v>
      </c>
      <c r="U237" s="112" t="s">
        <v>525</v>
      </c>
      <c r="V237" s="113" t="n">
        <v>1485</v>
      </c>
      <c r="W237" s="114" t="s">
        <v>607</v>
      </c>
      <c r="X237" s="115" t="n">
        <v>31.92</v>
      </c>
      <c r="Y237" s="116" t="n">
        <v>0</v>
      </c>
      <c r="Z237" s="116" t="str">
        <f aca="false">MID(W237,1,3)</f>
        <v>MAP</v>
      </c>
      <c r="AA237" s="147" t="str">
        <f aca="false">IF(B237="","",IF(Z237="MET",VLOOKUP(W237,[2]Hoja1!$A$1:$D$2661,4,0),"N/A"))</f>
        <v>N/A</v>
      </c>
      <c r="AB237" s="110" t="n">
        <v>42384</v>
      </c>
      <c r="AC237" s="117" t="s">
        <v>943</v>
      </c>
      <c r="AD237" s="117" t="n">
        <v>2</v>
      </c>
      <c r="AE237" s="109" t="str">
        <f aca="false">IF($W237="","",VLOOKUP($W237,[2]Hoja1!$A$1:$AB$2661,2,0))</f>
        <v>FIBRA DE VIDRIO 2 ONZ.  </v>
      </c>
      <c r="AF237" s="109" t="str">
        <f aca="false">IF($W237="","",VLOOKUP($W237,[2]Hoja1!$A$1:$AB$2661,9,0))</f>
        <v>KGS</v>
      </c>
      <c r="AG237" s="118" t="n">
        <f aca="false">IF(X237="","",(X237*V237))</f>
        <v>47401.2</v>
      </c>
      <c r="AH237" s="113" t="n">
        <f aca="false">IF(X237="","",(X237*V237)*(Y237/100))</f>
        <v>0</v>
      </c>
      <c r="AI237" s="118" t="n">
        <f aca="false">IF(X237="","",(X237-(X237*Y237/100))*V237)</f>
        <v>47401.2</v>
      </c>
      <c r="AJ237" s="118" t="n">
        <f aca="false">IF(X237="","",(AI237*0.16))</f>
        <v>7584.192</v>
      </c>
      <c r="AK237" s="118" t="n">
        <f aca="false">IF(X237="","",(AI237+AJ237))</f>
        <v>54985.392</v>
      </c>
      <c r="AL237" s="112"/>
      <c r="AM237" s="148" t="n">
        <v>42382</v>
      </c>
      <c r="AN237" s="120" t="str">
        <f aca="false">IF(B237="","",IF(AM237="","Pendiente", "Enviado"))</f>
        <v>Enviado</v>
      </c>
    </row>
    <row r="238" customFormat="false" ht="12" hidden="false" customHeight="true" outlineLevel="0" collapsed="false">
      <c r="A238" s="145" t="n">
        <f aca="false">IF(B238=B237,A237+1,1)</f>
        <v>1</v>
      </c>
      <c r="B238" s="108" t="s">
        <v>944</v>
      </c>
      <c r="C238" s="109" t="n">
        <v>1</v>
      </c>
      <c r="D238" s="110" t="n">
        <v>42382</v>
      </c>
      <c r="E238" s="111" t="s">
        <v>782</v>
      </c>
      <c r="F238" s="109" t="str">
        <f aca="false">IF($E238="","",VLOOKUP($E238,[1]Proveedores!$A$6:$U$222,2,0))</f>
        <v>LOURDES FRAIRE VAZQUEZ</v>
      </c>
      <c r="G238" s="109" t="str">
        <f aca="false">IF($E238="","",VLOOKUP($E238,[1]Proveedores!$A$6:$U$222,4,0))</f>
        <v>FAVL800330RXA</v>
      </c>
      <c r="H238" s="109" t="str">
        <f aca="false">IF($E238="","",VLOOKUP($E238,[1]Proveedores!$A$6:$U$222,5,0))</f>
        <v>CALLE CIRCUITO LA CORUÑA</v>
      </c>
      <c r="I238" s="109" t="n">
        <f aca="false">IF($E238="","",VLOOKUP($E238,[1]Proveedores!$A$6:$U$222,8,0))</f>
        <v>21</v>
      </c>
      <c r="J238" s="109" t="str">
        <f aca="false">IF($E238="","",VLOOKUP($E238,[1]Proveedores!$A$6:$U$222,6,0))</f>
        <v>FRACC LOMAS DE GALICIA</v>
      </c>
      <c r="K238" s="109" t="str">
        <f aca="false">IF($E238="","",VLOOKUP($E238,[1]Proveedores!$A$6:$U$222,7,0))</f>
        <v>GUADALUPE</v>
      </c>
      <c r="L238" s="109" t="str">
        <f aca="false">IF($E238="","",VLOOKUP($E238,[1]Proveedores!$A$6:$U$222,11,0))</f>
        <v>GUADALUPE</v>
      </c>
      <c r="M238" s="109" t="n">
        <f aca="false">IF($E238="","",VLOOKUP($E238,[1]Proveedores!$A$6:$U$222,10,0))</f>
        <v>98610</v>
      </c>
      <c r="N238" s="109" t="n">
        <f aca="false">IF($E238="","",VLOOKUP($E238,[1]Proveedores!$A$6:$U$222,17,0))</f>
        <v>7797960570</v>
      </c>
      <c r="O238" s="109" t="str">
        <f aca="false">IF($E238="","",VLOOKUP($E238,[1]Proveedores!$A$6:$U$222,15,0))</f>
        <v>Manuel Fraire Hernandez</v>
      </c>
      <c r="P238" s="112" t="s">
        <v>521</v>
      </c>
      <c r="Q238" s="146" t="n">
        <v>45</v>
      </c>
      <c r="R238" s="112" t="s">
        <v>522</v>
      </c>
      <c r="S238" s="112" t="s">
        <v>523</v>
      </c>
      <c r="T238" s="112" t="s">
        <v>942</v>
      </c>
      <c r="U238" s="112" t="s">
        <v>737</v>
      </c>
      <c r="V238" s="113" t="n">
        <v>400</v>
      </c>
      <c r="W238" s="114" t="s">
        <v>785</v>
      </c>
      <c r="X238" s="115" t="n">
        <v>11.6424</v>
      </c>
      <c r="Y238" s="116" t="n">
        <v>0</v>
      </c>
      <c r="Z238" s="116" t="str">
        <f aca="false">MID(W238,1,3)</f>
        <v>MET</v>
      </c>
      <c r="AA238" s="147" t="str">
        <f aca="false">IF(B238="","",IF(Z238="MET",VLOOKUP(W238,[2]Hoja1!$A$1:$D$2661,4,0),"N/A"))</f>
        <v>A</v>
      </c>
      <c r="AB238" s="110" t="n">
        <v>42383</v>
      </c>
      <c r="AC238" s="117" t="s">
        <v>943</v>
      </c>
      <c r="AD238" s="117" t="n">
        <v>2</v>
      </c>
      <c r="AE238" s="109" t="str">
        <f aca="false">IF($W238="","",VLOOKUP($W238,[2]Hoja1!$A$1:$AB$2661,2,0))</f>
        <v>SOPORTE GRAPA DINA Galvanizada </v>
      </c>
      <c r="AF238" s="109" t="str">
        <f aca="false">IF($W238="","",VLOOKUP($W238,[2]Hoja1!$A$1:$AB$2661,9,0))</f>
        <v>PZA</v>
      </c>
      <c r="AG238" s="118" t="n">
        <f aca="false">IF(X238="","",(X238*V238))</f>
        <v>4656.96</v>
      </c>
      <c r="AH238" s="113" t="n">
        <f aca="false">IF(X238="","",(X238*V238)*(Y238/100))</f>
        <v>0</v>
      </c>
      <c r="AI238" s="118" t="n">
        <f aca="false">IF(X238="","",(X238-(X238*Y238/100))*V238)</f>
        <v>4656.96</v>
      </c>
      <c r="AJ238" s="118" t="n">
        <f aca="false">IF(X238="","",(AI238*0.16))</f>
        <v>745.1136</v>
      </c>
      <c r="AK238" s="118" t="n">
        <f aca="false">IF(X238="","",(AI238+AJ238))</f>
        <v>5402.0736</v>
      </c>
      <c r="AL238" s="112"/>
      <c r="AM238" s="148" t="n">
        <v>42382</v>
      </c>
      <c r="AN238" s="120" t="str">
        <f aca="false">IF(B238="","",IF(AM238="","Pendiente", "Enviado"))</f>
        <v>Enviado</v>
      </c>
    </row>
    <row r="239" customFormat="false" ht="12" hidden="false" customHeight="true" outlineLevel="0" collapsed="false">
      <c r="A239" s="145" t="n">
        <f aca="false">IF(B239=B238,A238+1,1)</f>
        <v>2</v>
      </c>
      <c r="B239" s="108" t="s">
        <v>944</v>
      </c>
      <c r="C239" s="109" t="n">
        <v>1</v>
      </c>
      <c r="D239" s="110" t="n">
        <v>42382</v>
      </c>
      <c r="E239" s="111" t="s">
        <v>782</v>
      </c>
      <c r="F239" s="109" t="str">
        <f aca="false">IF($E239="","",VLOOKUP($E239,[1]Proveedores!$A$6:$U$222,2,0))</f>
        <v>LOURDES FRAIRE VAZQUEZ</v>
      </c>
      <c r="G239" s="109" t="str">
        <f aca="false">IF($E239="","",VLOOKUP($E239,[1]Proveedores!$A$6:$U$222,4,0))</f>
        <v>FAVL800330RXA</v>
      </c>
      <c r="H239" s="109" t="str">
        <f aca="false">IF($E239="","",VLOOKUP($E239,[1]Proveedores!$A$6:$U$222,5,0))</f>
        <v>CALLE CIRCUITO LA CORUÑA</v>
      </c>
      <c r="I239" s="109" t="n">
        <f aca="false">IF($E239="","",VLOOKUP($E239,[1]Proveedores!$A$6:$U$222,8,0))</f>
        <v>21</v>
      </c>
      <c r="J239" s="109" t="str">
        <f aca="false">IF($E239="","",VLOOKUP($E239,[1]Proveedores!$A$6:$U$222,6,0))</f>
        <v>FRACC LOMAS DE GALICIA</v>
      </c>
      <c r="K239" s="109" t="str">
        <f aca="false">IF($E239="","",VLOOKUP($E239,[1]Proveedores!$A$6:$U$222,7,0))</f>
        <v>GUADALUPE</v>
      </c>
      <c r="L239" s="109" t="str">
        <f aca="false">IF($E239="","",VLOOKUP($E239,[1]Proveedores!$A$6:$U$222,11,0))</f>
        <v>GUADALUPE</v>
      </c>
      <c r="M239" s="109" t="n">
        <f aca="false">IF($E239="","",VLOOKUP($E239,[1]Proveedores!$A$6:$U$222,10,0))</f>
        <v>98610</v>
      </c>
      <c r="N239" s="109" t="n">
        <f aca="false">IF($E239="","",VLOOKUP($E239,[1]Proveedores!$A$6:$U$222,17,0))</f>
        <v>7797960570</v>
      </c>
      <c r="O239" s="109" t="str">
        <f aca="false">IF($E239="","",VLOOKUP($E239,[1]Proveedores!$A$6:$U$222,15,0))</f>
        <v>Manuel Fraire Hernandez</v>
      </c>
      <c r="P239" s="112" t="s">
        <v>521</v>
      </c>
      <c r="Q239" s="146" t="n">
        <v>45</v>
      </c>
      <c r="R239" s="112" t="s">
        <v>522</v>
      </c>
      <c r="S239" s="112" t="s">
        <v>523</v>
      </c>
      <c r="T239" s="112" t="s">
        <v>942</v>
      </c>
      <c r="U239" s="112" t="s">
        <v>737</v>
      </c>
      <c r="V239" s="113" t="n">
        <v>360</v>
      </c>
      <c r="W239" s="114" t="s">
        <v>809</v>
      </c>
      <c r="X239" s="115" t="n">
        <v>6.76</v>
      </c>
      <c r="Y239" s="116" t="n">
        <v>0</v>
      </c>
      <c r="Z239" s="116" t="str">
        <f aca="false">MID(W239,1,3)</f>
        <v>MET</v>
      </c>
      <c r="AA239" s="147" t="n">
        <f aca="false">IF(B239="","",IF(Z239="MET",VLOOKUP(W239,[2]Hoja1!$A$1:$D$2661,4,0),"N/A"))</f>
        <v>0</v>
      </c>
      <c r="AB239" s="110" t="n">
        <v>42383</v>
      </c>
      <c r="AC239" s="117" t="s">
        <v>943</v>
      </c>
      <c r="AD239" s="117" t="n">
        <v>2</v>
      </c>
      <c r="AE239" s="109" t="str">
        <f aca="false">IF($W239="","",VLOOKUP($W239,[2]Hoja1!$A$1:$AB$2661,2,0))</f>
        <v>INSERTO LUZ PLAFON TRASERO, lamina cal.16 GALVANIZADO  50 X 15  mm</v>
      </c>
      <c r="AF239" s="109" t="str">
        <f aca="false">IF($W239="","",VLOOKUP($W239,[2]Hoja1!$A$1:$AB$2661,9,0))</f>
        <v>PZA</v>
      </c>
      <c r="AG239" s="118" t="n">
        <f aca="false">IF(X239="","",(X239*V239))</f>
        <v>2433.6</v>
      </c>
      <c r="AH239" s="113" t="n">
        <f aca="false">IF(X239="","",(X239*V239)*(Y239/100))</f>
        <v>0</v>
      </c>
      <c r="AI239" s="118" t="n">
        <f aca="false">IF(X239="","",(X239-(X239*Y239/100))*V239)</f>
        <v>2433.6</v>
      </c>
      <c r="AJ239" s="118" t="n">
        <f aca="false">IF(X239="","",(AI239*0.16))</f>
        <v>389.376</v>
      </c>
      <c r="AK239" s="118" t="n">
        <f aca="false">IF(X239="","",(AI239+AJ239))</f>
        <v>2822.976</v>
      </c>
      <c r="AL239" s="112"/>
      <c r="AM239" s="148" t="n">
        <v>42382</v>
      </c>
      <c r="AN239" s="120" t="str">
        <f aca="false">IF(B239="","",IF(AM239="","Pendiente", "Enviado"))</f>
        <v>Enviado</v>
      </c>
    </row>
    <row r="240" customFormat="false" ht="12" hidden="false" customHeight="true" outlineLevel="0" collapsed="false">
      <c r="A240" s="145" t="n">
        <f aca="false">IF(B240=B239,A239+1,1)</f>
        <v>1</v>
      </c>
      <c r="B240" s="108" t="s">
        <v>945</v>
      </c>
      <c r="C240" s="109" t="n">
        <v>1</v>
      </c>
      <c r="D240" s="110" t="n">
        <v>42382</v>
      </c>
      <c r="E240" s="111" t="s">
        <v>816</v>
      </c>
      <c r="F240" s="109" t="str">
        <f aca="false">IF($E240="","",VLOOKUP($E240,[1]Proveedores!$A$6:$U$222,2,0))</f>
        <v>MANUEL HERNANDEZ PORTILLO</v>
      </c>
      <c r="G240" s="109" t="str">
        <f aca="false">IF($E240="","",VLOOKUP($E240,[1]Proveedores!$A$6:$U$222,4,0))</f>
        <v>HEPM831126RJ6</v>
      </c>
      <c r="H240" s="109" t="str">
        <f aca="false">IF($E240="","",VLOOKUP($E240,[1]Proveedores!$A$6:$U$222,5,0))</f>
        <v>5 MAYO ORIENTE </v>
      </c>
      <c r="I240" s="109" t="n">
        <f aca="false">IF($E240="","",VLOOKUP($E240,[1]Proveedores!$A$6:$U$222,8,0))</f>
        <v>52</v>
      </c>
      <c r="J240" s="109" t="str">
        <f aca="false">IF($E240="","",VLOOKUP($E240,[1]Proveedores!$A$6:$U$222,6,0))</f>
        <v>CENTRO</v>
      </c>
      <c r="K240" s="109" t="str">
        <f aca="false">IF($E240="","",VLOOKUP($E240,[1]Proveedores!$A$6:$U$222,7,0))</f>
        <v>APAN HGO</v>
      </c>
      <c r="L240" s="109" t="str">
        <f aca="false">IF($E240="","",VLOOKUP($E240,[1]Proveedores!$A$6:$U$222,11,0))</f>
        <v>APAN HGO</v>
      </c>
      <c r="M240" s="109" t="n">
        <f aca="false">IF($E240="","",VLOOKUP($E240,[1]Proveedores!$A$6:$U$222,10,0))</f>
        <v>43900</v>
      </c>
      <c r="N240" s="109" t="str">
        <f aca="false">IF($E240="","",VLOOKUP($E240,[1]Proveedores!$A$6:$U$222,17,0))</f>
        <v>01-79-19-13-27-07</v>
      </c>
      <c r="O240" s="109" t="str">
        <f aca="false">IF($E240="","",VLOOKUP($E240,[1]Proveedores!$A$6:$U$222,15,0))</f>
        <v>MANUEL HERNADEZ PORTILLO</v>
      </c>
      <c r="P240" s="112" t="s">
        <v>521</v>
      </c>
      <c r="Q240" s="146" t="n">
        <v>30</v>
      </c>
      <c r="R240" s="112" t="s">
        <v>522</v>
      </c>
      <c r="S240" s="112" t="s">
        <v>523</v>
      </c>
      <c r="T240" s="112" t="s">
        <v>942</v>
      </c>
      <c r="U240" s="112" t="s">
        <v>525</v>
      </c>
      <c r="V240" s="113" t="n">
        <v>2</v>
      </c>
      <c r="W240" s="114" t="s">
        <v>704</v>
      </c>
      <c r="X240" s="115" t="n">
        <v>2360</v>
      </c>
      <c r="Y240" s="116" t="n">
        <v>0</v>
      </c>
      <c r="Z240" s="116" t="str">
        <f aca="false">MID(W240,1,3)</f>
        <v>MAD</v>
      </c>
      <c r="AA240" s="147" t="str">
        <f aca="false">IF(B240="","",IF(Z240="MET",VLOOKUP(W240,[2]Hoja1!$A$1:$D$2661,4,0),"N/A"))</f>
        <v>N/A</v>
      </c>
      <c r="AB240" s="110" t="n">
        <v>42391</v>
      </c>
      <c r="AC240" s="117" t="s">
        <v>946</v>
      </c>
      <c r="AD240" s="117" t="n">
        <v>2</v>
      </c>
      <c r="AE240" s="109" t="s">
        <v>947</v>
      </c>
      <c r="AF240" s="109" t="str">
        <f aca="false">IF($W240="","",VLOOKUP($W240,[2]Hoja1!$A$1:$AB$2661,9,0))</f>
        <v>PZA</v>
      </c>
      <c r="AG240" s="118" t="n">
        <f aca="false">IF(X240="","",(X240*V240))</f>
        <v>4720</v>
      </c>
      <c r="AH240" s="113" t="n">
        <f aca="false">IF(X240="","",(X240*V240)*(Y240/100))</f>
        <v>0</v>
      </c>
      <c r="AI240" s="118" t="n">
        <f aca="false">IF(X240="","",(X240-(X240*Y240/100))*V240)</f>
        <v>4720</v>
      </c>
      <c r="AJ240" s="118" t="n">
        <f aca="false">IF(X240="","",(AI240*0.16))</f>
        <v>755.2</v>
      </c>
      <c r="AK240" s="118" t="n">
        <f aca="false">IF(X240="","",(AI240+AJ240))</f>
        <v>5475.2</v>
      </c>
      <c r="AL240" s="112"/>
      <c r="AM240" s="148" t="n">
        <v>42382</v>
      </c>
      <c r="AN240" s="120" t="str">
        <f aca="false">IF(B240="","",IF(AM240="","Pendiente", "Enviado"))</f>
        <v>Enviado</v>
      </c>
    </row>
    <row r="241" customFormat="false" ht="12" hidden="false" customHeight="true" outlineLevel="0" collapsed="false">
      <c r="A241" s="145" t="n">
        <f aca="false">IF(B241=B240,A240+1,1)</f>
        <v>1</v>
      </c>
      <c r="B241" s="108" t="s">
        <v>948</v>
      </c>
      <c r="C241" s="109" t="n">
        <v>1</v>
      </c>
      <c r="D241" s="110" t="n">
        <v>42382</v>
      </c>
      <c r="E241" s="111" t="s">
        <v>816</v>
      </c>
      <c r="F241" s="109" t="str">
        <f aca="false">IF($E241="","",VLOOKUP($E241,[1]Proveedores!$A$6:$U$222,2,0))</f>
        <v>MANUEL HERNANDEZ PORTILLO</v>
      </c>
      <c r="G241" s="109" t="str">
        <f aca="false">IF($E241="","",VLOOKUP($E241,[1]Proveedores!$A$6:$U$222,4,0))</f>
        <v>HEPM831126RJ6</v>
      </c>
      <c r="H241" s="109" t="str">
        <f aca="false">IF($E241="","",VLOOKUP($E241,[1]Proveedores!$A$6:$U$222,5,0))</f>
        <v>5 MAYO ORIENTE </v>
      </c>
      <c r="I241" s="109" t="n">
        <f aca="false">IF($E241="","",VLOOKUP($E241,[1]Proveedores!$A$6:$U$222,8,0))</f>
        <v>52</v>
      </c>
      <c r="J241" s="109" t="str">
        <f aca="false">IF($E241="","",VLOOKUP($E241,[1]Proveedores!$A$6:$U$222,6,0))</f>
        <v>CENTRO</v>
      </c>
      <c r="K241" s="109" t="str">
        <f aca="false">IF($E241="","",VLOOKUP($E241,[1]Proveedores!$A$6:$U$222,7,0))</f>
        <v>APAN HGO</v>
      </c>
      <c r="L241" s="109" t="str">
        <f aca="false">IF($E241="","",VLOOKUP($E241,[1]Proveedores!$A$6:$U$222,11,0))</f>
        <v>APAN HGO</v>
      </c>
      <c r="M241" s="109" t="n">
        <f aca="false">IF($E241="","",VLOOKUP($E241,[1]Proveedores!$A$6:$U$222,10,0))</f>
        <v>43900</v>
      </c>
      <c r="N241" s="109" t="str">
        <f aca="false">IF($E241="","",VLOOKUP($E241,[1]Proveedores!$A$6:$U$222,17,0))</f>
        <v>01-79-19-13-27-07</v>
      </c>
      <c r="O241" s="109" t="str">
        <f aca="false">IF($E241="","",VLOOKUP($E241,[1]Proveedores!$A$6:$U$222,15,0))</f>
        <v>MANUEL HERNADEZ PORTILLO</v>
      </c>
      <c r="P241" s="112" t="s">
        <v>521</v>
      </c>
      <c r="Q241" s="146" t="n">
        <v>30</v>
      </c>
      <c r="R241" s="112" t="s">
        <v>522</v>
      </c>
      <c r="S241" s="112" t="s">
        <v>523</v>
      </c>
      <c r="T241" s="112" t="s">
        <v>942</v>
      </c>
      <c r="U241" s="112" t="s">
        <v>525</v>
      </c>
      <c r="V241" s="113" t="n">
        <v>28</v>
      </c>
      <c r="W241" s="114" t="s">
        <v>949</v>
      </c>
      <c r="X241" s="115" t="n">
        <v>1.7</v>
      </c>
      <c r="Y241" s="116" t="n">
        <v>0</v>
      </c>
      <c r="Z241" s="116" t="str">
        <f aca="false">MID(W241,1,3)</f>
        <v>MET</v>
      </c>
      <c r="AA241" s="147" t="str">
        <f aca="false">IF(B241="","",IF(Z241="MET",VLOOKUP(W241,[2]Hoja1!$A$1:$D$2661,4,0),"N/A"))</f>
        <v>E</v>
      </c>
      <c r="AB241" s="110" t="n">
        <v>42387</v>
      </c>
      <c r="AC241" s="117" t="s">
        <v>943</v>
      </c>
      <c r="AD241" s="117" t="n">
        <v>2</v>
      </c>
      <c r="AE241" s="109" t="str">
        <f aca="false">IF($W241="","",VLOOKUP($W241,[2]Hoja1!$A$1:$AB$2661,2,0))</f>
        <v>LAMINA GALV. 25X30MM CAL.16  </v>
      </c>
      <c r="AF241" s="109" t="str">
        <f aca="false">IF($W241="","",VLOOKUP($W241,[2]Hoja1!$A$1:$AB$2661,9,0))</f>
        <v>PZA</v>
      </c>
      <c r="AG241" s="118" t="n">
        <f aca="false">IF(X241="","",(X241*V241))</f>
        <v>47.6</v>
      </c>
      <c r="AH241" s="113" t="n">
        <f aca="false">IF(X241="","",(X241*V241)*(Y241/100))</f>
        <v>0</v>
      </c>
      <c r="AI241" s="118" t="n">
        <f aca="false">IF(X241="","",(X241-(X241*Y241/100))*V241)</f>
        <v>47.6</v>
      </c>
      <c r="AJ241" s="118" t="n">
        <f aca="false">IF(X241="","",(AI241*0.16))</f>
        <v>7.616</v>
      </c>
      <c r="AK241" s="118" t="n">
        <f aca="false">IF(X241="","",(AI241+AJ241))</f>
        <v>55.216</v>
      </c>
      <c r="AL241" s="112"/>
      <c r="AM241" s="148" t="n">
        <v>42382</v>
      </c>
      <c r="AN241" s="120" t="str">
        <f aca="false">IF(B241="","",IF(AM241="","Pendiente", "Enviado"))</f>
        <v>Enviado</v>
      </c>
    </row>
    <row r="242" customFormat="false" ht="12" hidden="false" customHeight="true" outlineLevel="0" collapsed="false">
      <c r="A242" s="145" t="n">
        <f aca="false">IF(B242=B241,A241+1,1)</f>
        <v>1</v>
      </c>
      <c r="B242" s="108" t="s">
        <v>950</v>
      </c>
      <c r="C242" s="109" t="n">
        <v>1</v>
      </c>
      <c r="D242" s="110" t="n">
        <v>42382</v>
      </c>
      <c r="E242" s="111" t="s">
        <v>511</v>
      </c>
      <c r="F242" s="109" t="str">
        <f aca="false">IF($E242="","",VLOOKUP($E242,[1]Proveedores!$A$6:$U$222,2,0))</f>
        <v>POLIFORMAS PLASTICAS S.A. DE C.V.</v>
      </c>
      <c r="G242" s="109" t="str">
        <f aca="false">IF($E242="","",VLOOKUP($E242,[1]Proveedores!$A$6:$U$222,4,0))</f>
        <v>PPL -760517-UC4</v>
      </c>
      <c r="H242" s="109" t="str">
        <f aca="false">IF($E242="","",VLOOKUP($E242,[1]Proveedores!$A$6:$U$222,5,0))</f>
        <v>CIELITO LINDO</v>
      </c>
      <c r="I242" s="109" t="str">
        <f aca="false">IF($E242="","",VLOOKUP($E242,[1]Proveedores!$A$6:$U$222,8,0))</f>
        <v>31</v>
      </c>
      <c r="J242" s="109" t="str">
        <f aca="false">IF($E242="","",VLOOKUP($E242,[1]Proveedores!$A$6:$U$222,6,0))</f>
        <v>ESPERANZA</v>
      </c>
      <c r="K242" s="109" t="str">
        <f aca="false">IF($E242="","",VLOOKUP($E242,[1]Proveedores!$A$6:$U$222,7,0))</f>
        <v>NEZAHUALCOYOTL</v>
      </c>
      <c r="L242" s="109" t="str">
        <f aca="false">IF($E242="","",VLOOKUP($E242,[1]Proveedores!$A$6:$U$222,11,0))</f>
        <v>EDO</v>
      </c>
      <c r="M242" s="109" t="n">
        <f aca="false">IF($E242="","",VLOOKUP($E242,[1]Proveedores!$A$6:$U$222,10,0))</f>
        <v>15700</v>
      </c>
      <c r="N242" s="109" t="str">
        <f aca="false">IF($E242="","",VLOOKUP($E242,[1]Proveedores!$A$6:$U$222,17,0))</f>
        <v>55-57-76-70-70</v>
      </c>
      <c r="O242" s="109" t="str">
        <f aca="false">IF($E242="","",VLOOKUP($E242,[1]Proveedores!$A$6:$U$222,15,0))</f>
        <v>ING. ALBERTO BECERRA</v>
      </c>
      <c r="P242" s="112" t="s">
        <v>521</v>
      </c>
      <c r="Q242" s="146" t="n">
        <v>60</v>
      </c>
      <c r="R242" s="112" t="s">
        <v>522</v>
      </c>
      <c r="S242" s="112" t="s">
        <v>523</v>
      </c>
      <c r="T242" s="112" t="s">
        <v>747</v>
      </c>
      <c r="U242" s="112" t="s">
        <v>525</v>
      </c>
      <c r="V242" s="113" t="n">
        <v>4</v>
      </c>
      <c r="W242" s="114" t="s">
        <v>951</v>
      </c>
      <c r="X242" s="115" t="n">
        <v>23.427</v>
      </c>
      <c r="Y242" s="116" t="n">
        <v>0</v>
      </c>
      <c r="Z242" s="116" t="str">
        <f aca="false">MID(W242,1,3)</f>
        <v>MAD</v>
      </c>
      <c r="AA242" s="147" t="str">
        <f aca="false">IF(B242="","",IF(Z242="MET",VLOOKUP(W242,[2]Hoja1!$A$1:$D$2661,4,0),"N/A"))</f>
        <v>N/A</v>
      </c>
      <c r="AB242" s="110" t="n">
        <v>42383</v>
      </c>
      <c r="AC242" s="117" t="s">
        <v>861</v>
      </c>
      <c r="AD242" s="117" t="n">
        <v>2</v>
      </c>
      <c r="AE242" s="109" t="str">
        <f aca="false">IF($W242="","",VLOOKUP($W242,[2]Hoja1!$A$1:$AB$2661,2,0))</f>
        <v>PELICULA SEPARADORA  </v>
      </c>
      <c r="AF242" s="109" t="str">
        <f aca="false">IF($W242="","",VLOOKUP($W242,[2]Hoja1!$A$1:$AB$2661,9,0))</f>
        <v>KGS</v>
      </c>
      <c r="AG242" s="118" t="n">
        <f aca="false">IF(X242="","",(X242*V242))</f>
        <v>93.708</v>
      </c>
      <c r="AH242" s="113" t="n">
        <f aca="false">IF(X242="","",(X242*V242)*(Y242/100))</f>
        <v>0</v>
      </c>
      <c r="AI242" s="118" t="n">
        <f aca="false">IF(X242="","",(X242-(X242*Y242/100))*V242)</f>
        <v>93.708</v>
      </c>
      <c r="AJ242" s="118" t="n">
        <f aca="false">IF(X242="","",(AI242*0.16))</f>
        <v>14.99328</v>
      </c>
      <c r="AK242" s="118" t="n">
        <f aca="false">IF(X242="","",(AI242+AJ242))</f>
        <v>108.70128</v>
      </c>
      <c r="AL242" s="112"/>
      <c r="AM242" s="148" t="n">
        <v>42382</v>
      </c>
      <c r="AN242" s="120" t="str">
        <f aca="false">IF(B242="","",IF(AM242="","Pendiente", "Enviado"))</f>
        <v>Enviado</v>
      </c>
    </row>
    <row r="243" customFormat="false" ht="13.5" hidden="false" customHeight="true" outlineLevel="0" collapsed="false">
      <c r="A243" s="145" t="n">
        <f aca="false">IF(B243=B242,A242+1,1)</f>
        <v>2</v>
      </c>
      <c r="B243" s="108" t="s">
        <v>950</v>
      </c>
      <c r="C243" s="109" t="n">
        <v>1</v>
      </c>
      <c r="D243" s="110" t="n">
        <v>42382</v>
      </c>
      <c r="E243" s="111" t="s">
        <v>511</v>
      </c>
      <c r="F243" s="109" t="str">
        <f aca="false">IF($E243="","",VLOOKUP($E243,[1]Proveedores!$A$6:$U$222,2,0))</f>
        <v>POLIFORMAS PLASTICAS S.A. DE C.V.</v>
      </c>
      <c r="G243" s="109" t="str">
        <f aca="false">IF($E243="","",VLOOKUP($E243,[1]Proveedores!$A$6:$U$222,4,0))</f>
        <v>PPL -760517-UC4</v>
      </c>
      <c r="H243" s="109" t="str">
        <f aca="false">IF($E243="","",VLOOKUP($E243,[1]Proveedores!$A$6:$U$222,5,0))</f>
        <v>CIELITO LINDO</v>
      </c>
      <c r="I243" s="109" t="str">
        <f aca="false">IF($E243="","",VLOOKUP($E243,[1]Proveedores!$A$6:$U$222,8,0))</f>
        <v>31</v>
      </c>
      <c r="J243" s="109" t="str">
        <f aca="false">IF($E243="","",VLOOKUP($E243,[1]Proveedores!$A$6:$U$222,6,0))</f>
        <v>ESPERANZA</v>
      </c>
      <c r="K243" s="109" t="str">
        <f aca="false">IF($E243="","",VLOOKUP($E243,[1]Proveedores!$A$6:$U$222,7,0))</f>
        <v>NEZAHUALCOYOTL</v>
      </c>
      <c r="L243" s="109" t="str">
        <f aca="false">IF($E243="","",VLOOKUP($E243,[1]Proveedores!$A$6:$U$222,11,0))</f>
        <v>EDO</v>
      </c>
      <c r="M243" s="109" t="n">
        <f aca="false">IF($E243="","",VLOOKUP($E243,[1]Proveedores!$A$6:$U$222,10,0))</f>
        <v>15700</v>
      </c>
      <c r="N243" s="109" t="str">
        <f aca="false">IF($E243="","",VLOOKUP($E243,[1]Proveedores!$A$6:$U$222,17,0))</f>
        <v>55-57-76-70-70</v>
      </c>
      <c r="O243" s="109" t="str">
        <f aca="false">IF($E243="","",VLOOKUP($E243,[1]Proveedores!$A$6:$U$222,15,0))</f>
        <v>ING. ALBERTO BECERRA</v>
      </c>
      <c r="P243" s="112" t="s">
        <v>521</v>
      </c>
      <c r="Q243" s="146" t="n">
        <v>60</v>
      </c>
      <c r="R243" s="112" t="s">
        <v>522</v>
      </c>
      <c r="S243" s="112" t="s">
        <v>523</v>
      </c>
      <c r="T243" s="112" t="s">
        <v>747</v>
      </c>
      <c r="U243" s="112" t="s">
        <v>525</v>
      </c>
      <c r="V243" s="113" t="n">
        <v>12</v>
      </c>
      <c r="W243" s="114" t="s">
        <v>602</v>
      </c>
      <c r="X243" s="115" t="n">
        <v>119.25</v>
      </c>
      <c r="Y243" s="116" t="n">
        <v>0</v>
      </c>
      <c r="Z243" s="116" t="str">
        <f aca="false">MID(W243,1,3)</f>
        <v>MAD</v>
      </c>
      <c r="AA243" s="147" t="str">
        <f aca="false">IF(B243="","",IF(Z243="MET",VLOOKUP(W243,[2]Hoja1!$A$1:$D$2661,4,0),"N/A"))</f>
        <v>N/A</v>
      </c>
      <c r="AB243" s="110" t="n">
        <v>42383</v>
      </c>
      <c r="AC243" s="117" t="s">
        <v>861</v>
      </c>
      <c r="AD243" s="117" t="n">
        <v>2</v>
      </c>
      <c r="AE243" s="109" t="str">
        <f aca="false">IF($W243="","",VLOOKUP($W243,[2]Hoja1!$A$1:$AB$2661,2,0))</f>
        <v>CERA DE OPORTO  4200 NEW (700 GRS)</v>
      </c>
      <c r="AF243" s="109" t="str">
        <f aca="false">IF($W243="","",VLOOKUP($W243,[2]Hoja1!$A$1:$AB$2661,9,0))</f>
        <v>PZA</v>
      </c>
      <c r="AG243" s="118" t="n">
        <f aca="false">IF(X243="","",(X243*V243))</f>
        <v>1431</v>
      </c>
      <c r="AH243" s="113" t="n">
        <f aca="false">IF(X243="","",(X243*V243)*(Y243/100))</f>
        <v>0</v>
      </c>
      <c r="AI243" s="118" t="n">
        <f aca="false">IF(X243="","",(X243-(X243*Y243/100))*V243)</f>
        <v>1431</v>
      </c>
      <c r="AJ243" s="118" t="n">
        <f aca="false">IF(X243="","",(AI243*0.16))</f>
        <v>228.96</v>
      </c>
      <c r="AK243" s="118" t="n">
        <f aca="false">IF(X243="","",(AI243+AJ243))</f>
        <v>1659.96</v>
      </c>
      <c r="AL243" s="112"/>
      <c r="AM243" s="148" t="n">
        <v>42382</v>
      </c>
      <c r="AN243" s="120" t="str">
        <f aca="false">IF(B243="","",IF(AM243="","Pendiente", "Enviado"))</f>
        <v>Enviado</v>
      </c>
    </row>
    <row r="244" customFormat="false" ht="12" hidden="false" customHeight="true" outlineLevel="0" collapsed="false">
      <c r="A244" s="145" t="n">
        <f aca="false">IF(B244=B243,A243+1,1)</f>
        <v>3</v>
      </c>
      <c r="B244" s="108" t="s">
        <v>950</v>
      </c>
      <c r="C244" s="109" t="n">
        <v>1</v>
      </c>
      <c r="D244" s="110" t="n">
        <v>42382</v>
      </c>
      <c r="E244" s="111" t="s">
        <v>511</v>
      </c>
      <c r="F244" s="109" t="str">
        <f aca="false">IF($E244="","",VLOOKUP($E244,[1]Proveedores!$A$6:$U$222,2,0))</f>
        <v>POLIFORMAS PLASTICAS S.A. DE C.V.</v>
      </c>
      <c r="G244" s="109" t="str">
        <f aca="false">IF($E244="","",VLOOKUP($E244,[1]Proveedores!$A$6:$U$222,4,0))</f>
        <v>PPL -760517-UC4</v>
      </c>
      <c r="H244" s="109" t="str">
        <f aca="false">IF($E244="","",VLOOKUP($E244,[1]Proveedores!$A$6:$U$222,5,0))</f>
        <v>CIELITO LINDO</v>
      </c>
      <c r="I244" s="109" t="str">
        <f aca="false">IF($E244="","",VLOOKUP($E244,[1]Proveedores!$A$6:$U$222,8,0))</f>
        <v>31</v>
      </c>
      <c r="J244" s="109" t="str">
        <f aca="false">IF($E244="","",VLOOKUP($E244,[1]Proveedores!$A$6:$U$222,6,0))</f>
        <v>ESPERANZA</v>
      </c>
      <c r="K244" s="109" t="str">
        <f aca="false">IF($E244="","",VLOOKUP($E244,[1]Proveedores!$A$6:$U$222,7,0))</f>
        <v>NEZAHUALCOYOTL</v>
      </c>
      <c r="L244" s="109" t="str">
        <f aca="false">IF($E244="","",VLOOKUP($E244,[1]Proveedores!$A$6:$U$222,11,0))</f>
        <v>EDO</v>
      </c>
      <c r="M244" s="109" t="n">
        <f aca="false">IF($E244="","",VLOOKUP($E244,[1]Proveedores!$A$6:$U$222,10,0))</f>
        <v>15700</v>
      </c>
      <c r="N244" s="109" t="str">
        <f aca="false">IF($E244="","",VLOOKUP($E244,[1]Proveedores!$A$6:$U$222,17,0))</f>
        <v>55-57-76-70-70</v>
      </c>
      <c r="O244" s="109" t="str">
        <f aca="false">IF($E244="","",VLOOKUP($E244,[1]Proveedores!$A$6:$U$222,15,0))</f>
        <v>ING. ALBERTO BECERRA</v>
      </c>
      <c r="P244" s="112" t="s">
        <v>521</v>
      </c>
      <c r="Q244" s="146" t="n">
        <v>60</v>
      </c>
      <c r="R244" s="112" t="s">
        <v>522</v>
      </c>
      <c r="S244" s="112" t="s">
        <v>523</v>
      </c>
      <c r="T244" s="112" t="s">
        <v>942</v>
      </c>
      <c r="U244" s="112" t="s">
        <v>737</v>
      </c>
      <c r="V244" s="113" t="n">
        <v>14</v>
      </c>
      <c r="W244" s="114" t="s">
        <v>534</v>
      </c>
      <c r="X244" s="115" t="n">
        <v>69.831</v>
      </c>
      <c r="Y244" s="116" t="n">
        <v>0</v>
      </c>
      <c r="Z244" s="116" t="str">
        <f aca="false">MID(W244,1,3)</f>
        <v>MAD</v>
      </c>
      <c r="AA244" s="147" t="str">
        <f aca="false">IF(B244="","",IF(Z244="MET",VLOOKUP(W244,[2]Hoja1!$A$1:$D$2661,4,0),"N/A"))</f>
        <v>N/A</v>
      </c>
      <c r="AB244" s="110" t="n">
        <v>42383</v>
      </c>
      <c r="AC244" s="117" t="s">
        <v>943</v>
      </c>
      <c r="AD244" s="117" t="n">
        <v>2</v>
      </c>
      <c r="AE244" s="109" t="str">
        <f aca="false">IF($W244="","",VLOOKUP($W244,[2]Hoja1!$A$1:$AB$2661,2,0))</f>
        <v>CERA DESMOLDANTE   CP500</v>
      </c>
      <c r="AF244" s="109" t="str">
        <f aca="false">IF($W244="","",VLOOKUP($W244,[2]Hoja1!$A$1:$AB$2661,9,0))</f>
        <v>KGS</v>
      </c>
      <c r="AG244" s="118" t="n">
        <f aca="false">IF(X244="","",(X244*V244))</f>
        <v>977.634</v>
      </c>
      <c r="AH244" s="113" t="n">
        <f aca="false">IF(X244="","",(X244*V244)*(Y244/100))</f>
        <v>0</v>
      </c>
      <c r="AI244" s="118" t="n">
        <f aca="false">IF(X244="","",(X244-(X244*Y244/100))*V244)</f>
        <v>977.634</v>
      </c>
      <c r="AJ244" s="118" t="n">
        <f aca="false">IF(X244="","",(AI244*0.16))</f>
        <v>156.42144</v>
      </c>
      <c r="AK244" s="118" t="n">
        <f aca="false">IF(X244="","",(AI244+AJ244))</f>
        <v>1134.05544</v>
      </c>
      <c r="AL244" s="112"/>
      <c r="AM244" s="148" t="n">
        <v>42382</v>
      </c>
      <c r="AN244" s="120" t="str">
        <f aca="false">IF(B244="","",IF(AM244="","Pendiente", "Enviado"))</f>
        <v>Enviado</v>
      </c>
    </row>
    <row r="245" customFormat="false" ht="12" hidden="false" customHeight="true" outlineLevel="0" collapsed="false">
      <c r="A245" s="145" t="n">
        <f aca="false">IF(B245=B244,A244+1,1)</f>
        <v>4</v>
      </c>
      <c r="B245" s="108" t="s">
        <v>950</v>
      </c>
      <c r="C245" s="109" t="n">
        <v>1</v>
      </c>
      <c r="D245" s="110" t="n">
        <v>42382</v>
      </c>
      <c r="E245" s="111" t="s">
        <v>511</v>
      </c>
      <c r="F245" s="109" t="str">
        <f aca="false">IF($E245="","",VLOOKUP($E245,[1]Proveedores!$A$6:$U$222,2,0))</f>
        <v>POLIFORMAS PLASTICAS S.A. DE C.V.</v>
      </c>
      <c r="G245" s="109" t="str">
        <f aca="false">IF($E245="","",VLOOKUP($E245,[1]Proveedores!$A$6:$U$222,4,0))</f>
        <v>PPL -760517-UC4</v>
      </c>
      <c r="H245" s="109" t="str">
        <f aca="false">IF($E245="","",VLOOKUP($E245,[1]Proveedores!$A$6:$U$222,5,0))</f>
        <v>CIELITO LINDO</v>
      </c>
      <c r="I245" s="109" t="str">
        <f aca="false">IF($E245="","",VLOOKUP($E245,[1]Proveedores!$A$6:$U$222,8,0))</f>
        <v>31</v>
      </c>
      <c r="J245" s="109" t="str">
        <f aca="false">IF($E245="","",VLOOKUP($E245,[1]Proveedores!$A$6:$U$222,6,0))</f>
        <v>ESPERANZA</v>
      </c>
      <c r="K245" s="109" t="str">
        <f aca="false">IF($E245="","",VLOOKUP($E245,[1]Proveedores!$A$6:$U$222,7,0))</f>
        <v>NEZAHUALCOYOTL</v>
      </c>
      <c r="L245" s="109" t="str">
        <f aca="false">IF($E245="","",VLOOKUP($E245,[1]Proveedores!$A$6:$U$222,11,0))</f>
        <v>EDO</v>
      </c>
      <c r="M245" s="109" t="n">
        <f aca="false">IF($E245="","",VLOOKUP($E245,[1]Proveedores!$A$6:$U$222,10,0))</f>
        <v>15700</v>
      </c>
      <c r="N245" s="109" t="str">
        <f aca="false">IF($E245="","",VLOOKUP($E245,[1]Proveedores!$A$6:$U$222,17,0))</f>
        <v>55-57-76-70-70</v>
      </c>
      <c r="O245" s="109" t="str">
        <f aca="false">IF($E245="","",VLOOKUP($E245,[1]Proveedores!$A$6:$U$222,15,0))</f>
        <v>ING. ALBERTO BECERRA</v>
      </c>
      <c r="P245" s="112" t="s">
        <v>521</v>
      </c>
      <c r="Q245" s="146" t="n">
        <v>60</v>
      </c>
      <c r="R245" s="112" t="s">
        <v>522</v>
      </c>
      <c r="S245" s="112" t="s">
        <v>523</v>
      </c>
      <c r="T245" s="112" t="s">
        <v>942</v>
      </c>
      <c r="U245" s="112" t="s">
        <v>737</v>
      </c>
      <c r="V245" s="113" t="n">
        <v>22</v>
      </c>
      <c r="W245" s="114" t="s">
        <v>538</v>
      </c>
      <c r="X245" s="115" t="n">
        <v>24.8</v>
      </c>
      <c r="Y245" s="116" t="n">
        <v>0</v>
      </c>
      <c r="Z245" s="116" t="str">
        <f aca="false">MID(W245,1,3)</f>
        <v>MAP</v>
      </c>
      <c r="AA245" s="147" t="str">
        <f aca="false">IF(B245="","",IF(Z245="MET",VLOOKUP(W245,[2]Hoja1!$A$1:$D$2661,4,0),"N/A"))</f>
        <v>N/A</v>
      </c>
      <c r="AB245" s="110" t="n">
        <v>42383</v>
      </c>
      <c r="AC245" s="117" t="s">
        <v>943</v>
      </c>
      <c r="AD245" s="117" t="n">
        <v>2</v>
      </c>
      <c r="AE245" s="109" t="str">
        <f aca="false">IF($W245="","",VLOOKUP($W245,[2]Hoja1!$A$1:$AB$2661,2,0))</f>
        <v>ROVING  </v>
      </c>
      <c r="AF245" s="109" t="str">
        <f aca="false">IF($W245="","",VLOOKUP($W245,[2]Hoja1!$A$1:$AB$2661,9,0))</f>
        <v>KGS</v>
      </c>
      <c r="AG245" s="118" t="n">
        <f aca="false">IF(X245="","",(X245*V245))</f>
        <v>545.6</v>
      </c>
      <c r="AH245" s="113" t="n">
        <f aca="false">IF(X245="","",(X245*V245)*(Y245/100))</f>
        <v>0</v>
      </c>
      <c r="AI245" s="118" t="n">
        <f aca="false">IF(X245="","",(X245-(X245*Y245/100))*V245)</f>
        <v>545.6</v>
      </c>
      <c r="AJ245" s="118" t="n">
        <f aca="false">IF(X245="","",(AI245*0.16))</f>
        <v>87.296</v>
      </c>
      <c r="AK245" s="118" t="n">
        <f aca="false">IF(X245="","",(AI245+AJ245))</f>
        <v>632.896</v>
      </c>
      <c r="AL245" s="112"/>
      <c r="AM245" s="148" t="n">
        <v>42382</v>
      </c>
      <c r="AN245" s="120" t="str">
        <f aca="false">IF(B245="","",IF(AM245="","Pendiente", "Enviado"))</f>
        <v>Enviado</v>
      </c>
    </row>
    <row r="246" customFormat="false" ht="12" hidden="false" customHeight="true" outlineLevel="0" collapsed="false">
      <c r="A246" s="145" t="n">
        <f aca="false">IF(B246=B245,A245+1,1)</f>
        <v>5</v>
      </c>
      <c r="B246" s="108" t="s">
        <v>950</v>
      </c>
      <c r="C246" s="109" t="n">
        <v>1</v>
      </c>
      <c r="D246" s="110" t="n">
        <v>42382</v>
      </c>
      <c r="E246" s="111" t="s">
        <v>511</v>
      </c>
      <c r="F246" s="109" t="str">
        <f aca="false">IF($E246="","",VLOOKUP($E246,[1]Proveedores!$A$6:$U$222,2,0))</f>
        <v>POLIFORMAS PLASTICAS S.A. DE C.V.</v>
      </c>
      <c r="G246" s="109" t="str">
        <f aca="false">IF($E246="","",VLOOKUP($E246,[1]Proveedores!$A$6:$U$222,4,0))</f>
        <v>PPL -760517-UC4</v>
      </c>
      <c r="H246" s="109" t="str">
        <f aca="false">IF($E246="","",VLOOKUP($E246,[1]Proveedores!$A$6:$U$222,5,0))</f>
        <v>CIELITO LINDO</v>
      </c>
      <c r="I246" s="109" t="str">
        <f aca="false">IF($E246="","",VLOOKUP($E246,[1]Proveedores!$A$6:$U$222,8,0))</f>
        <v>31</v>
      </c>
      <c r="J246" s="109" t="str">
        <f aca="false">IF($E246="","",VLOOKUP($E246,[1]Proveedores!$A$6:$U$222,6,0))</f>
        <v>ESPERANZA</v>
      </c>
      <c r="K246" s="109" t="str">
        <f aca="false">IF($E246="","",VLOOKUP($E246,[1]Proveedores!$A$6:$U$222,7,0))</f>
        <v>NEZAHUALCOYOTL</v>
      </c>
      <c r="L246" s="109" t="str">
        <f aca="false">IF($E246="","",VLOOKUP($E246,[1]Proveedores!$A$6:$U$222,11,0))</f>
        <v>EDO</v>
      </c>
      <c r="M246" s="109" t="n">
        <f aca="false">IF($E246="","",VLOOKUP($E246,[1]Proveedores!$A$6:$U$222,10,0))</f>
        <v>15700</v>
      </c>
      <c r="N246" s="109" t="str">
        <f aca="false">IF($E246="","",VLOOKUP($E246,[1]Proveedores!$A$6:$U$222,17,0))</f>
        <v>55-57-76-70-70</v>
      </c>
      <c r="O246" s="109" t="str">
        <f aca="false">IF($E246="","",VLOOKUP($E246,[1]Proveedores!$A$6:$U$222,15,0))</f>
        <v>ING. ALBERTO BECERRA</v>
      </c>
      <c r="P246" s="112" t="s">
        <v>521</v>
      </c>
      <c r="Q246" s="146" t="n">
        <v>60</v>
      </c>
      <c r="R246" s="112" t="s">
        <v>522</v>
      </c>
      <c r="S246" s="112" t="s">
        <v>523</v>
      </c>
      <c r="T246" s="112" t="s">
        <v>747</v>
      </c>
      <c r="U246" s="112" t="s">
        <v>525</v>
      </c>
      <c r="V246" s="113" t="n">
        <v>51</v>
      </c>
      <c r="W246" s="114" t="s">
        <v>952</v>
      </c>
      <c r="X246" s="115" t="n">
        <v>31.671</v>
      </c>
      <c r="Y246" s="116" t="n">
        <v>0</v>
      </c>
      <c r="Z246" s="116" t="str">
        <f aca="false">MID(W246,1,3)</f>
        <v>MAP</v>
      </c>
      <c r="AA246" s="147" t="str">
        <f aca="false">IF(B246="","",IF(Z246="MET",VLOOKUP(W246,[2]Hoja1!$A$1:$D$2661,4,0),"N/A"))</f>
        <v>N/A</v>
      </c>
      <c r="AB246" s="110" t="n">
        <v>42383</v>
      </c>
      <c r="AC246" s="117" t="s">
        <v>861</v>
      </c>
      <c r="AD246" s="117" t="n">
        <v>2</v>
      </c>
      <c r="AE246" s="109" t="str">
        <f aca="false">IF($W246="","",VLOOKUP($W246,[2]Hoja1!$A$1:$AB$2661,2,0))</f>
        <v>MONOMERO DE ESTIRENO  </v>
      </c>
      <c r="AF246" s="109" t="str">
        <f aca="false">IF($W246="","",VLOOKUP($W246,[2]Hoja1!$A$1:$AB$2661,9,0))</f>
        <v>KGS</v>
      </c>
      <c r="AG246" s="118" t="n">
        <f aca="false">IF(X246="","",(X246*V246))</f>
        <v>1615.221</v>
      </c>
      <c r="AH246" s="113" t="n">
        <f aca="false">IF(X246="","",(X246*V246)*(Y246/100))</f>
        <v>0</v>
      </c>
      <c r="AI246" s="118" t="n">
        <f aca="false">IF(X246="","",(X246-(X246*Y246/100))*V246)</f>
        <v>1615.221</v>
      </c>
      <c r="AJ246" s="118" t="n">
        <f aca="false">IF(X246="","",(AI246*0.16))</f>
        <v>258.43536</v>
      </c>
      <c r="AK246" s="118" t="n">
        <f aca="false">IF(X246="","",(AI246+AJ246))</f>
        <v>1873.65636</v>
      </c>
      <c r="AL246" s="112"/>
      <c r="AM246" s="148" t="n">
        <v>42382</v>
      </c>
      <c r="AN246" s="120" t="str">
        <f aca="false">IF(B246="","",IF(AM246="","Pendiente", "Enviado"))</f>
        <v>Enviado</v>
      </c>
    </row>
    <row r="247" customFormat="false" ht="12" hidden="false" customHeight="true" outlineLevel="0" collapsed="false">
      <c r="A247" s="145" t="n">
        <f aca="false">IF(B247=B246,A246+1,1)</f>
        <v>6</v>
      </c>
      <c r="B247" s="108" t="s">
        <v>950</v>
      </c>
      <c r="C247" s="109" t="n">
        <v>1</v>
      </c>
      <c r="D247" s="110" t="n">
        <v>42382</v>
      </c>
      <c r="E247" s="111" t="s">
        <v>511</v>
      </c>
      <c r="F247" s="109" t="str">
        <f aca="false">IF($E247="","",VLOOKUP($E247,[1]Proveedores!$A$6:$U$222,2,0))</f>
        <v>POLIFORMAS PLASTICAS S.A. DE C.V.</v>
      </c>
      <c r="G247" s="109" t="str">
        <f aca="false">IF($E247="","",VLOOKUP($E247,[1]Proveedores!$A$6:$U$222,4,0))</f>
        <v>PPL -760517-UC4</v>
      </c>
      <c r="H247" s="109" t="str">
        <f aca="false">IF($E247="","",VLOOKUP($E247,[1]Proveedores!$A$6:$U$222,5,0))</f>
        <v>CIELITO LINDO</v>
      </c>
      <c r="I247" s="109" t="str">
        <f aca="false">IF($E247="","",VLOOKUP($E247,[1]Proveedores!$A$6:$U$222,8,0))</f>
        <v>31</v>
      </c>
      <c r="J247" s="109" t="str">
        <f aca="false">IF($E247="","",VLOOKUP($E247,[1]Proveedores!$A$6:$U$222,6,0))</f>
        <v>ESPERANZA</v>
      </c>
      <c r="K247" s="109" t="str">
        <f aca="false">IF($E247="","",VLOOKUP($E247,[1]Proveedores!$A$6:$U$222,7,0))</f>
        <v>NEZAHUALCOYOTL</v>
      </c>
      <c r="L247" s="109" t="str">
        <f aca="false">IF($E247="","",VLOOKUP($E247,[1]Proveedores!$A$6:$U$222,11,0))</f>
        <v>EDO</v>
      </c>
      <c r="M247" s="109" t="n">
        <f aca="false">IF($E247="","",VLOOKUP($E247,[1]Proveedores!$A$6:$U$222,10,0))</f>
        <v>15700</v>
      </c>
      <c r="N247" s="109" t="str">
        <f aca="false">IF($E247="","",VLOOKUP($E247,[1]Proveedores!$A$6:$U$222,17,0))</f>
        <v>55-57-76-70-70</v>
      </c>
      <c r="O247" s="109" t="str">
        <f aca="false">IF($E247="","",VLOOKUP($E247,[1]Proveedores!$A$6:$U$222,15,0))</f>
        <v>ING. ALBERTO BECERRA</v>
      </c>
      <c r="P247" s="112" t="s">
        <v>521</v>
      </c>
      <c r="Q247" s="146" t="n">
        <v>60</v>
      </c>
      <c r="R247" s="112" t="s">
        <v>522</v>
      </c>
      <c r="S247" s="112" t="s">
        <v>523</v>
      </c>
      <c r="T247" s="112" t="s">
        <v>942</v>
      </c>
      <c r="U247" s="112" t="s">
        <v>737</v>
      </c>
      <c r="V247" s="113" t="n">
        <v>80</v>
      </c>
      <c r="W247" s="114" t="s">
        <v>536</v>
      </c>
      <c r="X247" s="115" t="n">
        <v>30.24</v>
      </c>
      <c r="Y247" s="116" t="n">
        <v>0</v>
      </c>
      <c r="Z247" s="116" t="str">
        <f aca="false">MID(W247,1,3)</f>
        <v>MAD</v>
      </c>
      <c r="AA247" s="147" t="str">
        <f aca="false">IF(B247="","",IF(Z247="MET",VLOOKUP(W247,[2]Hoja1!$A$1:$D$2661,4,0),"N/A"))</f>
        <v>N/A</v>
      </c>
      <c r="AB247" s="110" t="n">
        <v>42383</v>
      </c>
      <c r="AC247" s="117" t="s">
        <v>943</v>
      </c>
      <c r="AD247" s="117" t="n">
        <v>2</v>
      </c>
      <c r="AE247" s="109" t="str">
        <f aca="false">IF($W247="","",VLOOKUP($W247,[2]Hoja1!$A$1:$AB$2661,2,0))</f>
        <v>COREMAT 200 BCO N1022063553 </v>
      </c>
      <c r="AF247" s="109" t="str">
        <f aca="false">IF($W247="","",VLOOKUP($W247,[2]Hoja1!$A$1:$AB$2661,9,0))</f>
        <v>MTS</v>
      </c>
      <c r="AG247" s="118" t="n">
        <f aca="false">IF(X247="","",(X247*V247))</f>
        <v>2419.2</v>
      </c>
      <c r="AH247" s="113" t="n">
        <f aca="false">IF(X247="","",(X247*V247)*(Y247/100))</f>
        <v>0</v>
      </c>
      <c r="AI247" s="118" t="n">
        <f aca="false">IF(X247="","",(X247-(X247*Y247/100))*V247)</f>
        <v>2419.2</v>
      </c>
      <c r="AJ247" s="118" t="n">
        <f aca="false">IF(X247="","",(AI247*0.16))</f>
        <v>387.072</v>
      </c>
      <c r="AK247" s="118" t="n">
        <f aca="false">IF(X247="","",(AI247+AJ247))</f>
        <v>2806.272</v>
      </c>
      <c r="AL247" s="112"/>
      <c r="AM247" s="148" t="n">
        <v>42382</v>
      </c>
      <c r="AN247" s="120" t="str">
        <f aca="false">IF(B247="","",IF(AM247="","Pendiente", "Enviado"))</f>
        <v>Enviado</v>
      </c>
    </row>
    <row r="248" customFormat="false" ht="12" hidden="false" customHeight="true" outlineLevel="0" collapsed="false">
      <c r="A248" s="145" t="n">
        <f aca="false">IF(B248=B247,A247+1,1)</f>
        <v>1</v>
      </c>
      <c r="B248" s="108" t="s">
        <v>953</v>
      </c>
      <c r="C248" s="109" t="n">
        <v>1</v>
      </c>
      <c r="D248" s="110" t="n">
        <v>42382</v>
      </c>
      <c r="E248" s="111" t="s">
        <v>934</v>
      </c>
      <c r="F248" s="109" t="str">
        <f aca="false">IF($E248="","",VLOOKUP($E248,[1]Proveedores!$A$6:$U$222,2,0))</f>
        <v>REACCIONES QUIMICAS</v>
      </c>
      <c r="G248" s="109" t="str">
        <f aca="false">IF($E248="","",VLOOKUP($E248,[1]Proveedores!$A$6:$U$222,4,0))</f>
        <v>RQU-860106-TK1</v>
      </c>
      <c r="H248" s="109" t="str">
        <f aca="false">IF($E248="","",VLOOKUP($E248,[1]Proveedores!$A$6:$U$222,5,0))</f>
        <v>CARRETERA A SALTILLO </v>
      </c>
      <c r="I248" s="109" t="n">
        <f aca="false">IF($E248="","",VLOOKUP($E248,[1]Proveedores!$A$6:$U$222,8,0))</f>
        <v>7</v>
      </c>
      <c r="J248" s="109" t="str">
        <f aca="false">IF($E248="","",VLOOKUP($E248,[1]Proveedores!$A$6:$U$222,6,0))</f>
        <v>INDUSTRIAL EL OBISPO</v>
      </c>
      <c r="K248" s="109" t="str">
        <f aca="false">IF($E248="","",VLOOKUP($E248,[1]Proveedores!$A$6:$U$222,7,0))</f>
        <v>SAN PEDRO GARZA GARZ</v>
      </c>
      <c r="L248" s="109" t="str">
        <f aca="false">IF($E248="","",VLOOKUP($E248,[1]Proveedores!$A$6:$U$222,11,0))</f>
        <v>SAN PEDRO GARZA</v>
      </c>
      <c r="M248" s="109" t="n">
        <f aca="false">IF($E248="","",VLOOKUP($E248,[1]Proveedores!$A$6:$U$222,10,0))</f>
        <v>66359</v>
      </c>
      <c r="N248" s="109" t="n">
        <f aca="false">IF($E248="","",VLOOKUP($E248,[1]Proveedores!$A$6:$U$222,17,0))</f>
        <v>0</v>
      </c>
      <c r="O248" s="109" t="str">
        <f aca="false">IF($E248="","",VLOOKUP($E248,[1]Proveedores!$A$6:$U$222,15,0))</f>
        <v>Luis Arceo</v>
      </c>
      <c r="P248" s="112" t="s">
        <v>521</v>
      </c>
      <c r="Q248" s="146" t="n">
        <v>60</v>
      </c>
      <c r="R248" s="112" t="s">
        <v>522</v>
      </c>
      <c r="S248" s="112" t="s">
        <v>523</v>
      </c>
      <c r="T248" s="112" t="s">
        <v>942</v>
      </c>
      <c r="U248" s="112" t="s">
        <v>737</v>
      </c>
      <c r="V248" s="113" t="n">
        <v>230</v>
      </c>
      <c r="W248" s="114" t="s">
        <v>954</v>
      </c>
      <c r="X248" s="115" t="n">
        <v>42</v>
      </c>
      <c r="Y248" s="116" t="n">
        <v>0</v>
      </c>
      <c r="Z248" s="116" t="str">
        <f aca="false">MID(W248,1,3)</f>
        <v>MAP</v>
      </c>
      <c r="AA248" s="147" t="str">
        <f aca="false">IF(B248="","",IF(Z248="MET",VLOOKUP(W248,[2]Hoja1!$A$1:$D$2661,4,0),"N/A"))</f>
        <v>N/A</v>
      </c>
      <c r="AB248" s="110" t="n">
        <v>42383</v>
      </c>
      <c r="AC248" s="117" t="s">
        <v>943</v>
      </c>
      <c r="AD248" s="117" t="n">
        <v>2</v>
      </c>
      <c r="AE248" s="109" t="s">
        <v>936</v>
      </c>
      <c r="AF248" s="109" t="s">
        <v>531</v>
      </c>
      <c r="AG248" s="118" t="n">
        <f aca="false">IF(X248="","",(X248*V248))</f>
        <v>9660</v>
      </c>
      <c r="AH248" s="113" t="n">
        <f aca="false">IF(X248="","",(X248*V248)*(Y248/100))</f>
        <v>0</v>
      </c>
      <c r="AI248" s="118" t="n">
        <f aca="false">IF(X248="","",(X248-(X248*Y248/100))*V248)</f>
        <v>9660</v>
      </c>
      <c r="AJ248" s="118" t="n">
        <f aca="false">IF(X248="","",(AI248*0.16))</f>
        <v>1545.6</v>
      </c>
      <c r="AK248" s="118" t="n">
        <f aca="false">IF(X248="","",(AI248+AJ248))</f>
        <v>11205.6</v>
      </c>
      <c r="AL248" s="112"/>
      <c r="AM248" s="148" t="n">
        <v>42382</v>
      </c>
      <c r="AN248" s="120" t="str">
        <f aca="false">IF(B248="","",IF(AM248="","Pendiente", "Enviado"))</f>
        <v>Enviado</v>
      </c>
    </row>
    <row r="249" customFormat="false" ht="12" hidden="false" customHeight="true" outlineLevel="0" collapsed="false">
      <c r="A249" s="145" t="n">
        <f aca="false">IF(B249=B248,A248+1,1)</f>
        <v>2</v>
      </c>
      <c r="B249" s="108" t="s">
        <v>953</v>
      </c>
      <c r="C249" s="109" t="n">
        <v>1</v>
      </c>
      <c r="D249" s="110" t="n">
        <v>42382</v>
      </c>
      <c r="E249" s="111" t="s">
        <v>934</v>
      </c>
      <c r="F249" s="109" t="str">
        <f aca="false">IF($E249="","",VLOOKUP($E249,[1]Proveedores!$A$6:$U$222,2,0))</f>
        <v>REACCIONES QUIMICAS</v>
      </c>
      <c r="G249" s="109" t="str">
        <f aca="false">IF($E249="","",VLOOKUP($E249,[1]Proveedores!$A$6:$U$222,4,0))</f>
        <v>RQU-860106-TK1</v>
      </c>
      <c r="H249" s="109" t="str">
        <f aca="false">IF($E249="","",VLOOKUP($E249,[1]Proveedores!$A$6:$U$222,5,0))</f>
        <v>CARRETERA A SALTILLO </v>
      </c>
      <c r="I249" s="109" t="n">
        <f aca="false">IF($E249="","",VLOOKUP($E249,[1]Proveedores!$A$6:$U$222,8,0))</f>
        <v>7</v>
      </c>
      <c r="J249" s="109" t="str">
        <f aca="false">IF($E249="","",VLOOKUP($E249,[1]Proveedores!$A$6:$U$222,6,0))</f>
        <v>INDUSTRIAL EL OBISPO</v>
      </c>
      <c r="K249" s="109" t="str">
        <f aca="false">IF($E249="","",VLOOKUP($E249,[1]Proveedores!$A$6:$U$222,7,0))</f>
        <v>SAN PEDRO GARZA GARZ</v>
      </c>
      <c r="L249" s="109" t="str">
        <f aca="false">IF($E249="","",VLOOKUP($E249,[1]Proveedores!$A$6:$U$222,11,0))</f>
        <v>SAN PEDRO GARZA</v>
      </c>
      <c r="M249" s="109" t="n">
        <f aca="false">IF($E249="","",VLOOKUP($E249,[1]Proveedores!$A$6:$U$222,10,0))</f>
        <v>66359</v>
      </c>
      <c r="N249" s="109" t="n">
        <f aca="false">IF($E249="","",VLOOKUP($E249,[1]Proveedores!$A$6:$U$222,17,0))</f>
        <v>0</v>
      </c>
      <c r="O249" s="109" t="str">
        <f aca="false">IF($E249="","",VLOOKUP($E249,[1]Proveedores!$A$6:$U$222,15,0))</f>
        <v>Luis Arceo</v>
      </c>
      <c r="P249" s="112" t="s">
        <v>521</v>
      </c>
      <c r="Q249" s="146" t="n">
        <v>60</v>
      </c>
      <c r="R249" s="112" t="s">
        <v>522</v>
      </c>
      <c r="S249" s="112" t="s">
        <v>523</v>
      </c>
      <c r="T249" s="112" t="s">
        <v>942</v>
      </c>
      <c r="U249" s="112" t="s">
        <v>737</v>
      </c>
      <c r="V249" s="113" t="n">
        <v>230</v>
      </c>
      <c r="W249" s="114" t="s">
        <v>955</v>
      </c>
      <c r="X249" s="115" t="n">
        <v>33</v>
      </c>
      <c r="Y249" s="116" t="n">
        <v>0</v>
      </c>
      <c r="Z249" s="116" t="str">
        <f aca="false">MID(W249,1,3)</f>
        <v>MAP</v>
      </c>
      <c r="AA249" s="147" t="str">
        <f aca="false">IF(B249="","",IF(Z249="MET",VLOOKUP(W249,[2]Hoja1!$A$1:$D$2661,4,0),"N/A"))</f>
        <v>N/A</v>
      </c>
      <c r="AB249" s="110" t="n">
        <v>42383</v>
      </c>
      <c r="AC249" s="117" t="s">
        <v>943</v>
      </c>
      <c r="AD249" s="117" t="n">
        <v>2</v>
      </c>
      <c r="AE249" s="109" t="s">
        <v>938</v>
      </c>
      <c r="AF249" s="109" t="s">
        <v>531</v>
      </c>
      <c r="AG249" s="118" t="n">
        <f aca="false">IF(X249="","",(X249*V249))</f>
        <v>7590</v>
      </c>
      <c r="AH249" s="113" t="n">
        <f aca="false">IF(X249="","",(X249*V249)*(Y249/100))</f>
        <v>0</v>
      </c>
      <c r="AI249" s="118" t="n">
        <f aca="false">IF(X249="","",(X249-(X249*Y249/100))*V249)</f>
        <v>7590</v>
      </c>
      <c r="AJ249" s="118" t="n">
        <f aca="false">IF(X249="","",(AI249*0.16))</f>
        <v>1214.4</v>
      </c>
      <c r="AK249" s="118" t="n">
        <f aca="false">IF(X249="","",(AI249+AJ249))</f>
        <v>8804.4</v>
      </c>
      <c r="AL249" s="112"/>
      <c r="AM249" s="148" t="n">
        <v>42382</v>
      </c>
      <c r="AN249" s="120" t="str">
        <f aca="false">IF(B249="","",IF(AM249="","Pendiente", "Enviado"))</f>
        <v>Enviado</v>
      </c>
    </row>
    <row r="250" customFormat="false" ht="12" hidden="false" customHeight="true" outlineLevel="0" collapsed="false">
      <c r="A250" s="145" t="n">
        <f aca="false">IF(B250=B249,A249+1,1)</f>
        <v>1</v>
      </c>
      <c r="B250" s="108" t="s">
        <v>956</v>
      </c>
      <c r="C250" s="109" t="n">
        <v>1</v>
      </c>
      <c r="D250" s="110" t="n">
        <v>42382</v>
      </c>
      <c r="E250" s="111" t="s">
        <v>609</v>
      </c>
      <c r="F250" s="109" t="str">
        <f aca="false">IF($E250="","",VLOOKUP($E250,[1]Proveedores!$A$6:$U$222,2,0))</f>
        <v>ANGULOS Y PERFILES DE ACOLMAN, S.A. DE C.V.</v>
      </c>
      <c r="G250" s="109" t="str">
        <f aca="false">IF($E250="","",VLOOKUP($E250,[1]Proveedores!$A$6:$U$222,4,0))</f>
        <v>APA-081029-BC4</v>
      </c>
      <c r="H250" s="109" t="str">
        <f aca="false">IF($E250="","",VLOOKUP($E250,[1]Proveedores!$A$6:$U$222,5,0))</f>
        <v>LIBERTAD </v>
      </c>
      <c r="I250" s="109" t="n">
        <f aca="false">IF($E250="","",VLOOKUP($E250,[1]Proveedores!$A$6:$U$222,8,0))</f>
        <v>7</v>
      </c>
      <c r="J250" s="109" t="str">
        <f aca="false">IF($E250="","",VLOOKUP($E250,[1]Proveedores!$A$6:$U$222,6,0))</f>
        <v>SAN FRANCISCO ZACANGO</v>
      </c>
      <c r="K250" s="109" t="str">
        <f aca="false">IF($E250="","",VLOOKUP($E250,[1]Proveedores!$A$6:$U$222,7,0))</f>
        <v>ACOLMAN</v>
      </c>
      <c r="L250" s="109" t="str">
        <f aca="false">IF($E250="","",VLOOKUP($E250,[1]Proveedores!$A$6:$U$222,11,0))</f>
        <v>EDOMEX</v>
      </c>
      <c r="M250" s="109" t="n">
        <f aca="false">IF($E250="","",VLOOKUP($E250,[1]Proveedores!$A$6:$U$222,10,0))</f>
        <v>55895</v>
      </c>
      <c r="N250" s="109" t="n">
        <f aca="false">IF($E250="","",VLOOKUP($E250,[1]Proveedores!$A$6:$U$222,17,0))</f>
        <v>0</v>
      </c>
      <c r="O250" s="109" t="n">
        <f aca="false">IF($E250="","",VLOOKUP($E250,[1]Proveedores!$A$6:$U$222,15,0))</f>
        <v>0</v>
      </c>
      <c r="P250" s="112" t="s">
        <v>587</v>
      </c>
      <c r="Q250" s="146" t="n">
        <v>0</v>
      </c>
      <c r="R250" s="112" t="s">
        <v>522</v>
      </c>
      <c r="S250" s="112" t="s">
        <v>523</v>
      </c>
      <c r="T250" s="112" t="s">
        <v>524</v>
      </c>
      <c r="U250" s="112" t="s">
        <v>525</v>
      </c>
      <c r="V250" s="113" t="n">
        <v>10</v>
      </c>
      <c r="W250" s="114" t="s">
        <v>896</v>
      </c>
      <c r="X250" s="115" t="n">
        <f aca="false">100/1.16</f>
        <v>86.2068965517241</v>
      </c>
      <c r="Y250" s="116" t="n">
        <v>0</v>
      </c>
      <c r="Z250" s="116" t="str">
        <f aca="false">MID(W250,1,3)</f>
        <v>MET</v>
      </c>
      <c r="AA250" s="147" t="str">
        <f aca="false">IF(B250="","",IF(Z250="MET",VLOOKUP(W250,[2]Hoja1!$A$1:$D$2661,4,0),"N/A"))</f>
        <v>O</v>
      </c>
      <c r="AB250" s="110" t="n">
        <v>42383</v>
      </c>
      <c r="AC250" s="117" t="s">
        <v>529</v>
      </c>
      <c r="AD250" s="117" t="n">
        <v>2</v>
      </c>
      <c r="AE250" s="109" t="str">
        <f aca="false">IF($W250="","",VLOOKUP($W250,[2]Hoja1!$A$1:$AB$2661,2,0))</f>
        <v>TUBULAR AC. CARBON  CAL 18 DE 1""X1"" DE 6 MTS DE  </v>
      </c>
      <c r="AF250" s="109" t="str">
        <f aca="false">IF($W250="","",VLOOKUP($W250,[2]Hoja1!$A$1:$AB$2661,9,0))</f>
        <v>PZA</v>
      </c>
      <c r="AG250" s="118" t="n">
        <f aca="false">IF(X250="","",(X250*V250))</f>
        <v>862.068965517241</v>
      </c>
      <c r="AH250" s="113" t="n">
        <f aca="false">IF(X250="","",(X250*V250)*(Y250/100))</f>
        <v>0</v>
      </c>
      <c r="AI250" s="118" t="n">
        <f aca="false">IF(X250="","",(X250-(X250*Y250/100))*V250)</f>
        <v>862.068965517241</v>
      </c>
      <c r="AJ250" s="118" t="n">
        <f aca="false">IF(X250="","",(AI250*0.16))</f>
        <v>137.931034482759</v>
      </c>
      <c r="AK250" s="118" t="n">
        <f aca="false">IF(X250="","",(AI250+AJ250))</f>
        <v>1000</v>
      </c>
      <c r="AL250" s="112"/>
      <c r="AM250" s="148" t="n">
        <v>42382</v>
      </c>
      <c r="AN250" s="120" t="str">
        <f aca="false">IF(B250="","",IF(AM250="","Pendiente", "Enviado"))</f>
        <v>Enviado</v>
      </c>
    </row>
    <row r="251" customFormat="false" ht="12" hidden="false" customHeight="true" outlineLevel="0" collapsed="false">
      <c r="A251" s="145" t="n">
        <f aca="false">IF(B251=B250,A250+1,1)</f>
        <v>2</v>
      </c>
      <c r="B251" s="108" t="s">
        <v>956</v>
      </c>
      <c r="C251" s="109" t="n">
        <v>1</v>
      </c>
      <c r="D251" s="110" t="n">
        <v>42382</v>
      </c>
      <c r="E251" s="111" t="s">
        <v>609</v>
      </c>
      <c r="F251" s="109" t="str">
        <f aca="false">IF($E251="","",VLOOKUP($E251,[1]Proveedores!$A$6:$U$222,2,0))</f>
        <v>ANGULOS Y PERFILES DE ACOLMAN, S.A. DE C.V.</v>
      </c>
      <c r="G251" s="109" t="str">
        <f aca="false">IF($E251="","",VLOOKUP($E251,[1]Proveedores!$A$6:$U$222,4,0))</f>
        <v>APA-081029-BC4</v>
      </c>
      <c r="H251" s="109" t="str">
        <f aca="false">IF($E251="","",VLOOKUP($E251,[1]Proveedores!$A$6:$U$222,5,0))</f>
        <v>LIBERTAD </v>
      </c>
      <c r="I251" s="109" t="n">
        <f aca="false">IF($E251="","",VLOOKUP($E251,[1]Proveedores!$A$6:$U$222,8,0))</f>
        <v>7</v>
      </c>
      <c r="J251" s="109" t="str">
        <f aca="false">IF($E251="","",VLOOKUP($E251,[1]Proveedores!$A$6:$U$222,6,0))</f>
        <v>SAN FRANCISCO ZACANGO</v>
      </c>
      <c r="K251" s="109" t="str">
        <f aca="false">IF($E251="","",VLOOKUP($E251,[1]Proveedores!$A$6:$U$222,7,0))</f>
        <v>ACOLMAN</v>
      </c>
      <c r="L251" s="109" t="str">
        <f aca="false">IF($E251="","",VLOOKUP($E251,[1]Proveedores!$A$6:$U$222,11,0))</f>
        <v>EDOMEX</v>
      </c>
      <c r="M251" s="109" t="n">
        <f aca="false">IF($E251="","",VLOOKUP($E251,[1]Proveedores!$A$6:$U$222,10,0))</f>
        <v>55895</v>
      </c>
      <c r="N251" s="109" t="n">
        <f aca="false">IF($E251="","",VLOOKUP($E251,[1]Proveedores!$A$6:$U$222,17,0))</f>
        <v>0</v>
      </c>
      <c r="O251" s="109" t="n">
        <f aca="false">IF($E251="","",VLOOKUP($E251,[1]Proveedores!$A$6:$U$222,15,0))</f>
        <v>0</v>
      </c>
      <c r="P251" s="112" t="s">
        <v>587</v>
      </c>
      <c r="Q251" s="146" t="n">
        <v>0</v>
      </c>
      <c r="R251" s="112" t="s">
        <v>522</v>
      </c>
      <c r="S251" s="112" t="s">
        <v>523</v>
      </c>
      <c r="T251" s="112" t="s">
        <v>524</v>
      </c>
      <c r="U251" s="112" t="s">
        <v>525</v>
      </c>
      <c r="V251" s="113" t="n">
        <v>10</v>
      </c>
      <c r="W251" s="114" t="s">
        <v>957</v>
      </c>
      <c r="X251" s="115" t="n">
        <f aca="false">58.5/1.16</f>
        <v>50.4310344827586</v>
      </c>
      <c r="Y251" s="116" t="n">
        <v>0</v>
      </c>
      <c r="Z251" s="116" t="str">
        <f aca="false">MID(W251,1,3)</f>
        <v>MET</v>
      </c>
      <c r="AA251" s="147" t="str">
        <f aca="false">IF(B251="","",IF(Z251="MET",VLOOKUP(W251,[2]Hoja1!$A$1:$D$2661,4,0),"N/A"))</f>
        <v>O</v>
      </c>
      <c r="AB251" s="110" t="n">
        <v>42383</v>
      </c>
      <c r="AC251" s="117" t="s">
        <v>529</v>
      </c>
      <c r="AD251" s="117" t="n">
        <v>2</v>
      </c>
      <c r="AE251" s="109" t="s">
        <v>958</v>
      </c>
      <c r="AF251" s="109" t="str">
        <f aca="false">IF($W251="","",VLOOKUP($W251,[2]Hoja1!$A$1:$AB$2661,9,0))</f>
        <v>6 mtspza</v>
      </c>
      <c r="AG251" s="118" t="n">
        <f aca="false">IF(X251="","",(X251*V251))</f>
        <v>504.310344827586</v>
      </c>
      <c r="AH251" s="113" t="n">
        <f aca="false">IF(X251="","",(X251*V251)*(Y251/100))</f>
        <v>0</v>
      </c>
      <c r="AI251" s="118" t="n">
        <f aca="false">IF(X251="","",(X251-(X251*Y251/100))*V251)</f>
        <v>504.310344827586</v>
      </c>
      <c r="AJ251" s="118" t="n">
        <f aca="false">IF(X251="","",(AI251*0.16))</f>
        <v>80.6896551724138</v>
      </c>
      <c r="AK251" s="118" t="n">
        <f aca="false">IF(X251="","",(AI251+AJ251))</f>
        <v>585</v>
      </c>
      <c r="AL251" s="112"/>
      <c r="AM251" s="148" t="n">
        <v>42382</v>
      </c>
      <c r="AN251" s="120" t="str">
        <f aca="false">IF(B251="","",IF(AM251="","Pendiente", "Enviado"))</f>
        <v>Enviado</v>
      </c>
    </row>
    <row r="252" customFormat="false" ht="12" hidden="false" customHeight="true" outlineLevel="0" collapsed="false">
      <c r="A252" s="145" t="n">
        <f aca="false">IF(B252=B251,A251+1,1)</f>
        <v>1</v>
      </c>
      <c r="B252" s="108" t="s">
        <v>959</v>
      </c>
      <c r="C252" s="109" t="n">
        <v>1</v>
      </c>
      <c r="D252" s="110" t="n">
        <v>42382</v>
      </c>
      <c r="E252" s="111" t="s">
        <v>609</v>
      </c>
      <c r="F252" s="109" t="str">
        <f aca="false">IF($E252="","",VLOOKUP($E252,[1]Proveedores!$A$6:$U$222,2,0))</f>
        <v>ANGULOS Y PERFILES DE ACOLMAN, S.A. DE C.V.</v>
      </c>
      <c r="G252" s="109" t="str">
        <f aca="false">IF($E252="","",VLOOKUP($E252,[1]Proveedores!$A$6:$U$222,4,0))</f>
        <v>APA-081029-BC4</v>
      </c>
      <c r="H252" s="109" t="str">
        <f aca="false">IF($E252="","",VLOOKUP($E252,[1]Proveedores!$A$6:$U$222,5,0))</f>
        <v>LIBERTAD </v>
      </c>
      <c r="I252" s="109" t="n">
        <f aca="false">IF($E252="","",VLOOKUP($E252,[1]Proveedores!$A$6:$U$222,8,0))</f>
        <v>7</v>
      </c>
      <c r="J252" s="109" t="str">
        <f aca="false">IF($E252="","",VLOOKUP($E252,[1]Proveedores!$A$6:$U$222,6,0))</f>
        <v>SAN FRANCISCO ZACANGO</v>
      </c>
      <c r="K252" s="109" t="str">
        <f aca="false">IF($E252="","",VLOOKUP($E252,[1]Proveedores!$A$6:$U$222,7,0))</f>
        <v>ACOLMAN</v>
      </c>
      <c r="L252" s="109" t="str">
        <f aca="false">IF($E252="","",VLOOKUP($E252,[1]Proveedores!$A$6:$U$222,11,0))</f>
        <v>EDOMEX</v>
      </c>
      <c r="M252" s="109" t="n">
        <f aca="false">IF($E252="","",VLOOKUP($E252,[1]Proveedores!$A$6:$U$222,10,0))</f>
        <v>55895</v>
      </c>
      <c r="N252" s="109" t="n">
        <f aca="false">IF($E252="","",VLOOKUP($E252,[1]Proveedores!$A$6:$U$222,17,0))</f>
        <v>0</v>
      </c>
      <c r="O252" s="109" t="n">
        <f aca="false">IF($E252="","",VLOOKUP($E252,[1]Proveedores!$A$6:$U$222,15,0))</f>
        <v>0</v>
      </c>
      <c r="P252" s="112" t="s">
        <v>587</v>
      </c>
      <c r="Q252" s="146" t="n">
        <v>0</v>
      </c>
      <c r="R252" s="112" t="s">
        <v>522</v>
      </c>
      <c r="S252" s="112" t="s">
        <v>523</v>
      </c>
      <c r="T252" s="112" t="s">
        <v>747</v>
      </c>
      <c r="U252" s="112" t="s">
        <v>525</v>
      </c>
      <c r="V252" s="113" t="n">
        <v>26</v>
      </c>
      <c r="W252" s="114" t="s">
        <v>896</v>
      </c>
      <c r="X252" s="115" t="n">
        <f aca="false">100/1.16</f>
        <v>86.2068965517241</v>
      </c>
      <c r="Y252" s="116" t="n">
        <v>0</v>
      </c>
      <c r="Z252" s="116" t="str">
        <f aca="false">MID(W252,1,3)</f>
        <v>MET</v>
      </c>
      <c r="AA252" s="147" t="str">
        <f aca="false">IF(B252="","",IF(Z252="MET",VLOOKUP(W252,[2]Hoja1!$A$1:$D$2661,4,0),"N/A"))</f>
        <v>O</v>
      </c>
      <c r="AB252" s="110" t="n">
        <v>42383</v>
      </c>
      <c r="AC252" s="117" t="s">
        <v>861</v>
      </c>
      <c r="AD252" s="117" t="n">
        <v>2</v>
      </c>
      <c r="AE252" s="109" t="str">
        <f aca="false">IF($W252="","",VLOOKUP($W252,[2]Hoja1!$A$1:$AB$2661,2,0))</f>
        <v>TUBULAR AC. CARBON  CAL 18 DE 1""X1"" DE 6 MTS DE  </v>
      </c>
      <c r="AF252" s="109" t="str">
        <f aca="false">IF($W252="","",VLOOKUP($W252,[2]Hoja1!$A$1:$AB$2661,9,0))</f>
        <v>PZA</v>
      </c>
      <c r="AG252" s="118" t="n">
        <f aca="false">IF(X252="","",(X252*V252))</f>
        <v>2241.37931034483</v>
      </c>
      <c r="AH252" s="113" t="n">
        <f aca="false">IF(X252="","",(X252*V252)*(Y252/100))</f>
        <v>0</v>
      </c>
      <c r="AI252" s="118" t="n">
        <f aca="false">IF(X252="","",(X252-(X252*Y252/100))*V252)</f>
        <v>2241.37931034483</v>
      </c>
      <c r="AJ252" s="118" t="n">
        <f aca="false">IF(X252="","",(AI252*0.16))</f>
        <v>358.620689655172</v>
      </c>
      <c r="AK252" s="118" t="n">
        <f aca="false">IF(X252="","",(AI252+AJ252))</f>
        <v>2600</v>
      </c>
      <c r="AL252" s="112"/>
      <c r="AM252" s="148" t="n">
        <v>42382</v>
      </c>
      <c r="AN252" s="120" t="str">
        <f aca="false">IF(B252="","",IF(AM252="","Pendiente", "Enviado"))</f>
        <v>Enviado</v>
      </c>
    </row>
    <row r="253" customFormat="false" ht="12" hidden="false" customHeight="true" outlineLevel="0" collapsed="false">
      <c r="A253" s="145" t="n">
        <f aca="false">IF(B253=B252,A252+1,1)</f>
        <v>2</v>
      </c>
      <c r="B253" s="108" t="s">
        <v>959</v>
      </c>
      <c r="C253" s="109" t="n">
        <v>1</v>
      </c>
      <c r="D253" s="110" t="n">
        <v>42382</v>
      </c>
      <c r="E253" s="111" t="s">
        <v>609</v>
      </c>
      <c r="F253" s="109" t="str">
        <f aca="false">IF($E253="","",VLOOKUP($E253,[1]Proveedores!$A$6:$U$222,2,0))</f>
        <v>ANGULOS Y PERFILES DE ACOLMAN, S.A. DE C.V.</v>
      </c>
      <c r="G253" s="109" t="str">
        <f aca="false">IF($E253="","",VLOOKUP($E253,[1]Proveedores!$A$6:$U$222,4,0))</f>
        <v>APA-081029-BC4</v>
      </c>
      <c r="H253" s="109" t="str">
        <f aca="false">IF($E253="","",VLOOKUP($E253,[1]Proveedores!$A$6:$U$222,5,0))</f>
        <v>LIBERTAD </v>
      </c>
      <c r="I253" s="109" t="n">
        <f aca="false">IF($E253="","",VLOOKUP($E253,[1]Proveedores!$A$6:$U$222,8,0))</f>
        <v>7</v>
      </c>
      <c r="J253" s="109" t="str">
        <f aca="false">IF($E253="","",VLOOKUP($E253,[1]Proveedores!$A$6:$U$222,6,0))</f>
        <v>SAN FRANCISCO ZACANGO</v>
      </c>
      <c r="K253" s="109" t="str">
        <f aca="false">IF($E253="","",VLOOKUP($E253,[1]Proveedores!$A$6:$U$222,7,0))</f>
        <v>ACOLMAN</v>
      </c>
      <c r="L253" s="109" t="str">
        <f aca="false">IF($E253="","",VLOOKUP($E253,[1]Proveedores!$A$6:$U$222,11,0))</f>
        <v>EDOMEX</v>
      </c>
      <c r="M253" s="109" t="n">
        <f aca="false">IF($E253="","",VLOOKUP($E253,[1]Proveedores!$A$6:$U$222,10,0))</f>
        <v>55895</v>
      </c>
      <c r="N253" s="109" t="n">
        <f aca="false">IF($E253="","",VLOOKUP($E253,[1]Proveedores!$A$6:$U$222,17,0))</f>
        <v>0</v>
      </c>
      <c r="O253" s="109" t="n">
        <f aca="false">IF($E253="","",VLOOKUP($E253,[1]Proveedores!$A$6:$U$222,15,0))</f>
        <v>0</v>
      </c>
      <c r="P253" s="112" t="s">
        <v>587</v>
      </c>
      <c r="Q253" s="146" t="n">
        <v>0</v>
      </c>
      <c r="R253" s="112" t="s">
        <v>522</v>
      </c>
      <c r="S253" s="112" t="s">
        <v>523</v>
      </c>
      <c r="T253" s="112" t="s">
        <v>747</v>
      </c>
      <c r="U253" s="112" t="s">
        <v>525</v>
      </c>
      <c r="V253" s="113" t="n">
        <v>15</v>
      </c>
      <c r="W253" s="114" t="s">
        <v>960</v>
      </c>
      <c r="X253" s="115" t="n">
        <f aca="false">125/1.16</f>
        <v>107.758620689655</v>
      </c>
      <c r="Y253" s="116" t="n">
        <v>0</v>
      </c>
      <c r="Z253" s="116" t="str">
        <f aca="false">MID(W253,1,3)</f>
        <v>MET</v>
      </c>
      <c r="AA253" s="147" t="str">
        <f aca="false">IF(B253="","",IF(Z253="MET",VLOOKUP(W253,[2]Hoja1!$A$1:$D$2661,4,0),"N/A"))</f>
        <v>O</v>
      </c>
      <c r="AB253" s="110" t="n">
        <v>42383</v>
      </c>
      <c r="AC253" s="117" t="s">
        <v>861</v>
      </c>
      <c r="AD253" s="117" t="n">
        <v>2</v>
      </c>
      <c r="AE253" s="109" t="str">
        <f aca="false">IF($W253="","",VLOOKUP($W253,[2]Hoja1!$A$1:$AB$2661,2,0))</f>
        <v>PTR DE ACERO AL CARBON CAL 14 DE 1""X1"" DE 6 MTS  </v>
      </c>
      <c r="AF253" s="109" t="str">
        <f aca="false">IF($W253="","",VLOOKUP($W253,[2]Hoja1!$A$1:$AB$2661,9,0))</f>
        <v>PZA</v>
      </c>
      <c r="AG253" s="118" t="n">
        <f aca="false">IF(X253="","",(X253*V253))</f>
        <v>1616.37931034483</v>
      </c>
      <c r="AH253" s="113" t="n">
        <f aca="false">IF(X253="","",(X253*V253)*(Y253/100))</f>
        <v>0</v>
      </c>
      <c r="AI253" s="118" t="n">
        <f aca="false">IF(X253="","",(X253-(X253*Y253/100))*V253)</f>
        <v>1616.37931034483</v>
      </c>
      <c r="AJ253" s="118" t="n">
        <f aca="false">IF(X253="","",(AI253*0.16))</f>
        <v>258.620689655172</v>
      </c>
      <c r="AK253" s="118" t="n">
        <f aca="false">IF(X253="","",(AI253+AJ253))</f>
        <v>1875</v>
      </c>
      <c r="AL253" s="112"/>
      <c r="AM253" s="148" t="n">
        <v>42382</v>
      </c>
      <c r="AN253" s="120" t="str">
        <f aca="false">IF(B253="","",IF(AM253="","Pendiente", "Enviado"))</f>
        <v>Enviado</v>
      </c>
    </row>
    <row r="254" customFormat="false" ht="12" hidden="false" customHeight="true" outlineLevel="0" collapsed="false">
      <c r="A254" s="145" t="n">
        <f aca="false">IF(B254=B253,A253+1,1)</f>
        <v>1</v>
      </c>
      <c r="B254" s="108" t="s">
        <v>961</v>
      </c>
      <c r="C254" s="109" t="n">
        <v>1</v>
      </c>
      <c r="D254" s="110" t="n">
        <v>42382</v>
      </c>
      <c r="E254" s="111" t="s">
        <v>511</v>
      </c>
      <c r="F254" s="109" t="str">
        <f aca="false">IF($E254="","",VLOOKUP($E254,[1]Proveedores!$A$6:$U$222,2,0))</f>
        <v>POLIFORMAS PLASTICAS S.A. DE C.V.</v>
      </c>
      <c r="G254" s="109" t="str">
        <f aca="false">IF($E254="","",VLOOKUP($E254,[1]Proveedores!$A$6:$U$222,4,0))</f>
        <v>PPL -760517-UC4</v>
      </c>
      <c r="H254" s="109" t="str">
        <f aca="false">IF($E254="","",VLOOKUP($E254,[1]Proveedores!$A$6:$U$222,5,0))</f>
        <v>CIELITO LINDO</v>
      </c>
      <c r="I254" s="109" t="str">
        <f aca="false">IF($E254="","",VLOOKUP($E254,[1]Proveedores!$A$6:$U$222,8,0))</f>
        <v>31</v>
      </c>
      <c r="J254" s="109" t="str">
        <f aca="false">IF($E254="","",VLOOKUP($E254,[1]Proveedores!$A$6:$U$222,6,0))</f>
        <v>ESPERANZA</v>
      </c>
      <c r="K254" s="109" t="str">
        <f aca="false">IF($E254="","",VLOOKUP($E254,[1]Proveedores!$A$6:$U$222,7,0))</f>
        <v>NEZAHUALCOYOTL</v>
      </c>
      <c r="L254" s="109" t="str">
        <f aca="false">IF($E254="","",VLOOKUP($E254,[1]Proveedores!$A$6:$U$222,11,0))</f>
        <v>EDO</v>
      </c>
      <c r="M254" s="109" t="n">
        <f aca="false">IF($E254="","",VLOOKUP($E254,[1]Proveedores!$A$6:$U$222,10,0))</f>
        <v>15700</v>
      </c>
      <c r="N254" s="109" t="str">
        <f aca="false">IF($E254="","",VLOOKUP($E254,[1]Proveedores!$A$6:$U$222,17,0))</f>
        <v>55-57-76-70-70</v>
      </c>
      <c r="O254" s="109" t="str">
        <f aca="false">IF($E254="","",VLOOKUP($E254,[1]Proveedores!$A$6:$U$222,15,0))</f>
        <v>ING. ALBERTO BECERRA</v>
      </c>
      <c r="P254" s="112" t="s">
        <v>521</v>
      </c>
      <c r="Q254" s="146" t="n">
        <v>60</v>
      </c>
      <c r="R254" s="112" t="s">
        <v>522</v>
      </c>
      <c r="S254" s="112" t="s">
        <v>523</v>
      </c>
      <c r="T254" s="112" t="s">
        <v>524</v>
      </c>
      <c r="U254" s="112" t="s">
        <v>525</v>
      </c>
      <c r="V254" s="113" t="n">
        <v>460</v>
      </c>
      <c r="W254" s="114" t="s">
        <v>606</v>
      </c>
      <c r="X254" s="115" t="n">
        <v>29.5</v>
      </c>
      <c r="Y254" s="116" t="n">
        <v>0</v>
      </c>
      <c r="Z254" s="116" t="str">
        <f aca="false">MID(W254,1,3)</f>
        <v>MAP</v>
      </c>
      <c r="AA254" s="147" t="str">
        <f aca="false">IF(B254="","",IF(Z254="MET",VLOOKUP(W254,[2]Hoja1!$A$1:$D$2661,4,0),"N/A"))</f>
        <v>N/A</v>
      </c>
      <c r="AB254" s="110" t="n">
        <v>42384</v>
      </c>
      <c r="AC254" s="117" t="s">
        <v>529</v>
      </c>
      <c r="AD254" s="117" t="n">
        <v>2</v>
      </c>
      <c r="AE254" s="109" t="s">
        <v>962</v>
      </c>
      <c r="AF254" s="109" t="str">
        <f aca="false">IF($W254="","",VLOOKUP($W254,[2]Hoja1!$A$1:$AB$2661,9,0))</f>
        <v>KGS</v>
      </c>
      <c r="AG254" s="118" t="n">
        <f aca="false">IF(X254="","",(X254*V254))</f>
        <v>13570</v>
      </c>
      <c r="AH254" s="113" t="n">
        <f aca="false">IF(X254="","",(X254*V254)*(Y254/100))</f>
        <v>0</v>
      </c>
      <c r="AI254" s="118" t="n">
        <f aca="false">IF(X254="","",(X254-(X254*Y254/100))*V254)</f>
        <v>13570</v>
      </c>
      <c r="AJ254" s="118" t="n">
        <f aca="false">IF(X254="","",(AI254*0.16))</f>
        <v>2171.2</v>
      </c>
      <c r="AK254" s="118" t="n">
        <f aca="false">IF(X254="","",(AI254+AJ254))</f>
        <v>15741.2</v>
      </c>
      <c r="AL254" s="112"/>
      <c r="AM254" s="148" t="n">
        <v>42382</v>
      </c>
      <c r="AN254" s="120" t="str">
        <f aca="false">IF(B254="","",IF(AM254="","Pendiente", "Enviado"))</f>
        <v>Enviado</v>
      </c>
    </row>
    <row r="255" customFormat="false" ht="12" hidden="false" customHeight="true" outlineLevel="0" collapsed="false">
      <c r="A255" s="145" t="n">
        <f aca="false">IF(B255=B254,A254+1,1)</f>
        <v>1</v>
      </c>
      <c r="B255" s="108" t="s">
        <v>963</v>
      </c>
      <c r="C255" s="109" t="n">
        <v>1</v>
      </c>
      <c r="D255" s="110" t="n">
        <v>42382</v>
      </c>
      <c r="E255" s="111" t="s">
        <v>594</v>
      </c>
      <c r="F255" s="109" t="str">
        <f aca="false">IF($E255="","",VLOOKUP($E255,[1]Proveedores!$A$6:$U$222,2,0))</f>
        <v>ESPECIALIDADES QUIMICAS PARA EL POLIESTER S.A. DE</v>
      </c>
      <c r="G255" s="109" t="str">
        <f aca="false">IF($E255="","",VLOOKUP($E255,[1]Proveedores!$A$6:$U$222,4,0))</f>
        <v>EQP -840413-UX6</v>
      </c>
      <c r="H255" s="109" t="str">
        <f aca="false">IF($E255="","",VLOOKUP($E255,[1]Proveedores!$A$6:$U$222,5,0))</f>
        <v>CIELITO LINDO</v>
      </c>
      <c r="I255" s="109" t="str">
        <f aca="false">IF($E255="","",VLOOKUP($E255,[1]Proveedores!$A$6:$U$222,8,0))</f>
        <v>x</v>
      </c>
      <c r="J255" s="109" t="str">
        <f aca="false">IF($E255="","",VLOOKUP($E255,[1]Proveedores!$A$6:$U$222,6,0))</f>
        <v>ESPERANZA</v>
      </c>
      <c r="K255" s="109" t="str">
        <f aca="false">IF($E255="","",VLOOKUP($E255,[1]Proveedores!$A$6:$U$222,7,0))</f>
        <v>NEZAHUALCOYOTL</v>
      </c>
      <c r="L255" s="109" t="str">
        <f aca="false">IF($E255="","",VLOOKUP($E255,[1]Proveedores!$A$6:$U$222,11,0))</f>
        <v>0DF</v>
      </c>
      <c r="M255" s="109" t="str">
        <f aca="false">IF($E255="","",VLOOKUP($E255,[1]Proveedores!$A$6:$U$222,10,0))</f>
        <v>57810</v>
      </c>
      <c r="N255" s="109" t="str">
        <f aca="false">IF($E255="","",VLOOKUP($E255,[1]Proveedores!$A$6:$U$222,17,0))</f>
        <v>55-57-16-70-70</v>
      </c>
      <c r="O255" s="109" t="str">
        <f aca="false">IF($E255="","",VLOOKUP($E255,[1]Proveedores!$A$6:$U$222,15,0))</f>
        <v>ING ALBERTO BECERRA</v>
      </c>
      <c r="P255" s="112" t="s">
        <v>521</v>
      </c>
      <c r="Q255" s="146" t="n">
        <v>60</v>
      </c>
      <c r="R255" s="112" t="s">
        <v>522</v>
      </c>
      <c r="S255" s="112" t="s">
        <v>523</v>
      </c>
      <c r="T255" s="112" t="s">
        <v>524</v>
      </c>
      <c r="U255" s="112" t="s">
        <v>525</v>
      </c>
      <c r="V255" s="113" t="n">
        <v>1150</v>
      </c>
      <c r="W255" s="114" t="s">
        <v>597</v>
      </c>
      <c r="X255" s="115" t="n">
        <v>53.15</v>
      </c>
      <c r="Y255" s="116" t="n">
        <v>0</v>
      </c>
      <c r="Z255" s="116" t="str">
        <f aca="false">MID(W255,1,3)</f>
        <v>MAP</v>
      </c>
      <c r="AA255" s="147" t="str">
        <f aca="false">IF(B255="","",IF(Z255="MET",VLOOKUP(W255,[2]Hoja1!$A$1:$D$2661,4,0),"N/A"))</f>
        <v>N/A</v>
      </c>
      <c r="AB255" s="110" t="n">
        <v>42384</v>
      </c>
      <c r="AC255" s="117" t="s">
        <v>964</v>
      </c>
      <c r="AD255" s="117" t="n">
        <v>2</v>
      </c>
      <c r="AE255" s="109" t="str">
        <f aca="false">IF($W255="","",VLOOKUP($W255,[2]Hoja1!$A$1:$AB$2661,2,0))</f>
        <v>GEL COAT GRIS EQI 18 422U-D  </v>
      </c>
      <c r="AF255" s="109" t="str">
        <f aca="false">IF($W255="","",VLOOKUP($W255,[2]Hoja1!$A$1:$AB$2661,9,0))</f>
        <v>KGS</v>
      </c>
      <c r="AG255" s="118" t="n">
        <f aca="false">IF(X255="","",(X255*V255))</f>
        <v>61122.5</v>
      </c>
      <c r="AH255" s="113" t="n">
        <f aca="false">IF(X255="","",(X255*V255)*(Y255/100))</f>
        <v>0</v>
      </c>
      <c r="AI255" s="118" t="n">
        <f aca="false">IF(X255="","",(X255-(X255*Y255/100))*V255)</f>
        <v>61122.5</v>
      </c>
      <c r="AJ255" s="118" t="n">
        <f aca="false">IF(X255="","",(AI255*0.16))</f>
        <v>9779.6</v>
      </c>
      <c r="AK255" s="118" t="n">
        <f aca="false">IF(X255="","",(AI255+AJ255))</f>
        <v>70902.1</v>
      </c>
      <c r="AL255" s="112"/>
      <c r="AM255" s="148" t="n">
        <v>42382</v>
      </c>
      <c r="AN255" s="120" t="str">
        <f aca="false">IF(B255="","",IF(AM255="","Pendiente", "Enviado"))</f>
        <v>Enviado</v>
      </c>
    </row>
    <row r="256" customFormat="false" ht="12" hidden="false" customHeight="true" outlineLevel="0" collapsed="false">
      <c r="A256" s="145" t="n">
        <f aca="false">IF(B256=B255,A255+1,1)</f>
        <v>1</v>
      </c>
      <c r="B256" s="108" t="s">
        <v>965</v>
      </c>
      <c r="C256" s="109" t="n">
        <v>2</v>
      </c>
      <c r="D256" s="110" t="n">
        <v>42383</v>
      </c>
      <c r="E256" s="111" t="s">
        <v>966</v>
      </c>
      <c r="F256" s="109" t="str">
        <f aca="false">IF($E256="","",VLOOKUP($E256,[1]Proveedores!$A$6:$U$222,2,0))</f>
        <v>ABASTECEDORA UNIVERSAL DE MAGNETICO, S.A. DE C.V.</v>
      </c>
      <c r="G256" s="109" t="str">
        <f aca="false">IF($E256="","",VLOOKUP($E256,[1]Proveedores!$A$6:$U$222,4,0))</f>
        <v>AUM040715UU3</v>
      </c>
      <c r="H256" s="109" t="str">
        <f aca="false">IF($E256="","",VLOOKUP($E256,[1]Proveedores!$A$6:$U$222,5,0))</f>
        <v>FRANCISCO M OLAGUIBEL</v>
      </c>
      <c r="I256" s="109" t="n">
        <f aca="false">IF($E256="","",VLOOKUP($E256,[1]Proveedores!$A$6:$U$222,8,0))</f>
        <v>98</v>
      </c>
      <c r="J256" s="109" t="str">
        <f aca="false">IF($E256="","",VLOOKUP($E256,[1]Proveedores!$A$6:$U$222,6,0))</f>
        <v>OBRERA</v>
      </c>
      <c r="K256" s="109" t="str">
        <f aca="false">IF($E256="","",VLOOKUP($E256,[1]Proveedores!$A$6:$U$222,7,0))</f>
        <v>CUAUHTEMOC</v>
      </c>
      <c r="L256" s="109" t="str">
        <f aca="false">IF($E256="","",VLOOKUP($E256,[1]Proveedores!$A$6:$U$222,11,0))</f>
        <v>DF</v>
      </c>
      <c r="M256" s="109" t="n">
        <f aca="false">IF($E256="","",VLOOKUP($E256,[1]Proveedores!$A$6:$U$222,10,0))</f>
        <v>6800</v>
      </c>
      <c r="N256" s="109" t="str">
        <f aca="false">IF($E256="","",VLOOKUP($E256,[1]Proveedores!$A$6:$U$222,17,0))</f>
        <v>55-10-54-49-86</v>
      </c>
      <c r="O256" s="109" t="str">
        <f aca="false">IF($E256="","",VLOOKUP($E256,[1]Proveedores!$A$6:$U$222,15,0))</f>
        <v>Alicia Jimenez</v>
      </c>
      <c r="P256" s="112" t="s">
        <v>587</v>
      </c>
      <c r="Q256" s="146" t="n">
        <v>0</v>
      </c>
      <c r="R256" s="112" t="s">
        <v>691</v>
      </c>
      <c r="S256" s="112" t="s">
        <v>523</v>
      </c>
      <c r="T256" s="112" t="s">
        <v>524</v>
      </c>
      <c r="U256" s="112" t="s">
        <v>525</v>
      </c>
      <c r="V256" s="113" t="n">
        <v>100</v>
      </c>
      <c r="W256" s="114" t="s">
        <v>967</v>
      </c>
      <c r="X256" s="115" t="n">
        <v>10.41</v>
      </c>
      <c r="Y256" s="116" t="n">
        <v>0</v>
      </c>
      <c r="Z256" s="116" t="str">
        <f aca="false">MID(W256,1,3)</f>
        <v>CYA</v>
      </c>
      <c r="AA256" s="147" t="str">
        <f aca="false">IF(B256="","",IF(Z256="MET",VLOOKUP(W256,[2]Hoja1!$A$1:$D$2661,4,0),"N/A"))</f>
        <v>N/A</v>
      </c>
      <c r="AB256" s="110" t="n">
        <v>42388</v>
      </c>
      <c r="AC256" s="117" t="s">
        <v>529</v>
      </c>
      <c r="AD256" s="117" t="n">
        <v>2</v>
      </c>
      <c r="AE256" s="109" t="str">
        <f aca="false">IF($W256="","",VLOOKUP($W256,[2]Hoja1!$A$1:$AB$2661,2,0))</f>
        <v>IMAN CIRCULAR NEODIMIO 12 X 5 MM</v>
      </c>
      <c r="AF256" s="109" t="str">
        <f aca="false">IF($W256="","",VLOOKUP($W256,[2]Hoja1!$A$1:$AB$2661,9,0))</f>
        <v>PZA</v>
      </c>
      <c r="AG256" s="118" t="n">
        <f aca="false">IF(X256="","",(X256*V256))</f>
        <v>1041</v>
      </c>
      <c r="AH256" s="113" t="n">
        <f aca="false">IF(X256="","",(X256*V256)*(Y256/100))</f>
        <v>0</v>
      </c>
      <c r="AI256" s="118" t="n">
        <f aca="false">IF(X256="","",(X256-(X256*Y256/100))*V256)</f>
        <v>1041</v>
      </c>
      <c r="AJ256" s="118" t="n">
        <f aca="false">IF(X256="","",(AI256*0.16))</f>
        <v>166.56</v>
      </c>
      <c r="AK256" s="118" t="n">
        <f aca="false">IF(X256="","",(AI256+AJ256))</f>
        <v>1207.56</v>
      </c>
      <c r="AL256" s="112"/>
      <c r="AM256" s="148" t="n">
        <v>42383</v>
      </c>
      <c r="AN256" s="120" t="str">
        <f aca="false">IF(B256="","",IF(AM256="","Pendiente", "Enviado"))</f>
        <v>Enviado</v>
      </c>
    </row>
    <row r="257" customFormat="false" ht="12" hidden="false" customHeight="true" outlineLevel="0" collapsed="false">
      <c r="A257" s="145" t="n">
        <f aca="false">IF(B257=B256,A256+1,1)</f>
        <v>1</v>
      </c>
      <c r="B257" s="108" t="s">
        <v>968</v>
      </c>
      <c r="C257" s="109" t="n">
        <v>2</v>
      </c>
      <c r="D257" s="110" t="n">
        <v>42383</v>
      </c>
      <c r="E257" s="111" t="s">
        <v>969</v>
      </c>
      <c r="F257" s="109" t="str">
        <f aca="false">IF($E257="","",VLOOKUP($E257,[1]Proveedores!$A$6:$U$222,2,0))</f>
        <v>ALVARO RAMIREZ CERON (LA CASA DEL TORNILLO)</v>
      </c>
      <c r="G257" s="109" t="str">
        <f aca="false">IF($E257="","",VLOOKUP($E257,[1]Proveedores!$A$6:$U$222,4,0))</f>
        <v>RACA-660922-V12</v>
      </c>
      <c r="H257" s="109" t="str">
        <f aca="false">IF($E257="","",VLOOKUP($E257,[1]Proveedores!$A$6:$U$222,5,0))</f>
        <v>AV. FRANCISCO I MADERO</v>
      </c>
      <c r="I257" s="109" t="str">
        <f aca="false">IF($E257="","",VLOOKUP($E257,[1]Proveedores!$A$6:$U$222,8,0))</f>
        <v>7</v>
      </c>
      <c r="J257" s="109" t="str">
        <f aca="false">IF($E257="","",VLOOKUP($E257,[1]Proveedores!$A$6:$U$222,6,0))</f>
        <v>ATEMPA</v>
      </c>
      <c r="K257" s="109" t="str">
        <f aca="false">IF($E257="","",VLOOKUP($E257,[1]Proveedores!$A$6:$U$222,7,0))</f>
        <v>TIZAYUCA</v>
      </c>
      <c r="L257" s="109" t="str">
        <f aca="false">IF($E257="","",VLOOKUP($E257,[1]Proveedores!$A$6:$U$222,11,0))</f>
        <v>EDO</v>
      </c>
      <c r="M257" s="109" t="n">
        <f aca="false">IF($E257="","",VLOOKUP($E257,[1]Proveedores!$A$6:$U$222,10,0))</f>
        <v>43800</v>
      </c>
      <c r="N257" s="109" t="str">
        <f aca="false">IF($E257="","",VLOOKUP($E257,[1]Proveedores!$A$6:$U$222,17,0))</f>
        <v>7-96-23-32</v>
      </c>
      <c r="O257" s="109" t="str">
        <f aca="false">IF($E257="","",VLOOKUP($E257,[1]Proveedores!$A$6:$U$222,15,0))</f>
        <v>ALVARO RAMIREZ CEDRON</v>
      </c>
      <c r="P257" s="112" t="s">
        <v>587</v>
      </c>
      <c r="Q257" s="146" t="n">
        <v>0</v>
      </c>
      <c r="R257" s="112" t="s">
        <v>691</v>
      </c>
      <c r="S257" s="112" t="s">
        <v>523</v>
      </c>
      <c r="T257" s="112" t="s">
        <v>524</v>
      </c>
      <c r="U257" s="112" t="s">
        <v>525</v>
      </c>
      <c r="V257" s="113" t="n">
        <v>100</v>
      </c>
      <c r="W257" s="114" t="s">
        <v>970</v>
      </c>
      <c r="X257" s="115" t="n">
        <v>0.3</v>
      </c>
      <c r="Y257" s="116" t="n">
        <v>0</v>
      </c>
      <c r="Z257" s="116" t="str">
        <f aca="false">MID(W257,1,3)</f>
        <v>FER</v>
      </c>
      <c r="AA257" s="147" t="str">
        <f aca="false">IF(B257="","",IF(Z257="MET",VLOOKUP(W257,[2]Hoja1!$A$1:$D$2661,4,0),"N/A"))</f>
        <v>N/A</v>
      </c>
      <c r="AB257" s="110" t="n">
        <v>42388</v>
      </c>
      <c r="AC257" s="117" t="s">
        <v>529</v>
      </c>
      <c r="AD257" s="117" t="n">
        <v>2</v>
      </c>
      <c r="AE257" s="109" t="str">
        <f aca="false">IF($W257="","",VLOOKUP($W257,[2]Hoja1!$A$1:$AB$2661,2,0))</f>
        <v>Remache Aluminio   1/8" x 5/8"</v>
      </c>
      <c r="AF257" s="109" t="str">
        <f aca="false">IF($W257="","",VLOOKUP($W257,[2]Hoja1!$A$1:$AB$2661,9,0))</f>
        <v>Pza</v>
      </c>
      <c r="AG257" s="118" t="n">
        <f aca="false">IF(X257="","",(X257*V257))</f>
        <v>30</v>
      </c>
      <c r="AH257" s="113" t="n">
        <f aca="false">IF(X257="","",(X257*V257)*(Y257/100))</f>
        <v>0</v>
      </c>
      <c r="AI257" s="118" t="n">
        <f aca="false">IF(X257="","",(X257-(X257*Y257/100))*V257)</f>
        <v>30</v>
      </c>
      <c r="AJ257" s="118" t="n">
        <f aca="false">IF(X257="","",(AI257*0.16))</f>
        <v>4.8</v>
      </c>
      <c r="AK257" s="118" t="n">
        <f aca="false">IF(X257="","",(AI257+AJ257))</f>
        <v>34.8</v>
      </c>
      <c r="AL257" s="112"/>
      <c r="AM257" s="148" t="n">
        <v>42383</v>
      </c>
      <c r="AN257" s="120" t="str">
        <f aca="false">IF(B257="","",IF(AM257="","Pendiente", "Enviado"))</f>
        <v>Enviado</v>
      </c>
    </row>
    <row r="258" customFormat="false" ht="12" hidden="false" customHeight="true" outlineLevel="0" collapsed="false">
      <c r="A258" s="145" t="n">
        <f aca="false">IF(B258=B257,A257+1,1)</f>
        <v>2</v>
      </c>
      <c r="B258" s="108" t="s">
        <v>968</v>
      </c>
      <c r="C258" s="109" t="n">
        <v>2</v>
      </c>
      <c r="D258" s="110" t="n">
        <v>42383</v>
      </c>
      <c r="E258" s="111" t="s">
        <v>969</v>
      </c>
      <c r="F258" s="109" t="str">
        <f aca="false">IF($E258="","",VLOOKUP($E258,[1]Proveedores!$A$6:$U$222,2,0))</f>
        <v>ALVARO RAMIREZ CERON (LA CASA DEL TORNILLO)</v>
      </c>
      <c r="G258" s="109" t="str">
        <f aca="false">IF($E258="","",VLOOKUP($E258,[1]Proveedores!$A$6:$U$222,4,0))</f>
        <v>RACA-660922-V12</v>
      </c>
      <c r="H258" s="109" t="str">
        <f aca="false">IF($E258="","",VLOOKUP($E258,[1]Proveedores!$A$6:$U$222,5,0))</f>
        <v>AV. FRANCISCO I MADERO</v>
      </c>
      <c r="I258" s="109" t="str">
        <f aca="false">IF($E258="","",VLOOKUP($E258,[1]Proveedores!$A$6:$U$222,8,0))</f>
        <v>7</v>
      </c>
      <c r="J258" s="109" t="str">
        <f aca="false">IF($E258="","",VLOOKUP($E258,[1]Proveedores!$A$6:$U$222,6,0))</f>
        <v>ATEMPA</v>
      </c>
      <c r="K258" s="109" t="str">
        <f aca="false">IF($E258="","",VLOOKUP($E258,[1]Proveedores!$A$6:$U$222,7,0))</f>
        <v>TIZAYUCA</v>
      </c>
      <c r="L258" s="109" t="str">
        <f aca="false">IF($E258="","",VLOOKUP($E258,[1]Proveedores!$A$6:$U$222,11,0))</f>
        <v>EDO</v>
      </c>
      <c r="M258" s="109" t="n">
        <f aca="false">IF($E258="","",VLOOKUP($E258,[1]Proveedores!$A$6:$U$222,10,0))</f>
        <v>43800</v>
      </c>
      <c r="N258" s="109" t="str">
        <f aca="false">IF($E258="","",VLOOKUP($E258,[1]Proveedores!$A$6:$U$222,17,0))</f>
        <v>7-96-23-32</v>
      </c>
      <c r="O258" s="109" t="str">
        <f aca="false">IF($E258="","",VLOOKUP($E258,[1]Proveedores!$A$6:$U$222,15,0))</f>
        <v>ALVARO RAMIREZ CEDRON</v>
      </c>
      <c r="P258" s="112" t="s">
        <v>587</v>
      </c>
      <c r="Q258" s="146" t="n">
        <v>0</v>
      </c>
      <c r="R258" s="112" t="s">
        <v>691</v>
      </c>
      <c r="S258" s="112" t="s">
        <v>523</v>
      </c>
      <c r="T258" s="112" t="s">
        <v>524</v>
      </c>
      <c r="U258" s="112" t="s">
        <v>525</v>
      </c>
      <c r="V258" s="113" t="n">
        <v>2</v>
      </c>
      <c r="W258" s="114" t="s">
        <v>971</v>
      </c>
      <c r="X258" s="115" t="n">
        <v>4.31034482758621</v>
      </c>
      <c r="Y258" s="116" t="n">
        <v>0</v>
      </c>
      <c r="Z258" s="116" t="str">
        <f aca="false">MID(W258,1,3)</f>
        <v>HER</v>
      </c>
      <c r="AA258" s="147" t="str">
        <f aca="false">IF(B258="","",IF(Z258="MET",VLOOKUP(W258,[2]Hoja1!$A$1:$D$2661,4,0),"N/A"))</f>
        <v>N/A</v>
      </c>
      <c r="AB258" s="110" t="n">
        <v>42388</v>
      </c>
      <c r="AC258" s="117" t="s">
        <v>529</v>
      </c>
      <c r="AD258" s="117" t="n">
        <v>2</v>
      </c>
      <c r="AE258" s="109" t="str">
        <f aca="false">IF($W258="","",VLOOKUP($W258,[2]Hoja1!$A$1:$AB$2661,2,0))</f>
        <v>LLAVE ALLEN 5/32  </v>
      </c>
      <c r="AF258" s="109" t="s">
        <v>4</v>
      </c>
      <c r="AG258" s="118" t="n">
        <f aca="false">IF(X258="","",(X258*V258))</f>
        <v>8.62068965517241</v>
      </c>
      <c r="AH258" s="113" t="n">
        <f aca="false">IF(X258="","",(X258*V258)*(Y258/100))</f>
        <v>0</v>
      </c>
      <c r="AI258" s="118" t="n">
        <f aca="false">IF(X258="","",(X258-(X258*Y258/100))*V258)</f>
        <v>8.62068965517241</v>
      </c>
      <c r="AJ258" s="118" t="n">
        <f aca="false">IF(X258="","",(AI258*0.16))</f>
        <v>1.37931034482759</v>
      </c>
      <c r="AK258" s="118" t="n">
        <f aca="false">IF(X258="","",(AI258+AJ258))</f>
        <v>10</v>
      </c>
      <c r="AL258" s="112"/>
      <c r="AM258" s="148" t="n">
        <v>42383</v>
      </c>
      <c r="AN258" s="120" t="str">
        <f aca="false">IF(B258="","",IF(AM258="","Pendiente", "Enviado"))</f>
        <v>Enviado</v>
      </c>
    </row>
    <row r="259" customFormat="false" ht="12" hidden="false" customHeight="true" outlineLevel="0" collapsed="false">
      <c r="A259" s="145" t="n">
        <f aca="false">IF(B259=B258,A258+1,1)</f>
        <v>1</v>
      </c>
      <c r="B259" s="108" t="s">
        <v>972</v>
      </c>
      <c r="C259" s="109" t="n">
        <v>2</v>
      </c>
      <c r="D259" s="110" t="n">
        <v>42383</v>
      </c>
      <c r="E259" s="111" t="s">
        <v>616</v>
      </c>
      <c r="F259" s="109" t="str">
        <f aca="false">IF($E259="","",VLOOKUP($E259,[1]Proveedores!$A$6:$U$222,2,0))</f>
        <v>ARTICULOS INDUSTRIALES Y NEOPRENO DE MEXICO, S.A. DE C.V.</v>
      </c>
      <c r="G259" s="109" t="str">
        <f aca="false">IF($E259="","",VLOOKUP($E259,[1]Proveedores!$A$6:$U$222,4,0))</f>
        <v>AIN-120615-2D8</v>
      </c>
      <c r="H259" s="109" t="str">
        <f aca="false">IF($E259="","",VLOOKUP($E259,[1]Proveedores!$A$6:$U$222,5,0))</f>
        <v>CUAUHTEMOC</v>
      </c>
      <c r="I259" s="109" t="n">
        <f aca="false">IF($E259="","",VLOOKUP($E259,[1]Proveedores!$A$6:$U$222,8,0))</f>
        <v>53</v>
      </c>
      <c r="J259" s="109" t="str">
        <f aca="false">IF($E259="","",VLOOKUP($E259,[1]Proveedores!$A$6:$U$222,6,0))</f>
        <v>SAN MATEO</v>
      </c>
      <c r="K259" s="109" t="str">
        <f aca="false">IF($E259="","",VLOOKUP($E259,[1]Proveedores!$A$6:$U$222,7,0))</f>
        <v>TEXCOCO</v>
      </c>
      <c r="L259" s="109" t="str">
        <f aca="false">IF($E259="","",VLOOKUP($E259,[1]Proveedores!$A$6:$U$222,11,0))</f>
        <v>MEX</v>
      </c>
      <c r="M259" s="109" t="n">
        <f aca="false">IF($E259="","",VLOOKUP($E259,[1]Proveedores!$A$6:$U$222,10,0))</f>
        <v>53170</v>
      </c>
      <c r="N259" s="109" t="n">
        <f aca="false">IF($E259="","",VLOOKUP($E259,[1]Proveedores!$A$6:$U$222,17,0))</f>
        <v>5510570491</v>
      </c>
      <c r="O259" s="109" t="str">
        <f aca="false">IF($E259="","",VLOOKUP($E259,[1]Proveedores!$A$6:$U$222,15,0))</f>
        <v>SANDRA GAYTAN</v>
      </c>
      <c r="P259" s="112" t="s">
        <v>587</v>
      </c>
      <c r="Q259" s="146" t="n">
        <v>0</v>
      </c>
      <c r="R259" s="112" t="s">
        <v>691</v>
      </c>
      <c r="S259" s="112" t="s">
        <v>523</v>
      </c>
      <c r="T259" s="112" t="s">
        <v>524</v>
      </c>
      <c r="U259" s="112" t="s">
        <v>525</v>
      </c>
      <c r="V259" s="113" t="n">
        <v>50</v>
      </c>
      <c r="W259" s="114" t="s">
        <v>617</v>
      </c>
      <c r="X259" s="115" t="n">
        <v>32.8</v>
      </c>
      <c r="Y259" s="116" t="n">
        <v>0</v>
      </c>
      <c r="Z259" s="116" t="str">
        <f aca="false">MID(W259,1,3)</f>
        <v>MAD</v>
      </c>
      <c r="AA259" s="147" t="str">
        <f aca="false">IF(B259="","",IF(Z259="MET",VLOOKUP(W259,[2]Hoja1!$A$1:$D$2661,4,0),"N/A"))</f>
        <v>N/A</v>
      </c>
      <c r="AB259" s="110" t="n">
        <v>42391</v>
      </c>
      <c r="AC259" s="117" t="s">
        <v>529</v>
      </c>
      <c r="AD259" s="117" t="n">
        <v>2</v>
      </c>
      <c r="AE259" s="109" t="str">
        <f aca="false">IF($W259="","",VLOOKUP($W259,[2]Hoja1!$A$1:$AB$2661,2,0))</f>
        <v>GOMA SEGÚN MUESTRA P/DINA  </v>
      </c>
      <c r="AF259" s="109" t="str">
        <f aca="false">IF($W259="","",VLOOKUP($W259,[2]Hoja1!$A$1:$AB$2661,9,0))</f>
        <v>MTS</v>
      </c>
      <c r="AG259" s="118" t="n">
        <f aca="false">IF(X259="","",(X259*V259))</f>
        <v>1640</v>
      </c>
      <c r="AH259" s="113" t="n">
        <f aca="false">IF(X259="","",(X259*V259)*(Y259/100))</f>
        <v>0</v>
      </c>
      <c r="AI259" s="118" t="n">
        <f aca="false">IF(X259="","",(X259-(X259*Y259/100))*V259)</f>
        <v>1640</v>
      </c>
      <c r="AJ259" s="118" t="n">
        <f aca="false">IF(X259="","",(AI259*0.16))</f>
        <v>262.4</v>
      </c>
      <c r="AK259" s="118" t="n">
        <f aca="false">IF(X259="","",(AI259+AJ259))</f>
        <v>1902.4</v>
      </c>
      <c r="AL259" s="112"/>
      <c r="AM259" s="148" t="n">
        <v>42383</v>
      </c>
      <c r="AN259" s="120" t="str">
        <f aca="false">IF(B259="","",IF(AM259="","Pendiente", "Enviado"))</f>
        <v>Enviado</v>
      </c>
    </row>
    <row r="260" customFormat="false" ht="12" hidden="false" customHeight="true" outlineLevel="0" collapsed="false">
      <c r="A260" s="145" t="n">
        <f aca="false">IF(B260=B259,A259+1,1)</f>
        <v>1</v>
      </c>
      <c r="B260" s="108" t="s">
        <v>973</v>
      </c>
      <c r="C260" s="109" t="n">
        <v>2</v>
      </c>
      <c r="D260" s="110" t="n">
        <v>42383</v>
      </c>
      <c r="E260" s="111" t="s">
        <v>612</v>
      </c>
      <c r="F260" s="109" t="str">
        <f aca="false">IF($E260="","",VLOOKUP($E260,[1]Proveedores!$A$6:$U$222,2,0))</f>
        <v>GRUPO ASELAC S.A DE C.V</v>
      </c>
      <c r="G260" s="109" t="str">
        <f aca="false">IF($E260="","",VLOOKUP($E260,[1]Proveedores!$A$6:$U$222,4,0))</f>
        <v>GAS031205I41</v>
      </c>
      <c r="H260" s="109" t="str">
        <f aca="false">IF($E260="","",VLOOKUP($E260,[1]Proveedores!$A$6:$U$222,5,0))</f>
        <v>CARRETERA LECHERIA  TESCOCO</v>
      </c>
      <c r="I260" s="109" t="str">
        <f aca="false">IF($E260="","",VLOOKUP($E260,[1]Proveedores!$A$6:$U$222,8,0))</f>
        <v>KM 31</v>
      </c>
      <c r="J260" s="109" t="str">
        <f aca="false">IF($E260="","",VLOOKUP($E260,[1]Proveedores!$A$6:$U$222,6,0))</f>
        <v>AMPLEACION</v>
      </c>
      <c r="K260" s="109" t="str">
        <f aca="false">IF($E260="","",VLOOKUP($E260,[1]Proveedores!$A$6:$U$222,7,0))</f>
        <v>TEZOYUCA</v>
      </c>
      <c r="L260" s="109" t="str">
        <f aca="false">IF($E260="","",VLOOKUP($E260,[1]Proveedores!$A$6:$U$222,11,0))</f>
        <v>EDO MEXICO</v>
      </c>
      <c r="M260" s="109" t="n">
        <f aca="false">IF($E260="","",VLOOKUP($E260,[1]Proveedores!$A$6:$U$222,10,0))</f>
        <v>56000</v>
      </c>
      <c r="N260" s="109" t="str">
        <f aca="false">IF($E260="","",VLOOKUP($E260,[1]Proveedores!$A$6:$U$222,17,0))</f>
        <v>01-18-00-72-73-49</v>
      </c>
      <c r="O260" s="109" t="str">
        <f aca="false">IF($E260="","",VLOOKUP($E260,[1]Proveedores!$A$6:$U$222,15,0))</f>
        <v>CAROLINA MARIN</v>
      </c>
      <c r="P260" s="112" t="s">
        <v>587</v>
      </c>
      <c r="Q260" s="146" t="n">
        <v>0</v>
      </c>
      <c r="R260" s="112" t="s">
        <v>522</v>
      </c>
      <c r="S260" s="112" t="s">
        <v>523</v>
      </c>
      <c r="T260" s="112" t="s">
        <v>524</v>
      </c>
      <c r="U260" s="112" t="s">
        <v>525</v>
      </c>
      <c r="V260" s="113" t="n">
        <v>400</v>
      </c>
      <c r="W260" s="114" t="s">
        <v>614</v>
      </c>
      <c r="X260" s="115" t="n">
        <v>11.18</v>
      </c>
      <c r="Y260" s="116" t="n">
        <v>0</v>
      </c>
      <c r="Z260" s="116" t="str">
        <f aca="false">MID(W260,1,3)</f>
        <v>MAD</v>
      </c>
      <c r="AA260" s="147" t="str">
        <f aca="false">IF(B260="","",IF(Z260="MET",VLOOKUP(W260,[2]Hoja1!$A$1:$D$2661,4,0),"N/A"))</f>
        <v>N/A</v>
      </c>
      <c r="AB260" s="110" t="n">
        <v>42387</v>
      </c>
      <c r="AC260" s="117" t="s">
        <v>529</v>
      </c>
      <c r="AD260" s="117" t="n">
        <v>2</v>
      </c>
      <c r="AE260" s="109" t="str">
        <f aca="false">IF($W260="","",VLOOKUP($W260,[2]Hoja1!$A$1:$AB$2661,2,0))</f>
        <v>THINNER ESTÁNDAR  </v>
      </c>
      <c r="AF260" s="109" t="str">
        <f aca="false">IF($W260="","",VLOOKUP($W260,[2]Hoja1!$A$1:$AB$2661,9,0))</f>
        <v>LTS</v>
      </c>
      <c r="AG260" s="118" t="n">
        <f aca="false">IF(X260="","",(X260*V260))</f>
        <v>4472</v>
      </c>
      <c r="AH260" s="113" t="n">
        <f aca="false">IF(X260="","",(X260*V260)*(Y260/100))</f>
        <v>0</v>
      </c>
      <c r="AI260" s="118" t="n">
        <f aca="false">IF(X260="","",(X260-(X260*Y260/100))*V260)</f>
        <v>4472</v>
      </c>
      <c r="AJ260" s="118" t="n">
        <f aca="false">IF(X260="","",(AI260*0.16))</f>
        <v>715.52</v>
      </c>
      <c r="AK260" s="118" t="n">
        <f aca="false">IF(X260="","",(AI260+AJ260))</f>
        <v>5187.52</v>
      </c>
      <c r="AL260" s="112"/>
      <c r="AM260" s="148" t="n">
        <v>42383</v>
      </c>
      <c r="AN260" s="120" t="str">
        <f aca="false">IF(B260="","",IF(AM260="","Pendiente", "Enviado"))</f>
        <v>Enviado</v>
      </c>
    </row>
    <row r="261" customFormat="false" ht="12" hidden="false" customHeight="true" outlineLevel="0" collapsed="false">
      <c r="A261" s="145" t="n">
        <f aca="false">IF(B261=B260,A260+1,1)</f>
        <v>1</v>
      </c>
      <c r="B261" s="108" t="s">
        <v>974</v>
      </c>
      <c r="C261" s="109" t="n">
        <v>2</v>
      </c>
      <c r="D261" s="110" t="n">
        <v>42383</v>
      </c>
      <c r="E261" s="111" t="s">
        <v>619</v>
      </c>
      <c r="F261" s="109" t="str">
        <f aca="false">IF($E261="","",VLOOKUP($E261,[1]Proveedores!$A$6:$U$222,2,0))</f>
        <v>MA. BEATRIZ MARTINEZ CHAVEZ</v>
      </c>
      <c r="G261" s="109" t="str">
        <f aca="false">IF($E261="","",VLOOKUP($E261,[1]Proveedores!$A$6:$U$222,4,0))</f>
        <v>MACM-810415-PT9</v>
      </c>
      <c r="H261" s="109" t="str">
        <f aca="false">IF($E261="","",VLOOKUP($E261,[1]Proveedores!$A$6:$U$222,5,0))</f>
        <v>18 DE JULIO</v>
      </c>
      <c r="I261" s="109" t="n">
        <f aca="false">IF($E261="","",VLOOKUP($E261,[1]Proveedores!$A$6:$U$222,8,0))</f>
        <v>21</v>
      </c>
      <c r="J261" s="109" t="str">
        <f aca="false">IF($E261="","",VLOOKUP($E261,[1]Proveedores!$A$6:$U$222,6,0))</f>
        <v>EL PEDREGAL</v>
      </c>
      <c r="K261" s="109" t="str">
        <f aca="false">IF($E261="","",VLOOKUP($E261,[1]Proveedores!$A$6:$U$222,7,0))</f>
        <v>TIZAYUCA</v>
      </c>
      <c r="L261" s="109" t="str">
        <f aca="false">IF($E261="","",VLOOKUP($E261,[1]Proveedores!$A$6:$U$222,11,0))</f>
        <v>TIZAYUCA</v>
      </c>
      <c r="M261" s="109" t="n">
        <f aca="false">IF($E261="","",VLOOKUP($E261,[1]Proveedores!$A$6:$U$222,10,0))</f>
        <v>43800</v>
      </c>
      <c r="N261" s="109" t="str">
        <f aca="false">IF($E261="","",VLOOKUP($E261,[1]Proveedores!$A$6:$U$222,17,0))</f>
        <v>55-55-09-71-66</v>
      </c>
      <c r="O261" s="109" t="str">
        <f aca="false">IF($E261="","",VLOOKUP($E261,[1]Proveedores!$A$6:$U$222,15,0))</f>
        <v>HERIBERTO GONZALEZ RODRIGUEZ</v>
      </c>
      <c r="P261" s="112" t="s">
        <v>587</v>
      </c>
      <c r="Q261" s="146" t="n">
        <v>0</v>
      </c>
      <c r="R261" s="112" t="s">
        <v>522</v>
      </c>
      <c r="S261" s="112" t="s">
        <v>523</v>
      </c>
      <c r="T261" s="112" t="s">
        <v>524</v>
      </c>
      <c r="U261" s="112" t="s">
        <v>525</v>
      </c>
      <c r="V261" s="113" t="n">
        <v>6</v>
      </c>
      <c r="W261" s="114" t="s">
        <v>620</v>
      </c>
      <c r="X261" s="115" t="n">
        <v>250</v>
      </c>
      <c r="Y261" s="116" t="n">
        <v>0</v>
      </c>
      <c r="Z261" s="116" t="str">
        <f aca="false">MID(W261,1,3)</f>
        <v>CYA</v>
      </c>
      <c r="AA261" s="147" t="str">
        <f aca="false">IF(B261="","",IF(Z261="MET",VLOOKUP(W261,[2]Hoja1!$A$1:$D$2661,4,0),"N/A"))</f>
        <v>N/A</v>
      </c>
      <c r="AB261" s="110" t="n">
        <v>42387</v>
      </c>
      <c r="AC261" s="117" t="s">
        <v>529</v>
      </c>
      <c r="AD261" s="117" t="n">
        <v>2</v>
      </c>
      <c r="AE261" s="109" t="str">
        <f aca="false">IF($W261="","",VLOOKUP($W261,[2]Hoja1!$A$1:$AB$2661,2,0))</f>
        <v>BORLA DE 7" MARCA MIRKA  </v>
      </c>
      <c r="AF261" s="109" t="str">
        <f aca="false">IF($W261="","",VLOOKUP($W261,[2]Hoja1!$A$1:$AB$2661,9,0))</f>
        <v>PZA</v>
      </c>
      <c r="AG261" s="118" t="n">
        <f aca="false">IF(X261="","",(X261*V261))</f>
        <v>1500</v>
      </c>
      <c r="AH261" s="113" t="n">
        <f aca="false">IF(X261="","",(X261*V261)*(Y261/100))</f>
        <v>0</v>
      </c>
      <c r="AI261" s="118" t="n">
        <f aca="false">IF(X261="","",(X261-(X261*Y261/100))*V261)</f>
        <v>1500</v>
      </c>
      <c r="AJ261" s="118" t="n">
        <f aca="false">IF(X261="","",(AI261*0.16))</f>
        <v>240</v>
      </c>
      <c r="AK261" s="118" t="n">
        <f aca="false">IF(X261="","",(AI261+AJ261))</f>
        <v>1740</v>
      </c>
      <c r="AL261" s="112"/>
      <c r="AM261" s="148" t="n">
        <v>42383</v>
      </c>
      <c r="AN261" s="120" t="str">
        <f aca="false">IF(B261="","",IF(AM261="","Pendiente", "Enviado"))</f>
        <v>Enviado</v>
      </c>
    </row>
    <row r="262" customFormat="false" ht="12" hidden="false" customHeight="true" outlineLevel="0" collapsed="false">
      <c r="A262" s="145" t="n">
        <f aca="false">IF(B262=B261,A261+1,1)</f>
        <v>2</v>
      </c>
      <c r="B262" s="108" t="s">
        <v>974</v>
      </c>
      <c r="C262" s="109" t="n">
        <v>2</v>
      </c>
      <c r="D262" s="110" t="n">
        <v>42383</v>
      </c>
      <c r="E262" s="111" t="s">
        <v>619</v>
      </c>
      <c r="F262" s="109" t="str">
        <f aca="false">IF($E262="","",VLOOKUP($E262,[1]Proveedores!$A$6:$U$222,2,0))</f>
        <v>MA. BEATRIZ MARTINEZ CHAVEZ</v>
      </c>
      <c r="G262" s="109" t="str">
        <f aca="false">IF($E262="","",VLOOKUP($E262,[1]Proveedores!$A$6:$U$222,4,0))</f>
        <v>MACM-810415-PT9</v>
      </c>
      <c r="H262" s="109" t="str">
        <f aca="false">IF($E262="","",VLOOKUP($E262,[1]Proveedores!$A$6:$U$222,5,0))</f>
        <v>18 DE JULIO</v>
      </c>
      <c r="I262" s="109" t="n">
        <f aca="false">IF($E262="","",VLOOKUP($E262,[1]Proveedores!$A$6:$U$222,8,0))</f>
        <v>21</v>
      </c>
      <c r="J262" s="109" t="str">
        <f aca="false">IF($E262="","",VLOOKUP($E262,[1]Proveedores!$A$6:$U$222,6,0))</f>
        <v>EL PEDREGAL</v>
      </c>
      <c r="K262" s="109" t="str">
        <f aca="false">IF($E262="","",VLOOKUP($E262,[1]Proveedores!$A$6:$U$222,7,0))</f>
        <v>TIZAYUCA</v>
      </c>
      <c r="L262" s="109" t="str">
        <f aca="false">IF($E262="","",VLOOKUP($E262,[1]Proveedores!$A$6:$U$222,11,0))</f>
        <v>TIZAYUCA</v>
      </c>
      <c r="M262" s="109" t="n">
        <f aca="false">IF($E262="","",VLOOKUP($E262,[1]Proveedores!$A$6:$U$222,10,0))</f>
        <v>43800</v>
      </c>
      <c r="N262" s="109" t="str">
        <f aca="false">IF($E262="","",VLOOKUP($E262,[1]Proveedores!$A$6:$U$222,17,0))</f>
        <v>55-55-09-71-66</v>
      </c>
      <c r="O262" s="109" t="str">
        <f aca="false">IF($E262="","",VLOOKUP($E262,[1]Proveedores!$A$6:$U$222,15,0))</f>
        <v>HERIBERTO GONZALEZ RODRIGUEZ</v>
      </c>
      <c r="P262" s="112" t="s">
        <v>587</v>
      </c>
      <c r="Q262" s="146" t="n">
        <v>0</v>
      </c>
      <c r="R262" s="112" t="s">
        <v>522</v>
      </c>
      <c r="S262" s="112" t="s">
        <v>523</v>
      </c>
      <c r="T262" s="112" t="s">
        <v>524</v>
      </c>
      <c r="U262" s="112" t="s">
        <v>525</v>
      </c>
      <c r="V262" s="113" t="n">
        <v>25</v>
      </c>
      <c r="W262" s="114" t="s">
        <v>975</v>
      </c>
      <c r="X262" s="115" t="n">
        <v>11.21</v>
      </c>
      <c r="Y262" s="116" t="n">
        <v>0</v>
      </c>
      <c r="Z262" s="116" t="str">
        <f aca="false">MID(W262,1,3)</f>
        <v>HER</v>
      </c>
      <c r="AA262" s="147" t="str">
        <f aca="false">IF(B262="","",IF(Z262="MET",VLOOKUP(W262,[2]Hoja1!$A$1:$D$2661,4,0),"N/A"))</f>
        <v>N/A</v>
      </c>
      <c r="AB262" s="110" t="n">
        <v>42387</v>
      </c>
      <c r="AC262" s="117" t="s">
        <v>529</v>
      </c>
      <c r="AD262" s="117" t="n">
        <v>2</v>
      </c>
      <c r="AE262" s="109" t="str">
        <f aca="false">IF($W262="","",VLOOKUP($W262,[2]Hoja1!$A$1:$AB$2661,2,0))</f>
        <v>ALMOHADILLA FIBRA MARRON VF 360 4 1/2"" X 9""  </v>
      </c>
      <c r="AF262" s="109" t="str">
        <f aca="false">IF($W262="","",VLOOKUP($W262,[2]Hoja1!$A$1:$AB$2661,9,0))</f>
        <v>PZA</v>
      </c>
      <c r="AG262" s="118" t="n">
        <f aca="false">IF(X262="","",(X262*V262))</f>
        <v>280.25</v>
      </c>
      <c r="AH262" s="113" t="n">
        <f aca="false">IF(X262="","",(X262*V262)*(Y262/100))</f>
        <v>0</v>
      </c>
      <c r="AI262" s="118" t="n">
        <f aca="false">IF(X262="","",(X262-(X262*Y262/100))*V262)</f>
        <v>280.25</v>
      </c>
      <c r="AJ262" s="118" t="n">
        <f aca="false">IF(X262="","",(AI262*0.16))</f>
        <v>44.84</v>
      </c>
      <c r="AK262" s="118" t="n">
        <f aca="false">IF(X262="","",(AI262+AJ262))</f>
        <v>325.09</v>
      </c>
      <c r="AL262" s="112"/>
      <c r="AM262" s="148" t="n">
        <v>42383</v>
      </c>
      <c r="AN262" s="120" t="str">
        <f aca="false">IF(B262="","",IF(AM262="","Pendiente", "Enviado"))</f>
        <v>Enviado</v>
      </c>
    </row>
    <row r="263" customFormat="false" ht="12" hidden="false" customHeight="true" outlineLevel="0" collapsed="false">
      <c r="A263" s="145" t="n">
        <f aca="false">IF(B263=B262,A262+1,1)</f>
        <v>3</v>
      </c>
      <c r="B263" s="108" t="s">
        <v>974</v>
      </c>
      <c r="C263" s="109" t="n">
        <v>2</v>
      </c>
      <c r="D263" s="110" t="n">
        <v>42383</v>
      </c>
      <c r="E263" s="111" t="s">
        <v>619</v>
      </c>
      <c r="F263" s="109" t="str">
        <f aca="false">IF($E263="","",VLOOKUP($E263,[1]Proveedores!$A$6:$U$222,2,0))</f>
        <v>MA. BEATRIZ MARTINEZ CHAVEZ</v>
      </c>
      <c r="G263" s="109" t="str">
        <f aca="false">IF($E263="","",VLOOKUP($E263,[1]Proveedores!$A$6:$U$222,4,0))</f>
        <v>MACM-810415-PT9</v>
      </c>
      <c r="H263" s="109" t="str">
        <f aca="false">IF($E263="","",VLOOKUP($E263,[1]Proveedores!$A$6:$U$222,5,0))</f>
        <v>18 DE JULIO</v>
      </c>
      <c r="I263" s="109" t="n">
        <f aca="false">IF($E263="","",VLOOKUP($E263,[1]Proveedores!$A$6:$U$222,8,0))</f>
        <v>21</v>
      </c>
      <c r="J263" s="109" t="str">
        <f aca="false">IF($E263="","",VLOOKUP($E263,[1]Proveedores!$A$6:$U$222,6,0))</f>
        <v>EL PEDREGAL</v>
      </c>
      <c r="K263" s="109" t="str">
        <f aca="false">IF($E263="","",VLOOKUP($E263,[1]Proveedores!$A$6:$U$222,7,0))</f>
        <v>TIZAYUCA</v>
      </c>
      <c r="L263" s="109" t="str">
        <f aca="false">IF($E263="","",VLOOKUP($E263,[1]Proveedores!$A$6:$U$222,11,0))</f>
        <v>TIZAYUCA</v>
      </c>
      <c r="M263" s="109" t="n">
        <f aca="false">IF($E263="","",VLOOKUP($E263,[1]Proveedores!$A$6:$U$222,10,0))</f>
        <v>43800</v>
      </c>
      <c r="N263" s="109" t="str">
        <f aca="false">IF($E263="","",VLOOKUP($E263,[1]Proveedores!$A$6:$U$222,17,0))</f>
        <v>55-55-09-71-66</v>
      </c>
      <c r="O263" s="109" t="str">
        <f aca="false">IF($E263="","",VLOOKUP($E263,[1]Proveedores!$A$6:$U$222,15,0))</f>
        <v>HERIBERTO GONZALEZ RODRIGUEZ</v>
      </c>
      <c r="P263" s="112" t="s">
        <v>587</v>
      </c>
      <c r="Q263" s="146" t="n">
        <v>0</v>
      </c>
      <c r="R263" s="112" t="s">
        <v>522</v>
      </c>
      <c r="S263" s="112" t="s">
        <v>523</v>
      </c>
      <c r="T263" s="112" t="s">
        <v>524</v>
      </c>
      <c r="U263" s="112" t="s">
        <v>525</v>
      </c>
      <c r="V263" s="113" t="n">
        <v>1</v>
      </c>
      <c r="W263" s="114" t="s">
        <v>621</v>
      </c>
      <c r="X263" s="115" t="n">
        <v>336.91</v>
      </c>
      <c r="Y263" s="116" t="n">
        <v>0</v>
      </c>
      <c r="Z263" s="116" t="str">
        <f aca="false">MID(W263,1,3)</f>
        <v>HER</v>
      </c>
      <c r="AA263" s="147" t="str">
        <f aca="false">IF(B263="","",IF(Z263="MET",VLOOKUP(W263,[2]Hoja1!$A$1:$D$2661,4,0),"N/A"))</f>
        <v>N/A</v>
      </c>
      <c r="AB263" s="110" t="n">
        <v>42387</v>
      </c>
      <c r="AC263" s="117" t="s">
        <v>529</v>
      </c>
      <c r="AD263" s="117" t="n">
        <v>2</v>
      </c>
      <c r="AE263" s="109" t="str">
        <f aca="false">IF($W263="","",VLOOKUP($W263,[2]Hoja1!$A$1:$AB$2661,2,0))</f>
        <v>ABRILLANTADOR POLARSHINE C20  </v>
      </c>
      <c r="AF263" s="109" t="str">
        <f aca="false">IF($W263="","",VLOOKUP($W263,[2]Hoja1!$A$1:$AB$2661,9,0))</f>
        <v>PZA</v>
      </c>
      <c r="AG263" s="118" t="n">
        <f aca="false">IF(X263="","",(X263*V263))</f>
        <v>336.91</v>
      </c>
      <c r="AH263" s="113" t="n">
        <f aca="false">IF(X263="","",(X263*V263)*(Y263/100))</f>
        <v>0</v>
      </c>
      <c r="AI263" s="118" t="n">
        <f aca="false">IF(X263="","",(X263-(X263*Y263/100))*V263)</f>
        <v>336.91</v>
      </c>
      <c r="AJ263" s="118" t="n">
        <f aca="false">IF(X263="","",(AI263*0.16))</f>
        <v>53.9056</v>
      </c>
      <c r="AK263" s="118" t="n">
        <f aca="false">IF(X263="","",(AI263+AJ263))</f>
        <v>390.8156</v>
      </c>
      <c r="AL263" s="112"/>
      <c r="AM263" s="148" t="n">
        <v>42383</v>
      </c>
      <c r="AN263" s="120" t="str">
        <f aca="false">IF(B263="","",IF(AM263="","Pendiente", "Enviado"))</f>
        <v>Enviado</v>
      </c>
    </row>
    <row r="264" customFormat="false" ht="12" hidden="false" customHeight="true" outlineLevel="0" collapsed="false">
      <c r="A264" s="145" t="n">
        <f aca="false">IF(B264=B263,A263+1,1)</f>
        <v>4</v>
      </c>
      <c r="B264" s="108" t="s">
        <v>974</v>
      </c>
      <c r="C264" s="109" t="n">
        <v>2</v>
      </c>
      <c r="D264" s="110" t="n">
        <v>42383</v>
      </c>
      <c r="E264" s="111" t="s">
        <v>619</v>
      </c>
      <c r="F264" s="109" t="str">
        <f aca="false">IF($E264="","",VLOOKUP($E264,[1]Proveedores!$A$6:$U$222,2,0))</f>
        <v>MA. BEATRIZ MARTINEZ CHAVEZ</v>
      </c>
      <c r="G264" s="109" t="str">
        <f aca="false">IF($E264="","",VLOOKUP($E264,[1]Proveedores!$A$6:$U$222,4,0))</f>
        <v>MACM-810415-PT9</v>
      </c>
      <c r="H264" s="109" t="str">
        <f aca="false">IF($E264="","",VLOOKUP($E264,[1]Proveedores!$A$6:$U$222,5,0))</f>
        <v>18 DE JULIO</v>
      </c>
      <c r="I264" s="109" t="n">
        <f aca="false">IF($E264="","",VLOOKUP($E264,[1]Proveedores!$A$6:$U$222,8,0))</f>
        <v>21</v>
      </c>
      <c r="J264" s="109" t="str">
        <f aca="false">IF($E264="","",VLOOKUP($E264,[1]Proveedores!$A$6:$U$222,6,0))</f>
        <v>EL PEDREGAL</v>
      </c>
      <c r="K264" s="109" t="str">
        <f aca="false">IF($E264="","",VLOOKUP($E264,[1]Proveedores!$A$6:$U$222,7,0))</f>
        <v>TIZAYUCA</v>
      </c>
      <c r="L264" s="109" t="str">
        <f aca="false">IF($E264="","",VLOOKUP($E264,[1]Proveedores!$A$6:$U$222,11,0))</f>
        <v>TIZAYUCA</v>
      </c>
      <c r="M264" s="109" t="n">
        <f aca="false">IF($E264="","",VLOOKUP($E264,[1]Proveedores!$A$6:$U$222,10,0))</f>
        <v>43800</v>
      </c>
      <c r="N264" s="109" t="str">
        <f aca="false">IF($E264="","",VLOOKUP($E264,[1]Proveedores!$A$6:$U$222,17,0))</f>
        <v>55-55-09-71-66</v>
      </c>
      <c r="O264" s="109" t="str">
        <f aca="false">IF($E264="","",VLOOKUP($E264,[1]Proveedores!$A$6:$U$222,15,0))</f>
        <v>HERIBERTO GONZALEZ RODRIGUEZ</v>
      </c>
      <c r="P264" s="112" t="s">
        <v>587</v>
      </c>
      <c r="Q264" s="146" t="n">
        <v>0</v>
      </c>
      <c r="R264" s="112" t="s">
        <v>522</v>
      </c>
      <c r="S264" s="112" t="s">
        <v>523</v>
      </c>
      <c r="T264" s="112" t="s">
        <v>524</v>
      </c>
      <c r="U264" s="112" t="s">
        <v>525</v>
      </c>
      <c r="V264" s="113" t="n">
        <v>100</v>
      </c>
      <c r="W264" s="114" t="s">
        <v>622</v>
      </c>
      <c r="X264" s="115" t="n">
        <v>9.49</v>
      </c>
      <c r="Y264" s="116" t="n">
        <v>0</v>
      </c>
      <c r="Z264" s="116" t="str">
        <f aca="false">MID(W264,1,3)</f>
        <v>HER</v>
      </c>
      <c r="AA264" s="147" t="str">
        <f aca="false">IF(B264="","",IF(Z264="MET",VLOOKUP(W264,[2]Hoja1!$A$1:$D$2661,4,0),"N/A"))</f>
        <v>N/A</v>
      </c>
      <c r="AB264" s="110" t="n">
        <v>42387</v>
      </c>
      <c r="AC264" s="117" t="s">
        <v>529</v>
      </c>
      <c r="AD264" s="117" t="n">
        <v>2</v>
      </c>
      <c r="AE264" s="109" t="str">
        <f aca="false">IF($W264="","",VLOOKUP($W264,[2]Hoja1!$A$1:$AB$2661,2,0))</f>
        <v>LIJA ORBITAL AUTONET G-120  </v>
      </c>
      <c r="AF264" s="109" t="str">
        <f aca="false">IF($W264="","",VLOOKUP($W264,[2]Hoja1!$A$1:$AB$2661,9,0))</f>
        <v>PZA</v>
      </c>
      <c r="AG264" s="118" t="n">
        <f aca="false">IF(X264="","",(X264*V264))</f>
        <v>949</v>
      </c>
      <c r="AH264" s="113" t="n">
        <f aca="false">IF(X264="","",(X264*V264)*(Y264/100))</f>
        <v>0</v>
      </c>
      <c r="AI264" s="118" t="n">
        <f aca="false">IF(X264="","",(X264-(X264*Y264/100))*V264)</f>
        <v>949</v>
      </c>
      <c r="AJ264" s="118" t="n">
        <f aca="false">IF(X264="","",(AI264*0.16))</f>
        <v>151.84</v>
      </c>
      <c r="AK264" s="118" t="n">
        <f aca="false">IF(X264="","",(AI264+AJ264))</f>
        <v>1100.84</v>
      </c>
      <c r="AL264" s="112"/>
      <c r="AM264" s="148" t="n">
        <v>42383</v>
      </c>
      <c r="AN264" s="120" t="str">
        <f aca="false">IF(B264="","",IF(AM264="","Pendiente", "Enviado"))</f>
        <v>Enviado</v>
      </c>
    </row>
    <row r="265" customFormat="false" ht="12" hidden="false" customHeight="true" outlineLevel="0" collapsed="false">
      <c r="A265" s="145" t="n">
        <f aca="false">IF(B265=B264,A264+1,1)</f>
        <v>5</v>
      </c>
      <c r="B265" s="108" t="s">
        <v>974</v>
      </c>
      <c r="C265" s="109" t="n">
        <v>2</v>
      </c>
      <c r="D265" s="110" t="n">
        <v>42383</v>
      </c>
      <c r="E265" s="111" t="s">
        <v>619</v>
      </c>
      <c r="F265" s="109" t="str">
        <f aca="false">IF($E265="","",VLOOKUP($E265,[1]Proveedores!$A$6:$U$222,2,0))</f>
        <v>MA. BEATRIZ MARTINEZ CHAVEZ</v>
      </c>
      <c r="G265" s="109" t="str">
        <f aca="false">IF($E265="","",VLOOKUP($E265,[1]Proveedores!$A$6:$U$222,4,0))</f>
        <v>MACM-810415-PT9</v>
      </c>
      <c r="H265" s="109" t="str">
        <f aca="false">IF($E265="","",VLOOKUP($E265,[1]Proveedores!$A$6:$U$222,5,0))</f>
        <v>18 DE JULIO</v>
      </c>
      <c r="I265" s="109" t="n">
        <f aca="false">IF($E265="","",VLOOKUP($E265,[1]Proveedores!$A$6:$U$222,8,0))</f>
        <v>21</v>
      </c>
      <c r="J265" s="109" t="str">
        <f aca="false">IF($E265="","",VLOOKUP($E265,[1]Proveedores!$A$6:$U$222,6,0))</f>
        <v>EL PEDREGAL</v>
      </c>
      <c r="K265" s="109" t="str">
        <f aca="false">IF($E265="","",VLOOKUP($E265,[1]Proveedores!$A$6:$U$222,7,0))</f>
        <v>TIZAYUCA</v>
      </c>
      <c r="L265" s="109" t="str">
        <f aca="false">IF($E265="","",VLOOKUP($E265,[1]Proveedores!$A$6:$U$222,11,0))</f>
        <v>TIZAYUCA</v>
      </c>
      <c r="M265" s="109" t="n">
        <f aca="false">IF($E265="","",VLOOKUP($E265,[1]Proveedores!$A$6:$U$222,10,0))</f>
        <v>43800</v>
      </c>
      <c r="N265" s="109" t="str">
        <f aca="false">IF($E265="","",VLOOKUP($E265,[1]Proveedores!$A$6:$U$222,17,0))</f>
        <v>55-55-09-71-66</v>
      </c>
      <c r="O265" s="109" t="str">
        <f aca="false">IF($E265="","",VLOOKUP($E265,[1]Proveedores!$A$6:$U$222,15,0))</f>
        <v>HERIBERTO GONZALEZ RODRIGUEZ</v>
      </c>
      <c r="P265" s="112" t="s">
        <v>587</v>
      </c>
      <c r="Q265" s="146" t="n">
        <v>0</v>
      </c>
      <c r="R265" s="112" t="s">
        <v>522</v>
      </c>
      <c r="S265" s="112" t="s">
        <v>523</v>
      </c>
      <c r="T265" s="112" t="s">
        <v>524</v>
      </c>
      <c r="U265" s="112" t="s">
        <v>525</v>
      </c>
      <c r="V265" s="113" t="n">
        <v>150</v>
      </c>
      <c r="W265" s="114" t="s">
        <v>623</v>
      </c>
      <c r="X265" s="115" t="n">
        <v>9.49</v>
      </c>
      <c r="Y265" s="116" t="n">
        <v>0</v>
      </c>
      <c r="Z265" s="116" t="str">
        <f aca="false">MID(W265,1,3)</f>
        <v>HER</v>
      </c>
      <c r="AA265" s="147" t="str">
        <f aca="false">IF(B265="","",IF(Z265="MET",VLOOKUP(W265,[2]Hoja1!$A$1:$D$2661,4,0),"N/A"))</f>
        <v>N/A</v>
      </c>
      <c r="AB265" s="110" t="n">
        <v>42387</v>
      </c>
      <c r="AC265" s="117" t="s">
        <v>529</v>
      </c>
      <c r="AD265" s="117" t="n">
        <v>2</v>
      </c>
      <c r="AE265" s="109" t="str">
        <f aca="false">IF($W265="","",VLOOKUP($W265,[2]Hoja1!$A$1:$AB$2661,2,0))</f>
        <v>LIJA ORBITAL AUTONET G-180  </v>
      </c>
      <c r="AF265" s="109" t="str">
        <f aca="false">IF($W265="","",VLOOKUP($W265,[2]Hoja1!$A$1:$AB$2661,9,0))</f>
        <v>PZA</v>
      </c>
      <c r="AG265" s="118" t="n">
        <f aca="false">IF(X265="","",(X265*V265))</f>
        <v>1423.5</v>
      </c>
      <c r="AH265" s="113" t="n">
        <f aca="false">IF(X265="","",(X265*V265)*(Y265/100))</f>
        <v>0</v>
      </c>
      <c r="AI265" s="118" t="n">
        <f aca="false">IF(X265="","",(X265-(X265*Y265/100))*V265)</f>
        <v>1423.5</v>
      </c>
      <c r="AJ265" s="118" t="n">
        <f aca="false">IF(X265="","",(AI265*0.16))</f>
        <v>227.76</v>
      </c>
      <c r="AK265" s="118" t="n">
        <f aca="false">IF(X265="","",(AI265+AJ265))</f>
        <v>1651.26</v>
      </c>
      <c r="AL265" s="112"/>
      <c r="AM265" s="148" t="n">
        <v>42383</v>
      </c>
      <c r="AN265" s="120" t="str">
        <f aca="false">IF(B265="","",IF(AM265="","Pendiente", "Enviado"))</f>
        <v>Enviado</v>
      </c>
    </row>
    <row r="266" customFormat="false" ht="12" hidden="false" customHeight="true" outlineLevel="0" collapsed="false">
      <c r="A266" s="145" t="n">
        <f aca="false">IF(B266=B265,A265+1,1)</f>
        <v>6</v>
      </c>
      <c r="B266" s="108" t="s">
        <v>974</v>
      </c>
      <c r="C266" s="109" t="n">
        <v>2</v>
      </c>
      <c r="D266" s="110" t="n">
        <v>42383</v>
      </c>
      <c r="E266" s="111" t="s">
        <v>619</v>
      </c>
      <c r="F266" s="109" t="str">
        <f aca="false">IF($E266="","",VLOOKUP($E266,[1]Proveedores!$A$6:$U$222,2,0))</f>
        <v>MA. BEATRIZ MARTINEZ CHAVEZ</v>
      </c>
      <c r="G266" s="109" t="str">
        <f aca="false">IF($E266="","",VLOOKUP($E266,[1]Proveedores!$A$6:$U$222,4,0))</f>
        <v>MACM-810415-PT9</v>
      </c>
      <c r="H266" s="109" t="str">
        <f aca="false">IF($E266="","",VLOOKUP($E266,[1]Proveedores!$A$6:$U$222,5,0))</f>
        <v>18 DE JULIO</v>
      </c>
      <c r="I266" s="109" t="n">
        <f aca="false">IF($E266="","",VLOOKUP($E266,[1]Proveedores!$A$6:$U$222,8,0))</f>
        <v>21</v>
      </c>
      <c r="J266" s="109" t="str">
        <f aca="false">IF($E266="","",VLOOKUP($E266,[1]Proveedores!$A$6:$U$222,6,0))</f>
        <v>EL PEDREGAL</v>
      </c>
      <c r="K266" s="109" t="str">
        <f aca="false">IF($E266="","",VLOOKUP($E266,[1]Proveedores!$A$6:$U$222,7,0))</f>
        <v>TIZAYUCA</v>
      </c>
      <c r="L266" s="109" t="str">
        <f aca="false">IF($E266="","",VLOOKUP($E266,[1]Proveedores!$A$6:$U$222,11,0))</f>
        <v>TIZAYUCA</v>
      </c>
      <c r="M266" s="109" t="n">
        <f aca="false">IF($E266="","",VLOOKUP($E266,[1]Proveedores!$A$6:$U$222,10,0))</f>
        <v>43800</v>
      </c>
      <c r="N266" s="109" t="str">
        <f aca="false">IF($E266="","",VLOOKUP($E266,[1]Proveedores!$A$6:$U$222,17,0))</f>
        <v>55-55-09-71-66</v>
      </c>
      <c r="O266" s="109" t="str">
        <f aca="false">IF($E266="","",VLOOKUP($E266,[1]Proveedores!$A$6:$U$222,15,0))</f>
        <v>HERIBERTO GONZALEZ RODRIGUEZ</v>
      </c>
      <c r="P266" s="112" t="s">
        <v>587</v>
      </c>
      <c r="Q266" s="146" t="n">
        <v>0</v>
      </c>
      <c r="R266" s="112" t="s">
        <v>522</v>
      </c>
      <c r="S266" s="112" t="s">
        <v>523</v>
      </c>
      <c r="T266" s="112" t="s">
        <v>524</v>
      </c>
      <c r="U266" s="112" t="s">
        <v>525</v>
      </c>
      <c r="V266" s="113" t="n">
        <v>25</v>
      </c>
      <c r="W266" s="114" t="s">
        <v>624</v>
      </c>
      <c r="X266" s="115" t="n">
        <v>11.21</v>
      </c>
      <c r="Y266" s="116" t="n">
        <v>0</v>
      </c>
      <c r="Z266" s="116" t="str">
        <f aca="false">MID(W266,1,3)</f>
        <v>HER</v>
      </c>
      <c r="AA266" s="147" t="str">
        <f aca="false">IF(B266="","",IF(Z266="MET",VLOOKUP(W266,[2]Hoja1!$A$1:$D$2661,4,0),"N/A"))</f>
        <v>N/A</v>
      </c>
      <c r="AB266" s="110" t="n">
        <v>42387</v>
      </c>
      <c r="AC266" s="117" t="s">
        <v>529</v>
      </c>
      <c r="AD266" s="117" t="n">
        <v>2</v>
      </c>
      <c r="AE266" s="109" t="str">
        <f aca="false">IF($W266="","",VLOOKUP($W266,[2]Hoja1!$A$1:$AB$2661,2,0))</f>
        <v>FIBRA GRIS GRANO UF1500 MIRLON TOTAL  </v>
      </c>
      <c r="AF266" s="109" t="str">
        <f aca="false">IF($W266="","",VLOOKUP($W266,[2]Hoja1!$A$1:$AB$2661,9,0))</f>
        <v>PZA</v>
      </c>
      <c r="AG266" s="118" t="n">
        <f aca="false">IF(X266="","",(X266*V266))</f>
        <v>280.25</v>
      </c>
      <c r="AH266" s="113" t="n">
        <f aca="false">IF(X266="","",(X266*V266)*(Y266/100))</f>
        <v>0</v>
      </c>
      <c r="AI266" s="118" t="n">
        <f aca="false">IF(X266="","",(X266-(X266*Y266/100))*V266)</f>
        <v>280.25</v>
      </c>
      <c r="AJ266" s="118" t="n">
        <f aca="false">IF(X266="","",(AI266*0.16))</f>
        <v>44.84</v>
      </c>
      <c r="AK266" s="118" t="n">
        <f aca="false">IF(X266="","",(AI266+AJ266))</f>
        <v>325.09</v>
      </c>
      <c r="AL266" s="112"/>
      <c r="AM266" s="148" t="n">
        <v>42383</v>
      </c>
      <c r="AN266" s="120" t="str">
        <f aca="false">IF(B266="","",IF(AM266="","Pendiente", "Enviado"))</f>
        <v>Enviado</v>
      </c>
    </row>
    <row r="267" customFormat="false" ht="12" hidden="false" customHeight="true" outlineLevel="0" collapsed="false">
      <c r="A267" s="145" t="n">
        <f aca="false">IF(B267=B266,A266+1,1)</f>
        <v>7</v>
      </c>
      <c r="B267" s="108" t="s">
        <v>974</v>
      </c>
      <c r="C267" s="109" t="n">
        <v>2</v>
      </c>
      <c r="D267" s="110" t="n">
        <v>42383</v>
      </c>
      <c r="E267" s="111" t="s">
        <v>619</v>
      </c>
      <c r="F267" s="109" t="str">
        <f aca="false">IF($E267="","",VLOOKUP($E267,[1]Proveedores!$A$6:$U$222,2,0))</f>
        <v>MA. BEATRIZ MARTINEZ CHAVEZ</v>
      </c>
      <c r="G267" s="109" t="str">
        <f aca="false">IF($E267="","",VLOOKUP($E267,[1]Proveedores!$A$6:$U$222,4,0))</f>
        <v>MACM-810415-PT9</v>
      </c>
      <c r="H267" s="109" t="str">
        <f aca="false">IF($E267="","",VLOOKUP($E267,[1]Proveedores!$A$6:$U$222,5,0))</f>
        <v>18 DE JULIO</v>
      </c>
      <c r="I267" s="109" t="n">
        <f aca="false">IF($E267="","",VLOOKUP($E267,[1]Proveedores!$A$6:$U$222,8,0))</f>
        <v>21</v>
      </c>
      <c r="J267" s="109" t="str">
        <f aca="false">IF($E267="","",VLOOKUP($E267,[1]Proveedores!$A$6:$U$222,6,0))</f>
        <v>EL PEDREGAL</v>
      </c>
      <c r="K267" s="109" t="str">
        <f aca="false">IF($E267="","",VLOOKUP($E267,[1]Proveedores!$A$6:$U$222,7,0))</f>
        <v>TIZAYUCA</v>
      </c>
      <c r="L267" s="109" t="str">
        <f aca="false">IF($E267="","",VLOOKUP($E267,[1]Proveedores!$A$6:$U$222,11,0))</f>
        <v>TIZAYUCA</v>
      </c>
      <c r="M267" s="109" t="n">
        <f aca="false">IF($E267="","",VLOOKUP($E267,[1]Proveedores!$A$6:$U$222,10,0))</f>
        <v>43800</v>
      </c>
      <c r="N267" s="109" t="str">
        <f aca="false">IF($E267="","",VLOOKUP($E267,[1]Proveedores!$A$6:$U$222,17,0))</f>
        <v>55-55-09-71-66</v>
      </c>
      <c r="O267" s="109" t="str">
        <f aca="false">IF($E267="","",VLOOKUP($E267,[1]Proveedores!$A$6:$U$222,15,0))</f>
        <v>HERIBERTO GONZALEZ RODRIGUEZ</v>
      </c>
      <c r="P267" s="112" t="s">
        <v>587</v>
      </c>
      <c r="Q267" s="146" t="n">
        <v>0</v>
      </c>
      <c r="R267" s="112" t="s">
        <v>522</v>
      </c>
      <c r="S267" s="112" t="s">
        <v>523</v>
      </c>
      <c r="T267" s="112" t="s">
        <v>524</v>
      </c>
      <c r="U267" s="112" t="s">
        <v>525</v>
      </c>
      <c r="V267" s="113" t="n">
        <v>50</v>
      </c>
      <c r="W267" s="114" t="s">
        <v>625</v>
      </c>
      <c r="X267" s="115" t="n">
        <v>9.49</v>
      </c>
      <c r="Y267" s="116" t="n">
        <v>0</v>
      </c>
      <c r="Z267" s="116" t="str">
        <f aca="false">MID(W267,1,3)</f>
        <v>HER</v>
      </c>
      <c r="AA267" s="147" t="str">
        <f aca="false">IF(B267="","",IF(Z267="MET",VLOOKUP(W267,[2]Hoja1!$A$1:$D$2661,4,0),"N/A"))</f>
        <v>N/A</v>
      </c>
      <c r="AB267" s="110" t="n">
        <v>42387</v>
      </c>
      <c r="AC267" s="117" t="s">
        <v>529</v>
      </c>
      <c r="AD267" s="117" t="n">
        <v>2</v>
      </c>
      <c r="AE267" s="109" t="str">
        <f aca="false">IF($W267="","",VLOOKUP($W267,[2]Hoja1!$A$1:$AB$2661,2,0))</f>
        <v>LIJA AUTONET 6" G240  </v>
      </c>
      <c r="AF267" s="109" t="str">
        <f aca="false">IF($W267="","",VLOOKUP($W267,[2]Hoja1!$A$1:$AB$2661,9,0))</f>
        <v>PZA</v>
      </c>
      <c r="AG267" s="118" t="n">
        <f aca="false">IF(X267="","",(X267*V267))</f>
        <v>474.5</v>
      </c>
      <c r="AH267" s="113" t="n">
        <f aca="false">IF(X267="","",(X267*V267)*(Y267/100))</f>
        <v>0</v>
      </c>
      <c r="AI267" s="118" t="n">
        <f aca="false">IF(X267="","",(X267-(X267*Y267/100))*V267)</f>
        <v>474.5</v>
      </c>
      <c r="AJ267" s="118" t="n">
        <f aca="false">IF(X267="","",(AI267*0.16))</f>
        <v>75.92</v>
      </c>
      <c r="AK267" s="118" t="n">
        <f aca="false">IF(X267="","",(AI267+AJ267))</f>
        <v>550.42</v>
      </c>
      <c r="AL267" s="112"/>
      <c r="AM267" s="148" t="n">
        <v>42383</v>
      </c>
      <c r="AN267" s="120" t="str">
        <f aca="false">IF(B267="","",IF(AM267="","Pendiente", "Enviado"))</f>
        <v>Enviado</v>
      </c>
    </row>
    <row r="268" customFormat="false" ht="12" hidden="false" customHeight="true" outlineLevel="0" collapsed="false">
      <c r="A268" s="145" t="n">
        <f aca="false">IF(B268=B267,A267+1,1)</f>
        <v>8</v>
      </c>
      <c r="B268" s="108" t="s">
        <v>974</v>
      </c>
      <c r="C268" s="109" t="n">
        <v>2</v>
      </c>
      <c r="D268" s="110" t="n">
        <v>42383</v>
      </c>
      <c r="E268" s="111" t="s">
        <v>619</v>
      </c>
      <c r="F268" s="109" t="str">
        <f aca="false">IF($E268="","",VLOOKUP($E268,[1]Proveedores!$A$6:$U$222,2,0))</f>
        <v>MA. BEATRIZ MARTINEZ CHAVEZ</v>
      </c>
      <c r="G268" s="109" t="str">
        <f aca="false">IF($E268="","",VLOOKUP($E268,[1]Proveedores!$A$6:$U$222,4,0))</f>
        <v>MACM-810415-PT9</v>
      </c>
      <c r="H268" s="109" t="str">
        <f aca="false">IF($E268="","",VLOOKUP($E268,[1]Proveedores!$A$6:$U$222,5,0))</f>
        <v>18 DE JULIO</v>
      </c>
      <c r="I268" s="109" t="n">
        <f aca="false">IF($E268="","",VLOOKUP($E268,[1]Proveedores!$A$6:$U$222,8,0))</f>
        <v>21</v>
      </c>
      <c r="J268" s="109" t="str">
        <f aca="false">IF($E268="","",VLOOKUP($E268,[1]Proveedores!$A$6:$U$222,6,0))</f>
        <v>EL PEDREGAL</v>
      </c>
      <c r="K268" s="109" t="str">
        <f aca="false">IF($E268="","",VLOOKUP($E268,[1]Proveedores!$A$6:$U$222,7,0))</f>
        <v>TIZAYUCA</v>
      </c>
      <c r="L268" s="109" t="str">
        <f aca="false">IF($E268="","",VLOOKUP($E268,[1]Proveedores!$A$6:$U$222,11,0))</f>
        <v>TIZAYUCA</v>
      </c>
      <c r="M268" s="109" t="n">
        <f aca="false">IF($E268="","",VLOOKUP($E268,[1]Proveedores!$A$6:$U$222,10,0))</f>
        <v>43800</v>
      </c>
      <c r="N268" s="109" t="str">
        <f aca="false">IF($E268="","",VLOOKUP($E268,[1]Proveedores!$A$6:$U$222,17,0))</f>
        <v>55-55-09-71-66</v>
      </c>
      <c r="O268" s="109" t="str">
        <f aca="false">IF($E268="","",VLOOKUP($E268,[1]Proveedores!$A$6:$U$222,15,0))</f>
        <v>HERIBERTO GONZALEZ RODRIGUEZ</v>
      </c>
      <c r="P268" s="112" t="s">
        <v>587</v>
      </c>
      <c r="Q268" s="146" t="n">
        <v>0</v>
      </c>
      <c r="R268" s="112" t="s">
        <v>522</v>
      </c>
      <c r="S268" s="112" t="s">
        <v>523</v>
      </c>
      <c r="T268" s="112" t="s">
        <v>524</v>
      </c>
      <c r="U268" s="112" t="s">
        <v>525</v>
      </c>
      <c r="V268" s="113" t="n">
        <v>24</v>
      </c>
      <c r="W268" s="114" t="s">
        <v>626</v>
      </c>
      <c r="X268" s="115" t="n">
        <v>67.71</v>
      </c>
      <c r="Y268" s="116" t="n">
        <v>0</v>
      </c>
      <c r="Z268" s="116" t="str">
        <f aca="false">MID(W268,1,3)</f>
        <v>HER</v>
      </c>
      <c r="AA268" s="147" t="str">
        <f aca="false">IF(B268="","",IF(Z268="MET",VLOOKUP(W268,[2]Hoja1!$A$1:$D$2661,4,0),"N/A"))</f>
        <v>N/A</v>
      </c>
      <c r="AB268" s="110" t="n">
        <v>42387</v>
      </c>
      <c r="AC268" s="117" t="s">
        <v>529</v>
      </c>
      <c r="AD268" s="117" t="n">
        <v>2</v>
      </c>
      <c r="AE268" s="109" t="str">
        <f aca="false">IF($W268="","",VLOOKUP($W268,[2]Hoja1!$A$1:$AB$2661,2,0))</f>
        <v>BORLA DE LANA NATURAL 3" GRIP  </v>
      </c>
      <c r="AF268" s="109" t="str">
        <f aca="false">IF($W268="","",VLOOKUP($W268,[2]Hoja1!$A$1:$AB$2661,9,0))</f>
        <v>PZA</v>
      </c>
      <c r="AG268" s="118" t="n">
        <f aca="false">IF(X268="","",(X268*V268))</f>
        <v>1625.04</v>
      </c>
      <c r="AH268" s="113" t="n">
        <f aca="false">IF(X268="","",(X268*V268)*(Y268/100))</f>
        <v>0</v>
      </c>
      <c r="AI268" s="118" t="n">
        <f aca="false">IF(X268="","",(X268-(X268*Y268/100))*V268)</f>
        <v>1625.04</v>
      </c>
      <c r="AJ268" s="118" t="n">
        <f aca="false">IF(X268="","",(AI268*0.16))</f>
        <v>260.0064</v>
      </c>
      <c r="AK268" s="118" t="n">
        <f aca="false">IF(X268="","",(AI268+AJ268))</f>
        <v>1885.0464</v>
      </c>
      <c r="AL268" s="112"/>
      <c r="AM268" s="148" t="n">
        <v>42383</v>
      </c>
      <c r="AN268" s="120" t="str">
        <f aca="false">IF(B268="","",IF(AM268="","Pendiente", "Enviado"))</f>
        <v>Enviado</v>
      </c>
    </row>
    <row r="269" customFormat="false" ht="12" hidden="false" customHeight="true" outlineLevel="0" collapsed="false">
      <c r="A269" s="145" t="n">
        <f aca="false">IF(B269=B268,A268+1,1)</f>
        <v>1</v>
      </c>
      <c r="B269" s="108" t="s">
        <v>976</v>
      </c>
      <c r="C269" s="109" t="n">
        <v>2</v>
      </c>
      <c r="D269" s="110" t="n">
        <v>42383</v>
      </c>
      <c r="E269" s="111" t="s">
        <v>714</v>
      </c>
      <c r="F269" s="109" t="str">
        <f aca="false">IF($E269="","",VLOOKUP($E269,[1]Proveedores!$A$6:$U$222,2,0))</f>
        <v>MAURICIO GONZALEZ ZAMORA(HELTI HERRAMIENTAS)</v>
      </c>
      <c r="G269" s="109" t="str">
        <f aca="false">IF($E269="","",VLOOKUP($E269,[1]Proveedores!$A$6:$U$222,4,0))</f>
        <v>GOZM-820829-SM4</v>
      </c>
      <c r="H269" s="109" t="str">
        <f aca="false">IF($E269="","",VLOOKUP($E269,[1]Proveedores!$A$6:$U$222,5,0))</f>
        <v>FLOR DE LOTO</v>
      </c>
      <c r="I269" s="109" t="n">
        <f aca="false">IF($E269="","",VLOOKUP($E269,[1]Proveedores!$A$6:$U$222,8,0))</f>
        <v>5</v>
      </c>
      <c r="J269" s="109" t="str">
        <f aca="false">IF($E269="","",VLOOKUP($E269,[1]Proveedores!$A$6:$U$222,6,0))</f>
        <v>NUEVO TIZAYUCA</v>
      </c>
      <c r="K269" s="109" t="str">
        <f aca="false">IF($E269="","",VLOOKUP($E269,[1]Proveedores!$A$6:$U$222,7,0))</f>
        <v>TIZAYUCA</v>
      </c>
      <c r="L269" s="109" t="str">
        <f aca="false">IF($E269="","",VLOOKUP($E269,[1]Proveedores!$A$6:$U$222,11,0))</f>
        <v>HGO</v>
      </c>
      <c r="M269" s="109" t="str">
        <f aca="false">IF($E269="","",VLOOKUP($E269,[1]Proveedores!$A$6:$U$222,10,0))</f>
        <v>43800</v>
      </c>
      <c r="N269" s="109" t="str">
        <f aca="false">IF($E269="","",VLOOKUP($E269,[1]Proveedores!$A$6:$U$222,17,0))</f>
        <v>7-96-26-54</v>
      </c>
      <c r="O269" s="109" t="str">
        <f aca="false">IF($E269="","",VLOOKUP($E269,[1]Proveedores!$A$6:$U$222,15,0))</f>
        <v>SAMUEL GONZALEZ ZAMORA</v>
      </c>
      <c r="P269" s="112" t="s">
        <v>587</v>
      </c>
      <c r="Q269" s="146" t="n">
        <v>0</v>
      </c>
      <c r="R269" s="112" t="s">
        <v>522</v>
      </c>
      <c r="S269" s="112" t="s">
        <v>523</v>
      </c>
      <c r="T269" s="112" t="s">
        <v>524</v>
      </c>
      <c r="U269" s="112" t="s">
        <v>525</v>
      </c>
      <c r="V269" s="113" t="n">
        <v>55</v>
      </c>
      <c r="W269" s="114" t="s">
        <v>715</v>
      </c>
      <c r="X269" s="115" t="n">
        <v>23.83</v>
      </c>
      <c r="Y269" s="116" t="n">
        <v>0</v>
      </c>
      <c r="Z269" s="116" t="str">
        <f aca="false">MID(W269,1,3)</f>
        <v>HER</v>
      </c>
      <c r="AA269" s="147" t="str">
        <f aca="false">IF(B269="","",IF(Z269="MET",VLOOKUP(W269,[2]Hoja1!$A$1:$D$2661,4,0),"N/A"))</f>
        <v>N/A</v>
      </c>
      <c r="AB269" s="110" t="n">
        <v>42387</v>
      </c>
      <c r="AC269" s="117" t="s">
        <v>529</v>
      </c>
      <c r="AD269" s="117" t="n">
        <v>2</v>
      </c>
      <c r="AE269" s="109" t="str">
        <f aca="false">IF($W269="","",VLOOKUP($W269,[2]Hoja1!$A$1:$AB$2661,2,0))</f>
        <v>DISCO DE CORTE A761  </v>
      </c>
      <c r="AF269" s="109" t="str">
        <f aca="false">IF($W269="","",VLOOKUP($W269,[2]Hoja1!$A$1:$AB$2661,9,0))</f>
        <v>PZA</v>
      </c>
      <c r="AG269" s="118" t="n">
        <f aca="false">IF(X269="","",(X269*V269))</f>
        <v>1310.65</v>
      </c>
      <c r="AH269" s="113" t="n">
        <f aca="false">IF(X269="","",(X269*V269)*(Y269/100))</f>
        <v>0</v>
      </c>
      <c r="AI269" s="118" t="n">
        <f aca="false">IF(X269="","",(X269-(X269*Y269/100))*V269)</f>
        <v>1310.65</v>
      </c>
      <c r="AJ269" s="118" t="n">
        <f aca="false">IF(X269="","",(AI269*0.16))</f>
        <v>209.704</v>
      </c>
      <c r="AK269" s="118" t="n">
        <f aca="false">IF(X269="","",(AI269+AJ269))</f>
        <v>1520.354</v>
      </c>
      <c r="AL269" s="112"/>
      <c r="AM269" s="148" t="n">
        <v>42383</v>
      </c>
      <c r="AN269" s="120" t="str">
        <f aca="false">IF(B269="","",IF(AM269="","Pendiente", "Enviado"))</f>
        <v>Enviado</v>
      </c>
    </row>
    <row r="270" customFormat="false" ht="12" hidden="false" customHeight="true" outlineLevel="0" collapsed="false">
      <c r="A270" s="145" t="n">
        <f aca="false">IF(B270=B269,A269+1,1)</f>
        <v>2</v>
      </c>
      <c r="B270" s="108" t="s">
        <v>976</v>
      </c>
      <c r="C270" s="109" t="n">
        <v>2</v>
      </c>
      <c r="D270" s="110" t="n">
        <v>42383</v>
      </c>
      <c r="E270" s="111" t="s">
        <v>714</v>
      </c>
      <c r="F270" s="109" t="str">
        <f aca="false">IF($E270="","",VLOOKUP($E270,[1]Proveedores!$A$6:$U$222,2,0))</f>
        <v>MAURICIO GONZALEZ ZAMORA(HELTI HERRAMIENTAS)</v>
      </c>
      <c r="G270" s="109" t="str">
        <f aca="false">IF($E270="","",VLOOKUP($E270,[1]Proveedores!$A$6:$U$222,4,0))</f>
        <v>GOZM-820829-SM4</v>
      </c>
      <c r="H270" s="109" t="str">
        <f aca="false">IF($E270="","",VLOOKUP($E270,[1]Proveedores!$A$6:$U$222,5,0))</f>
        <v>FLOR DE LOTO</v>
      </c>
      <c r="I270" s="109" t="n">
        <f aca="false">IF($E270="","",VLOOKUP($E270,[1]Proveedores!$A$6:$U$222,8,0))</f>
        <v>5</v>
      </c>
      <c r="J270" s="109" t="str">
        <f aca="false">IF($E270="","",VLOOKUP($E270,[1]Proveedores!$A$6:$U$222,6,0))</f>
        <v>NUEVO TIZAYUCA</v>
      </c>
      <c r="K270" s="109" t="str">
        <f aca="false">IF($E270="","",VLOOKUP($E270,[1]Proveedores!$A$6:$U$222,7,0))</f>
        <v>TIZAYUCA</v>
      </c>
      <c r="L270" s="109" t="str">
        <f aca="false">IF($E270="","",VLOOKUP($E270,[1]Proveedores!$A$6:$U$222,11,0))</f>
        <v>HGO</v>
      </c>
      <c r="M270" s="109" t="str">
        <f aca="false">IF($E270="","",VLOOKUP($E270,[1]Proveedores!$A$6:$U$222,10,0))</f>
        <v>43800</v>
      </c>
      <c r="N270" s="109" t="str">
        <f aca="false">IF($E270="","",VLOOKUP($E270,[1]Proveedores!$A$6:$U$222,17,0))</f>
        <v>7-96-26-54</v>
      </c>
      <c r="O270" s="109" t="str">
        <f aca="false">IF($E270="","",VLOOKUP($E270,[1]Proveedores!$A$6:$U$222,15,0))</f>
        <v>SAMUEL GONZALEZ ZAMORA</v>
      </c>
      <c r="P270" s="112" t="s">
        <v>587</v>
      </c>
      <c r="Q270" s="146" t="n">
        <v>0</v>
      </c>
      <c r="R270" s="112" t="s">
        <v>522</v>
      </c>
      <c r="S270" s="112" t="s">
        <v>523</v>
      </c>
      <c r="T270" s="112" t="s">
        <v>524</v>
      </c>
      <c r="U270" s="112" t="s">
        <v>525</v>
      </c>
      <c r="V270" s="113" t="n">
        <v>3</v>
      </c>
      <c r="W270" s="114" t="s">
        <v>716</v>
      </c>
      <c r="X270" s="115" t="n">
        <v>198.28</v>
      </c>
      <c r="Y270" s="116" t="n">
        <v>0</v>
      </c>
      <c r="Z270" s="116" t="str">
        <f aca="false">MID(W270,1,3)</f>
        <v>INR</v>
      </c>
      <c r="AA270" s="147" t="str">
        <f aca="false">IF(B270="","",IF(Z270="MET",VLOOKUP(W270,[2]Hoja1!$A$1:$D$2661,4,0),"N/A"))</f>
        <v>N/A</v>
      </c>
      <c r="AB270" s="110" t="n">
        <v>42387</v>
      </c>
      <c r="AC270" s="117" t="s">
        <v>529</v>
      </c>
      <c r="AD270" s="117" t="n">
        <v>2</v>
      </c>
      <c r="AE270" s="109" t="str">
        <f aca="false">IF($W270="","",VLOOKUP($W270,[2]Hoja1!$A$1:$AB$2661,2,0))</f>
        <v>RESPALDO DE GOMA P/MINI ESMERIL  </v>
      </c>
      <c r="AF270" s="109" t="str">
        <f aca="false">IF($W270="","",VLOOKUP($W270,[2]Hoja1!$A$1:$AB$2661,9,0))</f>
        <v>PZA</v>
      </c>
      <c r="AG270" s="118" t="n">
        <f aca="false">IF(X270="","",(X270*V270))</f>
        <v>594.84</v>
      </c>
      <c r="AH270" s="113" t="n">
        <f aca="false">IF(X270="","",(X270*V270)*(Y270/100))</f>
        <v>0</v>
      </c>
      <c r="AI270" s="118" t="n">
        <f aca="false">IF(X270="","",(X270-(X270*Y270/100))*V270)</f>
        <v>594.84</v>
      </c>
      <c r="AJ270" s="118" t="n">
        <f aca="false">IF(X270="","",(AI270*0.16))</f>
        <v>95.1744</v>
      </c>
      <c r="AK270" s="118" t="n">
        <f aca="false">IF(X270="","",(AI270+AJ270))</f>
        <v>690.0144</v>
      </c>
      <c r="AL270" s="112"/>
      <c r="AM270" s="148" t="n">
        <v>42383</v>
      </c>
      <c r="AN270" s="120" t="str">
        <f aca="false">IF(B270="","",IF(AM270="","Pendiente", "Enviado"))</f>
        <v>Enviado</v>
      </c>
    </row>
    <row r="271" customFormat="false" ht="12" hidden="false" customHeight="true" outlineLevel="0" collapsed="false">
      <c r="A271" s="145" t="n">
        <f aca="false">IF(B271=B270,A270+1,1)</f>
        <v>1</v>
      </c>
      <c r="B271" s="108" t="s">
        <v>977</v>
      </c>
      <c r="C271" s="109" t="n">
        <v>2</v>
      </c>
      <c r="D271" s="110" t="n">
        <v>42383</v>
      </c>
      <c r="E271" s="111" t="s">
        <v>718</v>
      </c>
      <c r="F271" s="109" t="str">
        <f aca="false">IF($E271="","",VLOOKUP($E271,[1]Proveedores!$A$6:$U$222,2,0))</f>
        <v>INDUSTRIAS HLM DE MEXICO, S.A. DE C.V.</v>
      </c>
      <c r="G271" s="109" t="str">
        <f aca="false">IF($E271="","",VLOOKUP($E271,[1]Proveedores!$A$6:$U$222,4,0))</f>
        <v>IHM060223GR8</v>
      </c>
      <c r="H271" s="109" t="str">
        <f aca="false">IF($E271="","",VLOOKUP($E271,[1]Proveedores!$A$6:$U$222,5,0))</f>
        <v>CTO. FLAMINGOS</v>
      </c>
      <c r="I271" s="109" t="n">
        <f aca="false">IF($E271="","",VLOOKUP($E271,[1]Proveedores!$A$6:$U$222,8,0))</f>
        <v>3</v>
      </c>
      <c r="J271" s="109" t="str">
        <f aca="false">IF($E271="","",VLOOKUP($E271,[1]Proveedores!$A$6:$U$222,6,0))</f>
        <v>VALLE DE TULES</v>
      </c>
      <c r="K271" s="109" t="str">
        <f aca="false">IF($E271="","",VLOOKUP($E271,[1]Proveedores!$A$6:$U$222,7,0))</f>
        <v>TULTITLAN</v>
      </c>
      <c r="L271" s="109" t="str">
        <f aca="false">IF($E271="","",VLOOKUP($E271,[1]Proveedores!$A$6:$U$222,11,0))</f>
        <v>MEX</v>
      </c>
      <c r="M271" s="109" t="n">
        <f aca="false">IF($E271="","",VLOOKUP($E271,[1]Proveedores!$A$6:$U$222,10,0))</f>
        <v>54945</v>
      </c>
      <c r="N271" s="109" t="n">
        <f aca="false">IF($E271="","",VLOOKUP($E271,[1]Proveedores!$A$6:$U$222,17,0))</f>
        <v>5524877403</v>
      </c>
      <c r="O271" s="109" t="str">
        <f aca="false">IF($E271="","",VLOOKUP($E271,[1]Proveedores!$A$6:$U$222,15,0))</f>
        <v>ING. ROMAN GALLEGOS</v>
      </c>
      <c r="P271" s="112" t="s">
        <v>587</v>
      </c>
      <c r="Q271" s="146" t="n">
        <v>0</v>
      </c>
      <c r="R271" s="112" t="s">
        <v>522</v>
      </c>
      <c r="S271" s="112" t="s">
        <v>523</v>
      </c>
      <c r="T271" s="112" t="s">
        <v>863</v>
      </c>
      <c r="U271" s="112" t="s">
        <v>737</v>
      </c>
      <c r="V271" s="113" t="n">
        <v>13</v>
      </c>
      <c r="W271" s="114" t="s">
        <v>719</v>
      </c>
      <c r="X271" s="115" t="n">
        <v>172.375</v>
      </c>
      <c r="Y271" s="116" t="n">
        <v>0</v>
      </c>
      <c r="Z271" s="116" t="str">
        <f aca="false">MID(W271,1,3)</f>
        <v>CYA</v>
      </c>
      <c r="AA271" s="147" t="str">
        <f aca="false">IF(B271="","",IF(Z271="MET",VLOOKUP(W271,[2]Hoja1!$A$1:$D$2661,4,0),"N/A"))</f>
        <v>N/A</v>
      </c>
      <c r="AB271" s="110" t="n">
        <v>42387</v>
      </c>
      <c r="AC271" s="117" t="s">
        <v>529</v>
      </c>
      <c r="AD271" s="117" t="n">
        <v>2</v>
      </c>
      <c r="AE271" s="109" t="str">
        <f aca="false">IF($W271="","",VLOOKUP($W271,[2]Hoja1!$A$1:$AB$2661,2,0))</f>
        <v>CERRADURA DE COMPRESION C/LEVA H=10.5 MM (2700.09-X10) LEVA GRANDE ZINCADO NEGRO CUADRO 6MM</v>
      </c>
      <c r="AF271" s="109" t="str">
        <f aca="false">IF($W271="","",VLOOKUP($W271,[2]Hoja1!$A$1:$AB$2661,9,0))</f>
        <v>PZA</v>
      </c>
      <c r="AG271" s="118" t="n">
        <f aca="false">IF(X271="","",(X271*V271))</f>
        <v>2240.875</v>
      </c>
      <c r="AH271" s="113" t="n">
        <f aca="false">IF(X271="","",(X271*V271)*(Y271/100))</f>
        <v>0</v>
      </c>
      <c r="AI271" s="118" t="n">
        <f aca="false">IF(X271="","",(X271-(X271*Y271/100))*V271)</f>
        <v>2240.875</v>
      </c>
      <c r="AJ271" s="118" t="n">
        <f aca="false">IF(X271="","",(AI271*0.16))</f>
        <v>358.54</v>
      </c>
      <c r="AK271" s="118" t="n">
        <f aca="false">IF(X271="","",(AI271+AJ271))</f>
        <v>2599.415</v>
      </c>
      <c r="AL271" s="112"/>
      <c r="AM271" s="148" t="n">
        <v>42383</v>
      </c>
      <c r="AN271" s="120" t="str">
        <f aca="false">IF(B271="","",IF(AM271="","Pendiente", "Enviado"))</f>
        <v>Enviado</v>
      </c>
    </row>
    <row r="272" customFormat="false" ht="12" hidden="false" customHeight="true" outlineLevel="0" collapsed="false">
      <c r="A272" s="145" t="n">
        <f aca="false">IF(B272=B271,A271+1,1)</f>
        <v>2</v>
      </c>
      <c r="B272" s="108" t="s">
        <v>977</v>
      </c>
      <c r="C272" s="109" t="n">
        <v>2</v>
      </c>
      <c r="D272" s="110" t="n">
        <v>42383</v>
      </c>
      <c r="E272" s="111" t="s">
        <v>718</v>
      </c>
      <c r="F272" s="109" t="str">
        <f aca="false">IF($E272="","",VLOOKUP($E272,[1]Proveedores!$A$6:$U$222,2,0))</f>
        <v>INDUSTRIAS HLM DE MEXICO, S.A. DE C.V.</v>
      </c>
      <c r="G272" s="109" t="str">
        <f aca="false">IF($E272="","",VLOOKUP($E272,[1]Proveedores!$A$6:$U$222,4,0))</f>
        <v>IHM060223GR8</v>
      </c>
      <c r="H272" s="109" t="str">
        <f aca="false">IF($E272="","",VLOOKUP($E272,[1]Proveedores!$A$6:$U$222,5,0))</f>
        <v>CTO. FLAMINGOS</v>
      </c>
      <c r="I272" s="109" t="n">
        <f aca="false">IF($E272="","",VLOOKUP($E272,[1]Proveedores!$A$6:$U$222,8,0))</f>
        <v>3</v>
      </c>
      <c r="J272" s="109" t="str">
        <f aca="false">IF($E272="","",VLOOKUP($E272,[1]Proveedores!$A$6:$U$222,6,0))</f>
        <v>VALLE DE TULES</v>
      </c>
      <c r="K272" s="109" t="str">
        <f aca="false">IF($E272="","",VLOOKUP($E272,[1]Proveedores!$A$6:$U$222,7,0))</f>
        <v>TULTITLAN</v>
      </c>
      <c r="L272" s="109" t="str">
        <f aca="false">IF($E272="","",VLOOKUP($E272,[1]Proveedores!$A$6:$U$222,11,0))</f>
        <v>MEX</v>
      </c>
      <c r="M272" s="109" t="n">
        <f aca="false">IF($E272="","",VLOOKUP($E272,[1]Proveedores!$A$6:$U$222,10,0))</f>
        <v>54945</v>
      </c>
      <c r="N272" s="109" t="n">
        <f aca="false">IF($E272="","",VLOOKUP($E272,[1]Proveedores!$A$6:$U$222,17,0))</f>
        <v>5524877403</v>
      </c>
      <c r="O272" s="109" t="str">
        <f aca="false">IF($E272="","",VLOOKUP($E272,[1]Proveedores!$A$6:$U$222,15,0))</f>
        <v>ING. ROMAN GALLEGOS</v>
      </c>
      <c r="P272" s="112" t="s">
        <v>587</v>
      </c>
      <c r="Q272" s="146" t="n">
        <v>0</v>
      </c>
      <c r="R272" s="112" t="s">
        <v>522</v>
      </c>
      <c r="S272" s="112" t="s">
        <v>523</v>
      </c>
      <c r="T272" s="112" t="s">
        <v>863</v>
      </c>
      <c r="U272" s="112" t="s">
        <v>737</v>
      </c>
      <c r="V272" s="113" t="n">
        <v>13</v>
      </c>
      <c r="W272" s="114" t="s">
        <v>864</v>
      </c>
      <c r="X272" s="115" t="n">
        <v>59.2</v>
      </c>
      <c r="Y272" s="116" t="n">
        <v>0</v>
      </c>
      <c r="Z272" s="116" t="str">
        <f aca="false">MID(W272,1,3)</f>
        <v>CYA</v>
      </c>
      <c r="AA272" s="147" t="str">
        <f aca="false">IF(B272="","",IF(Z272="MET",VLOOKUP(W272,[2]Hoja1!$A$1:$D$2661,4,0),"N/A"))</f>
        <v>N/A</v>
      </c>
      <c r="AB272" s="110" t="n">
        <v>42387</v>
      </c>
      <c r="AC272" s="117" t="s">
        <v>529</v>
      </c>
      <c r="AD272" s="117" t="n">
        <v>2</v>
      </c>
      <c r="AE272" s="109" t="str">
        <f aca="false">IF($W272="","",VLOOKUP($W272,[2]Hoja1!$A$1:$AB$2661,2,0))</f>
        <v>LLAVE CUADRADA P/CERRADURA DE COMPRESION   CUADRO 6MM</v>
      </c>
      <c r="AF272" s="109" t="str">
        <f aca="false">IF($W272="","",VLOOKUP($W272,[2]Hoja1!$A$1:$AB$2661,9,0))</f>
        <v>PZA</v>
      </c>
      <c r="AG272" s="118" t="n">
        <f aca="false">IF(X272="","",(X272*V272))</f>
        <v>769.6</v>
      </c>
      <c r="AH272" s="113" t="n">
        <f aca="false">IF(X272="","",(X272*V272)*(Y272/100))</f>
        <v>0</v>
      </c>
      <c r="AI272" s="118" t="n">
        <f aca="false">IF(X272="","",(X272-(X272*Y272/100))*V272)</f>
        <v>769.6</v>
      </c>
      <c r="AJ272" s="118" t="n">
        <f aca="false">IF(X272="","",(AI272*0.16))</f>
        <v>123.136</v>
      </c>
      <c r="AK272" s="118" t="n">
        <f aca="false">IF(X272="","",(AI272+AJ272))</f>
        <v>892.736</v>
      </c>
      <c r="AL272" s="112"/>
      <c r="AM272" s="148" t="n">
        <v>42383</v>
      </c>
      <c r="AN272" s="120" t="str">
        <f aca="false">IF(B272="","",IF(AM272="","Pendiente", "Enviado"))</f>
        <v>Enviado</v>
      </c>
    </row>
    <row r="273" customFormat="false" ht="12" hidden="false" customHeight="true" outlineLevel="0" collapsed="false">
      <c r="A273" s="145" t="n">
        <f aca="false">IF(B273=B272,A272+1,1)</f>
        <v>1</v>
      </c>
      <c r="B273" s="108" t="s">
        <v>978</v>
      </c>
      <c r="C273" s="109" t="n">
        <v>2</v>
      </c>
      <c r="D273" s="110" t="n">
        <v>42383</v>
      </c>
      <c r="E273" s="111" t="s">
        <v>635</v>
      </c>
      <c r="F273" s="109" t="str">
        <f aca="false">IF($E273="","",VLOOKUP($E273,[1]Proveedores!$A$6:$U$222,2,0))</f>
        <v>IMAGEN Y RECUBRIMIENTOS PERDURABLES, S.A. DE C.V.</v>
      </c>
      <c r="G273" s="109" t="str">
        <f aca="false">IF($E273="","",VLOOKUP($E273,[1]Proveedores!$A$6:$U$222,4,0))</f>
        <v>IRP970902U99</v>
      </c>
      <c r="H273" s="109" t="str">
        <f aca="false">IF($E273="","",VLOOKUP($E273,[1]Proveedores!$A$6:$U$222,5,0))</f>
        <v>CARRETERA MEXICO PACHUCA</v>
      </c>
      <c r="I273" s="109" t="str">
        <f aca="false">IF($E273="","",VLOOKUP($E273,[1]Proveedores!$A$6:$U$222,8,0))</f>
        <v>KM 32.5</v>
      </c>
      <c r="J273" s="109" t="str">
        <f aca="false">IF($E273="","",VLOOKUP($E273,[1]Proveedores!$A$6:$U$222,6,0))</f>
        <v>LOMA BONITA</v>
      </c>
      <c r="K273" s="109" t="str">
        <f aca="false">IF($E273="","",VLOOKUP($E273,[1]Proveedores!$A$6:$U$222,7,0))</f>
        <v>TECAMAC</v>
      </c>
      <c r="L273" s="109" t="str">
        <f aca="false">IF($E273="","",VLOOKUP($E273,[1]Proveedores!$A$6:$U$222,11,0))</f>
        <v>EDOMEX</v>
      </c>
      <c r="M273" s="109" t="n">
        <f aca="false">IF($E273="","",VLOOKUP($E273,[1]Proveedores!$A$6:$U$222,10,0))</f>
        <v>55765</v>
      </c>
      <c r="N273" s="109" t="n">
        <f aca="false">IF($E273="","",VLOOKUP($E273,[1]Proveedores!$A$6:$U$222,17,0))</f>
        <v>5559384764</v>
      </c>
      <c r="O273" s="109" t="str">
        <f aca="false">IF($E273="","",VLOOKUP($E273,[1]Proveedores!$A$6:$U$222,15,0))</f>
        <v>Aaron Quiroz</v>
      </c>
      <c r="P273" s="112" t="s">
        <v>587</v>
      </c>
      <c r="Q273" s="146" t="n">
        <v>0</v>
      </c>
      <c r="R273" s="112" t="s">
        <v>522</v>
      </c>
      <c r="S273" s="112" t="s">
        <v>523</v>
      </c>
      <c r="T273" s="112" t="s">
        <v>524</v>
      </c>
      <c r="U273" s="112" t="s">
        <v>525</v>
      </c>
      <c r="V273" s="113" t="n">
        <v>5</v>
      </c>
      <c r="W273" s="114" t="s">
        <v>637</v>
      </c>
      <c r="X273" s="115" t="n">
        <v>25.86</v>
      </c>
      <c r="Y273" s="116" t="n">
        <v>0</v>
      </c>
      <c r="Z273" s="116" t="str">
        <f aca="false">MID(W273,1,3)</f>
        <v>HER</v>
      </c>
      <c r="AA273" s="147" t="str">
        <f aca="false">IF(B273="","",IF(Z273="MET",VLOOKUP(W273,[2]Hoja1!$A$1:$D$2661,4,0),"N/A"))</f>
        <v>N/A</v>
      </c>
      <c r="AB273" s="110" t="n">
        <v>42384</v>
      </c>
      <c r="AC273" s="117" t="s">
        <v>529</v>
      </c>
      <c r="AD273" s="117" t="n">
        <v>2</v>
      </c>
      <c r="AE273" s="109" t="str">
        <f aca="false">IF($W273="","",VLOOKUP($W273,[2]Hoja1!$A$1:$AB$2661,2,0))</f>
        <v>BROCHA 3"  </v>
      </c>
      <c r="AF273" s="109" t="str">
        <f aca="false">IF($W273="","",VLOOKUP($W273,[2]Hoja1!$A$1:$AB$2661,9,0))</f>
        <v>PZA</v>
      </c>
      <c r="AG273" s="118" t="n">
        <f aca="false">IF(X273="","",(X273*V273))</f>
        <v>129.3</v>
      </c>
      <c r="AH273" s="113" t="n">
        <f aca="false">IF(X273="","",(X273*V273)*(Y273/100))</f>
        <v>0</v>
      </c>
      <c r="AI273" s="118" t="n">
        <f aca="false">IF(X273="","",(X273-(X273*Y273/100))*V273)</f>
        <v>129.3</v>
      </c>
      <c r="AJ273" s="118" t="n">
        <f aca="false">IF(X273="","",(AI273*0.16))</f>
        <v>20.688</v>
      </c>
      <c r="AK273" s="118" t="n">
        <f aca="false">IF(X273="","",(AI273+AJ273))</f>
        <v>149.988</v>
      </c>
      <c r="AL273" s="112"/>
      <c r="AM273" s="148" t="n">
        <v>42383</v>
      </c>
      <c r="AN273" s="120" t="str">
        <f aca="false">IF(B273="","",IF(AM273="","Pendiente", "Enviado"))</f>
        <v>Enviado</v>
      </c>
    </row>
    <row r="274" customFormat="false" ht="12" hidden="false" customHeight="true" outlineLevel="0" collapsed="false">
      <c r="A274" s="145" t="n">
        <f aca="false">IF(B274=B273,A273+1,1)</f>
        <v>2</v>
      </c>
      <c r="B274" s="108" t="s">
        <v>978</v>
      </c>
      <c r="C274" s="109" t="n">
        <v>2</v>
      </c>
      <c r="D274" s="110" t="n">
        <v>42383</v>
      </c>
      <c r="E274" s="111" t="s">
        <v>635</v>
      </c>
      <c r="F274" s="109" t="str">
        <f aca="false">IF($E274="","",VLOOKUP($E274,[1]Proveedores!$A$6:$U$222,2,0))</f>
        <v>IMAGEN Y RECUBRIMIENTOS PERDURABLES, S.A. DE C.V.</v>
      </c>
      <c r="G274" s="109" t="str">
        <f aca="false">IF($E274="","",VLOOKUP($E274,[1]Proveedores!$A$6:$U$222,4,0))</f>
        <v>IRP970902U99</v>
      </c>
      <c r="H274" s="109" t="str">
        <f aca="false">IF($E274="","",VLOOKUP($E274,[1]Proveedores!$A$6:$U$222,5,0))</f>
        <v>CARRETERA MEXICO PACHUCA</v>
      </c>
      <c r="I274" s="109" t="str">
        <f aca="false">IF($E274="","",VLOOKUP($E274,[1]Proveedores!$A$6:$U$222,8,0))</f>
        <v>KM 32.5</v>
      </c>
      <c r="J274" s="109" t="str">
        <f aca="false">IF($E274="","",VLOOKUP($E274,[1]Proveedores!$A$6:$U$222,6,0))</f>
        <v>LOMA BONITA</v>
      </c>
      <c r="K274" s="109" t="str">
        <f aca="false">IF($E274="","",VLOOKUP($E274,[1]Proveedores!$A$6:$U$222,7,0))</f>
        <v>TECAMAC</v>
      </c>
      <c r="L274" s="109" t="str">
        <f aca="false">IF($E274="","",VLOOKUP($E274,[1]Proveedores!$A$6:$U$222,11,0))</f>
        <v>EDOMEX</v>
      </c>
      <c r="M274" s="109" t="n">
        <f aca="false">IF($E274="","",VLOOKUP($E274,[1]Proveedores!$A$6:$U$222,10,0))</f>
        <v>55765</v>
      </c>
      <c r="N274" s="109" t="n">
        <f aca="false">IF($E274="","",VLOOKUP($E274,[1]Proveedores!$A$6:$U$222,17,0))</f>
        <v>5559384764</v>
      </c>
      <c r="O274" s="109" t="str">
        <f aca="false">IF($E274="","",VLOOKUP($E274,[1]Proveedores!$A$6:$U$222,15,0))</f>
        <v>Aaron Quiroz</v>
      </c>
      <c r="P274" s="112" t="s">
        <v>587</v>
      </c>
      <c r="Q274" s="146" t="n">
        <v>0</v>
      </c>
      <c r="R274" s="112" t="s">
        <v>522</v>
      </c>
      <c r="S274" s="112" t="s">
        <v>523</v>
      </c>
      <c r="T274" s="112" t="s">
        <v>524</v>
      </c>
      <c r="U274" s="112" t="s">
        <v>525</v>
      </c>
      <c r="V274" s="113" t="n">
        <v>14</v>
      </c>
      <c r="W274" s="114" t="s">
        <v>638</v>
      </c>
      <c r="X274" s="115" t="n">
        <v>43.1</v>
      </c>
      <c r="Y274" s="116" t="n">
        <v>0</v>
      </c>
      <c r="Z274" s="116" t="str">
        <f aca="false">MID(W274,1,3)</f>
        <v>HER</v>
      </c>
      <c r="AA274" s="147" t="str">
        <f aca="false">IF(B274="","",IF(Z274="MET",VLOOKUP(W274,[2]Hoja1!$A$1:$D$2661,4,0),"N/A"))</f>
        <v>N/A</v>
      </c>
      <c r="AB274" s="110" t="n">
        <v>42384</v>
      </c>
      <c r="AC274" s="117" t="s">
        <v>529</v>
      </c>
      <c r="AD274" s="117" t="n">
        <v>2</v>
      </c>
      <c r="AE274" s="109" t="str">
        <f aca="false">IF($W274="","",VLOOKUP($W274,[2]Hoja1!$A$1:$AB$2661,2,0))</f>
        <v>BROCHA 4"  </v>
      </c>
      <c r="AF274" s="109" t="str">
        <f aca="false">IF($W274="","",VLOOKUP($W274,[2]Hoja1!$A$1:$AB$2661,9,0))</f>
        <v>PZA</v>
      </c>
      <c r="AG274" s="118" t="n">
        <f aca="false">IF(X274="","",(X274*V274))</f>
        <v>603.4</v>
      </c>
      <c r="AH274" s="113" t="n">
        <f aca="false">IF(X274="","",(X274*V274)*(Y274/100))</f>
        <v>0</v>
      </c>
      <c r="AI274" s="118" t="n">
        <f aca="false">IF(X274="","",(X274-(X274*Y274/100))*V274)</f>
        <v>603.4</v>
      </c>
      <c r="AJ274" s="118" t="n">
        <f aca="false">IF(X274="","",(AI274*0.16))</f>
        <v>96.544</v>
      </c>
      <c r="AK274" s="118" t="n">
        <f aca="false">IF(X274="","",(AI274+AJ274))</f>
        <v>699.944</v>
      </c>
      <c r="AL274" s="112"/>
      <c r="AM274" s="148" t="n">
        <v>42383</v>
      </c>
      <c r="AN274" s="120" t="str">
        <f aca="false">IF(B274="","",IF(AM274="","Pendiente", "Enviado"))</f>
        <v>Enviado</v>
      </c>
    </row>
    <row r="275" customFormat="false" ht="12" hidden="false" customHeight="true" outlineLevel="0" collapsed="false">
      <c r="A275" s="145" t="n">
        <f aca="false">IF(B275=B274,A274+1,1)</f>
        <v>3</v>
      </c>
      <c r="B275" s="108" t="s">
        <v>978</v>
      </c>
      <c r="C275" s="109" t="n">
        <v>2</v>
      </c>
      <c r="D275" s="110" t="n">
        <v>42383</v>
      </c>
      <c r="E275" s="111" t="s">
        <v>635</v>
      </c>
      <c r="F275" s="109" t="str">
        <f aca="false">IF($E275="","",VLOOKUP($E275,[1]Proveedores!$A$6:$U$222,2,0))</f>
        <v>IMAGEN Y RECUBRIMIENTOS PERDURABLES, S.A. DE C.V.</v>
      </c>
      <c r="G275" s="109" t="str">
        <f aca="false">IF($E275="","",VLOOKUP($E275,[1]Proveedores!$A$6:$U$222,4,0))</f>
        <v>IRP970902U99</v>
      </c>
      <c r="H275" s="109" t="str">
        <f aca="false">IF($E275="","",VLOOKUP($E275,[1]Proveedores!$A$6:$U$222,5,0))</f>
        <v>CARRETERA MEXICO PACHUCA</v>
      </c>
      <c r="I275" s="109" t="str">
        <f aca="false">IF($E275="","",VLOOKUP($E275,[1]Proveedores!$A$6:$U$222,8,0))</f>
        <v>KM 32.5</v>
      </c>
      <c r="J275" s="109" t="str">
        <f aca="false">IF($E275="","",VLOOKUP($E275,[1]Proveedores!$A$6:$U$222,6,0))</f>
        <v>LOMA BONITA</v>
      </c>
      <c r="K275" s="109" t="str">
        <f aca="false">IF($E275="","",VLOOKUP($E275,[1]Proveedores!$A$6:$U$222,7,0))</f>
        <v>TECAMAC</v>
      </c>
      <c r="L275" s="109" t="str">
        <f aca="false">IF($E275="","",VLOOKUP($E275,[1]Proveedores!$A$6:$U$222,11,0))</f>
        <v>EDOMEX</v>
      </c>
      <c r="M275" s="109" t="n">
        <f aca="false">IF($E275="","",VLOOKUP($E275,[1]Proveedores!$A$6:$U$222,10,0))</f>
        <v>55765</v>
      </c>
      <c r="N275" s="109" t="n">
        <f aca="false">IF($E275="","",VLOOKUP($E275,[1]Proveedores!$A$6:$U$222,17,0))</f>
        <v>5559384764</v>
      </c>
      <c r="O275" s="109" t="str">
        <f aca="false">IF($E275="","",VLOOKUP($E275,[1]Proveedores!$A$6:$U$222,15,0))</f>
        <v>Aaron Quiroz</v>
      </c>
      <c r="P275" s="112" t="s">
        <v>587</v>
      </c>
      <c r="Q275" s="146" t="n">
        <v>0</v>
      </c>
      <c r="R275" s="112" t="s">
        <v>522</v>
      </c>
      <c r="S275" s="112" t="s">
        <v>523</v>
      </c>
      <c r="T275" s="112" t="s">
        <v>524</v>
      </c>
      <c r="U275" s="112" t="s">
        <v>525</v>
      </c>
      <c r="V275" s="113" t="n">
        <v>35</v>
      </c>
      <c r="W275" s="114" t="s">
        <v>639</v>
      </c>
      <c r="X275" s="115" t="n">
        <v>8.19</v>
      </c>
      <c r="Y275" s="116" t="n">
        <v>0</v>
      </c>
      <c r="Z275" s="116" t="str">
        <f aca="false">MID(W275,1,3)</f>
        <v>HER</v>
      </c>
      <c r="AA275" s="147" t="str">
        <f aca="false">IF(B275="","",IF(Z275="MET",VLOOKUP(W275,[2]Hoja1!$A$1:$D$2661,4,0),"N/A"))</f>
        <v>N/A</v>
      </c>
      <c r="AB275" s="110" t="n">
        <v>42384</v>
      </c>
      <c r="AC275" s="117" t="s">
        <v>529</v>
      </c>
      <c r="AD275" s="117" t="n">
        <v>2</v>
      </c>
      <c r="AE275" s="109" t="str">
        <f aca="false">IF($W275="","",VLOOKUP($W275,[2]Hoja1!$A$1:$AB$2661,2,0))</f>
        <v>DISCO ESMERIL NUM.36    5"  </v>
      </c>
      <c r="AF275" s="109" t="str">
        <f aca="false">IF($W275="","",VLOOKUP($W275,[2]Hoja1!$A$1:$AB$2661,9,0))</f>
        <v>PZA</v>
      </c>
      <c r="AG275" s="118" t="n">
        <f aca="false">IF(X275="","",(X275*V275))</f>
        <v>286.65</v>
      </c>
      <c r="AH275" s="113" t="n">
        <f aca="false">IF(X275="","",(X275*V275)*(Y275/100))</f>
        <v>0</v>
      </c>
      <c r="AI275" s="118" t="n">
        <f aca="false">IF(X275="","",(X275-(X275*Y275/100))*V275)</f>
        <v>286.65</v>
      </c>
      <c r="AJ275" s="118" t="n">
        <f aca="false">IF(X275="","",(AI275*0.16))</f>
        <v>45.864</v>
      </c>
      <c r="AK275" s="118" t="n">
        <f aca="false">IF(X275="","",(AI275+AJ275))</f>
        <v>332.514</v>
      </c>
      <c r="AL275" s="112"/>
      <c r="AM275" s="148" t="n">
        <v>42383</v>
      </c>
      <c r="AN275" s="120" t="str">
        <f aca="false">IF(B275="","",IF(AM275="","Pendiente", "Enviado"))</f>
        <v>Enviado</v>
      </c>
    </row>
    <row r="276" customFormat="false" ht="12" hidden="false" customHeight="true" outlineLevel="0" collapsed="false">
      <c r="A276" s="145" t="n">
        <f aca="false">IF(B276=B275,A275+1,1)</f>
        <v>4</v>
      </c>
      <c r="B276" s="108" t="s">
        <v>978</v>
      </c>
      <c r="C276" s="109" t="n">
        <v>2</v>
      </c>
      <c r="D276" s="110" t="n">
        <v>42383</v>
      </c>
      <c r="E276" s="111" t="s">
        <v>635</v>
      </c>
      <c r="F276" s="109" t="str">
        <f aca="false">IF($E276="","",VLOOKUP($E276,[1]Proveedores!$A$6:$U$222,2,0))</f>
        <v>IMAGEN Y RECUBRIMIENTOS PERDURABLES, S.A. DE C.V.</v>
      </c>
      <c r="G276" s="109" t="str">
        <f aca="false">IF($E276="","",VLOOKUP($E276,[1]Proveedores!$A$6:$U$222,4,0))</f>
        <v>IRP970902U99</v>
      </c>
      <c r="H276" s="109" t="str">
        <f aca="false">IF($E276="","",VLOOKUP($E276,[1]Proveedores!$A$6:$U$222,5,0))</f>
        <v>CARRETERA MEXICO PACHUCA</v>
      </c>
      <c r="I276" s="109" t="str">
        <f aca="false">IF($E276="","",VLOOKUP($E276,[1]Proveedores!$A$6:$U$222,8,0))</f>
        <v>KM 32.5</v>
      </c>
      <c r="J276" s="109" t="str">
        <f aca="false">IF($E276="","",VLOOKUP($E276,[1]Proveedores!$A$6:$U$222,6,0))</f>
        <v>LOMA BONITA</v>
      </c>
      <c r="K276" s="109" t="str">
        <f aca="false">IF($E276="","",VLOOKUP($E276,[1]Proveedores!$A$6:$U$222,7,0))</f>
        <v>TECAMAC</v>
      </c>
      <c r="L276" s="109" t="str">
        <f aca="false">IF($E276="","",VLOOKUP($E276,[1]Proveedores!$A$6:$U$222,11,0))</f>
        <v>EDOMEX</v>
      </c>
      <c r="M276" s="109" t="n">
        <f aca="false">IF($E276="","",VLOOKUP($E276,[1]Proveedores!$A$6:$U$222,10,0))</f>
        <v>55765</v>
      </c>
      <c r="N276" s="109" t="n">
        <f aca="false">IF($E276="","",VLOOKUP($E276,[1]Proveedores!$A$6:$U$222,17,0))</f>
        <v>5559384764</v>
      </c>
      <c r="O276" s="109" t="str">
        <f aca="false">IF($E276="","",VLOOKUP($E276,[1]Proveedores!$A$6:$U$222,15,0))</f>
        <v>Aaron Quiroz</v>
      </c>
      <c r="P276" s="112" t="s">
        <v>587</v>
      </c>
      <c r="Q276" s="146" t="n">
        <v>0</v>
      </c>
      <c r="R276" s="112" t="s">
        <v>522</v>
      </c>
      <c r="S276" s="112" t="s">
        <v>523</v>
      </c>
      <c r="T276" s="112" t="s">
        <v>524</v>
      </c>
      <c r="U276" s="112" t="s">
        <v>525</v>
      </c>
      <c r="V276" s="113" t="n">
        <v>25</v>
      </c>
      <c r="W276" s="114" t="s">
        <v>640</v>
      </c>
      <c r="X276" s="115" t="n">
        <v>9.48</v>
      </c>
      <c r="Y276" s="116" t="n">
        <v>0</v>
      </c>
      <c r="Z276" s="116" t="str">
        <f aca="false">MID(W276,1,3)</f>
        <v>HER</v>
      </c>
      <c r="AA276" s="147" t="str">
        <f aca="false">IF(B276="","",IF(Z276="MET",VLOOKUP(W276,[2]Hoja1!$A$1:$D$2661,4,0),"N/A"))</f>
        <v>N/A</v>
      </c>
      <c r="AB276" s="110" t="n">
        <v>42384</v>
      </c>
      <c r="AC276" s="117" t="s">
        <v>529</v>
      </c>
      <c r="AD276" s="117" t="n">
        <v>2</v>
      </c>
      <c r="AE276" s="109" t="str">
        <f aca="false">IF($W276="","",VLOOKUP($W276,[2]Hoja1!$A$1:$AB$2661,2,0))</f>
        <v>LIJA 1200 CUADRADA  </v>
      </c>
      <c r="AF276" s="109" t="str">
        <f aca="false">IF($W276="","",VLOOKUP($W276,[2]Hoja1!$A$1:$AB$2661,9,0))</f>
        <v>PZA</v>
      </c>
      <c r="AG276" s="118" t="n">
        <f aca="false">IF(X276="","",(X276*V276))</f>
        <v>237</v>
      </c>
      <c r="AH276" s="113" t="n">
        <f aca="false">IF(X276="","",(X276*V276)*(Y276/100))</f>
        <v>0</v>
      </c>
      <c r="AI276" s="118" t="n">
        <f aca="false">IF(X276="","",(X276-(X276*Y276/100))*V276)</f>
        <v>237</v>
      </c>
      <c r="AJ276" s="118" t="n">
        <f aca="false">IF(X276="","",(AI276*0.16))</f>
        <v>37.92</v>
      </c>
      <c r="AK276" s="118" t="n">
        <f aca="false">IF(X276="","",(AI276+AJ276))</f>
        <v>274.92</v>
      </c>
      <c r="AL276" s="112"/>
      <c r="AM276" s="148" t="n">
        <v>42383</v>
      </c>
      <c r="AN276" s="120" t="str">
        <f aca="false">IF(B276="","",IF(AM276="","Pendiente", "Enviado"))</f>
        <v>Enviado</v>
      </c>
    </row>
    <row r="277" customFormat="false" ht="12" hidden="false" customHeight="true" outlineLevel="0" collapsed="false">
      <c r="A277" s="145" t="n">
        <f aca="false">IF(B277=B276,A276+1,1)</f>
        <v>5</v>
      </c>
      <c r="B277" s="108" t="s">
        <v>978</v>
      </c>
      <c r="C277" s="109" t="n">
        <v>2</v>
      </c>
      <c r="D277" s="110" t="n">
        <v>42383</v>
      </c>
      <c r="E277" s="111" t="s">
        <v>635</v>
      </c>
      <c r="F277" s="109" t="str">
        <f aca="false">IF($E277="","",VLOOKUP($E277,[1]Proveedores!$A$6:$U$222,2,0))</f>
        <v>IMAGEN Y RECUBRIMIENTOS PERDURABLES, S.A. DE C.V.</v>
      </c>
      <c r="G277" s="109" t="str">
        <f aca="false">IF($E277="","",VLOOKUP($E277,[1]Proveedores!$A$6:$U$222,4,0))</f>
        <v>IRP970902U99</v>
      </c>
      <c r="H277" s="109" t="str">
        <f aca="false">IF($E277="","",VLOOKUP($E277,[1]Proveedores!$A$6:$U$222,5,0))</f>
        <v>CARRETERA MEXICO PACHUCA</v>
      </c>
      <c r="I277" s="109" t="str">
        <f aca="false">IF($E277="","",VLOOKUP($E277,[1]Proveedores!$A$6:$U$222,8,0))</f>
        <v>KM 32.5</v>
      </c>
      <c r="J277" s="109" t="str">
        <f aca="false">IF($E277="","",VLOOKUP($E277,[1]Proveedores!$A$6:$U$222,6,0))</f>
        <v>LOMA BONITA</v>
      </c>
      <c r="K277" s="109" t="str">
        <f aca="false">IF($E277="","",VLOOKUP($E277,[1]Proveedores!$A$6:$U$222,7,0))</f>
        <v>TECAMAC</v>
      </c>
      <c r="L277" s="109" t="str">
        <f aca="false">IF($E277="","",VLOOKUP($E277,[1]Proveedores!$A$6:$U$222,11,0))</f>
        <v>EDOMEX</v>
      </c>
      <c r="M277" s="109" t="n">
        <f aca="false">IF($E277="","",VLOOKUP($E277,[1]Proveedores!$A$6:$U$222,10,0))</f>
        <v>55765</v>
      </c>
      <c r="N277" s="109" t="n">
        <f aca="false">IF($E277="","",VLOOKUP($E277,[1]Proveedores!$A$6:$U$222,17,0))</f>
        <v>5559384764</v>
      </c>
      <c r="O277" s="109" t="str">
        <f aca="false">IF($E277="","",VLOOKUP($E277,[1]Proveedores!$A$6:$U$222,15,0))</f>
        <v>Aaron Quiroz</v>
      </c>
      <c r="P277" s="112" t="s">
        <v>587</v>
      </c>
      <c r="Q277" s="146" t="n">
        <v>0</v>
      </c>
      <c r="R277" s="112" t="s">
        <v>522</v>
      </c>
      <c r="S277" s="112" t="s">
        <v>523</v>
      </c>
      <c r="T277" s="112" t="s">
        <v>524</v>
      </c>
      <c r="U277" s="112" t="s">
        <v>525</v>
      </c>
      <c r="V277" s="113" t="n">
        <v>250</v>
      </c>
      <c r="W277" s="114" t="s">
        <v>979</v>
      </c>
      <c r="X277" s="115" t="n">
        <v>6.47</v>
      </c>
      <c r="Y277" s="116" t="n">
        <v>0</v>
      </c>
      <c r="Z277" s="116" t="str">
        <f aca="false">MID(W277,1,3)</f>
        <v>HER</v>
      </c>
      <c r="AA277" s="147" t="str">
        <f aca="false">IF(B277="","",IF(Z277="MET",VLOOKUP(W277,[2]Hoja1!$A$1:$D$2661,4,0),"N/A"))</f>
        <v>N/A</v>
      </c>
      <c r="AB277" s="110" t="n">
        <v>42384</v>
      </c>
      <c r="AC277" s="117" t="s">
        <v>529</v>
      </c>
      <c r="AD277" s="117" t="n">
        <v>2</v>
      </c>
      <c r="AE277" s="109" t="str">
        <f aca="false">IF($W277="","",VLOOKUP($W277,[2]Hoja1!$A$1:$AB$2661,2,0))</f>
        <v>LIJA 150 ORBITAL C/VELCRO A080  </v>
      </c>
      <c r="AF277" s="109" t="str">
        <f aca="false">IF($W277="","",VLOOKUP($W277,[2]Hoja1!$A$1:$AB$2661,9,0))</f>
        <v>PZA</v>
      </c>
      <c r="AG277" s="118" t="n">
        <f aca="false">IF(X277="","",(X277*V277))</f>
        <v>1617.5</v>
      </c>
      <c r="AH277" s="113" t="n">
        <f aca="false">IF(X277="","",(X277*V277)*(Y277/100))</f>
        <v>0</v>
      </c>
      <c r="AI277" s="118" t="n">
        <f aca="false">IF(X277="","",(X277-(X277*Y277/100))*V277)</f>
        <v>1617.5</v>
      </c>
      <c r="AJ277" s="118" t="n">
        <f aca="false">IF(X277="","",(AI277*0.16))</f>
        <v>258.8</v>
      </c>
      <c r="AK277" s="118" t="n">
        <f aca="false">IF(X277="","",(AI277+AJ277))</f>
        <v>1876.3</v>
      </c>
      <c r="AL277" s="112"/>
      <c r="AM277" s="148" t="n">
        <v>42383</v>
      </c>
      <c r="AN277" s="120" t="str">
        <f aca="false">IF(B277="","",IF(AM277="","Pendiente", "Enviado"))</f>
        <v>Enviado</v>
      </c>
    </row>
    <row r="278" customFormat="false" ht="12" hidden="false" customHeight="true" outlineLevel="0" collapsed="false">
      <c r="A278" s="145" t="n">
        <f aca="false">IF(B278=B277,A277+1,1)</f>
        <v>6</v>
      </c>
      <c r="B278" s="108" t="s">
        <v>978</v>
      </c>
      <c r="C278" s="109" t="n">
        <v>2</v>
      </c>
      <c r="D278" s="110" t="n">
        <v>42383</v>
      </c>
      <c r="E278" s="111" t="s">
        <v>635</v>
      </c>
      <c r="F278" s="109" t="str">
        <f aca="false">IF($E278="","",VLOOKUP($E278,[1]Proveedores!$A$6:$U$222,2,0))</f>
        <v>IMAGEN Y RECUBRIMIENTOS PERDURABLES, S.A. DE C.V.</v>
      </c>
      <c r="G278" s="109" t="str">
        <f aca="false">IF($E278="","",VLOOKUP($E278,[1]Proveedores!$A$6:$U$222,4,0))</f>
        <v>IRP970902U99</v>
      </c>
      <c r="H278" s="109" t="str">
        <f aca="false">IF($E278="","",VLOOKUP($E278,[1]Proveedores!$A$6:$U$222,5,0))</f>
        <v>CARRETERA MEXICO PACHUCA</v>
      </c>
      <c r="I278" s="109" t="str">
        <f aca="false">IF($E278="","",VLOOKUP($E278,[1]Proveedores!$A$6:$U$222,8,0))</f>
        <v>KM 32.5</v>
      </c>
      <c r="J278" s="109" t="str">
        <f aca="false">IF($E278="","",VLOOKUP($E278,[1]Proveedores!$A$6:$U$222,6,0))</f>
        <v>LOMA BONITA</v>
      </c>
      <c r="K278" s="109" t="str">
        <f aca="false">IF($E278="","",VLOOKUP($E278,[1]Proveedores!$A$6:$U$222,7,0))</f>
        <v>TECAMAC</v>
      </c>
      <c r="L278" s="109" t="str">
        <f aca="false">IF($E278="","",VLOOKUP($E278,[1]Proveedores!$A$6:$U$222,11,0))</f>
        <v>EDOMEX</v>
      </c>
      <c r="M278" s="109" t="n">
        <f aca="false">IF($E278="","",VLOOKUP($E278,[1]Proveedores!$A$6:$U$222,10,0))</f>
        <v>55765</v>
      </c>
      <c r="N278" s="109" t="n">
        <f aca="false">IF($E278="","",VLOOKUP($E278,[1]Proveedores!$A$6:$U$222,17,0))</f>
        <v>5559384764</v>
      </c>
      <c r="O278" s="109" t="str">
        <f aca="false">IF($E278="","",VLOOKUP($E278,[1]Proveedores!$A$6:$U$222,15,0))</f>
        <v>Aaron Quiroz</v>
      </c>
      <c r="P278" s="112" t="s">
        <v>587</v>
      </c>
      <c r="Q278" s="146" t="n">
        <v>0</v>
      </c>
      <c r="R278" s="112" t="s">
        <v>522</v>
      </c>
      <c r="S278" s="112" t="s">
        <v>523</v>
      </c>
      <c r="T278" s="112" t="s">
        <v>524</v>
      </c>
      <c r="U278" s="112" t="s">
        <v>525</v>
      </c>
      <c r="V278" s="113" t="n">
        <v>100</v>
      </c>
      <c r="W278" s="114" t="s">
        <v>641</v>
      </c>
      <c r="X278" s="115" t="n">
        <v>6.03448275862069</v>
      </c>
      <c r="Y278" s="116" t="n">
        <v>0</v>
      </c>
      <c r="Z278" s="116" t="str">
        <f aca="false">MID(W278,1,3)</f>
        <v>HER</v>
      </c>
      <c r="AA278" s="147" t="str">
        <f aca="false">IF(B278="","",IF(Z278="MET",VLOOKUP(W278,[2]Hoja1!$A$1:$D$2661,4,0),"N/A"))</f>
        <v>N/A</v>
      </c>
      <c r="AB278" s="110" t="n">
        <v>42384</v>
      </c>
      <c r="AC278" s="117" t="s">
        <v>529</v>
      </c>
      <c r="AD278" s="117" t="n">
        <v>2</v>
      </c>
      <c r="AE278" s="109" t="str">
        <f aca="false">IF($W278="","",VLOOKUP($W278,[2]Hoja1!$A$1:$AB$2661,2,0))</f>
        <v>LIJA 220 ORBITAL C/VELCRO A080  </v>
      </c>
      <c r="AF278" s="109" t="str">
        <f aca="false">IF($W278="","",VLOOKUP($W278,[2]Hoja1!$A$1:$AB$2661,9,0))</f>
        <v>PZA</v>
      </c>
      <c r="AG278" s="118" t="n">
        <f aca="false">IF(X278="","",(X278*V278))</f>
        <v>603.448275862069</v>
      </c>
      <c r="AH278" s="113" t="n">
        <f aca="false">IF(X278="","",(X278*V278)*(Y278/100))</f>
        <v>0</v>
      </c>
      <c r="AI278" s="118" t="n">
        <f aca="false">IF(X278="","",(X278-(X278*Y278/100))*V278)</f>
        <v>603.448275862069</v>
      </c>
      <c r="AJ278" s="118" t="n">
        <f aca="false">IF(X278="","",(AI278*0.16))</f>
        <v>96.5517241379311</v>
      </c>
      <c r="AK278" s="118" t="n">
        <f aca="false">IF(X278="","",(AI278+AJ278))</f>
        <v>700</v>
      </c>
      <c r="AL278" s="112"/>
      <c r="AM278" s="148" t="n">
        <v>42383</v>
      </c>
      <c r="AN278" s="120" t="str">
        <f aca="false">IF(B278="","",IF(AM278="","Pendiente", "Enviado"))</f>
        <v>Enviado</v>
      </c>
    </row>
    <row r="279" customFormat="false" ht="12" hidden="false" customHeight="true" outlineLevel="0" collapsed="false">
      <c r="A279" s="145" t="n">
        <f aca="false">IF(B279=B278,A278+1,1)</f>
        <v>7</v>
      </c>
      <c r="B279" s="108" t="s">
        <v>978</v>
      </c>
      <c r="C279" s="109" t="n">
        <v>2</v>
      </c>
      <c r="D279" s="110" t="n">
        <v>42383</v>
      </c>
      <c r="E279" s="111" t="s">
        <v>635</v>
      </c>
      <c r="F279" s="109" t="str">
        <f aca="false">IF($E279="","",VLOOKUP($E279,[1]Proveedores!$A$6:$U$222,2,0))</f>
        <v>IMAGEN Y RECUBRIMIENTOS PERDURABLES, S.A. DE C.V.</v>
      </c>
      <c r="G279" s="109" t="str">
        <f aca="false">IF($E279="","",VLOOKUP($E279,[1]Proveedores!$A$6:$U$222,4,0))</f>
        <v>IRP970902U99</v>
      </c>
      <c r="H279" s="109" t="str">
        <f aca="false">IF($E279="","",VLOOKUP($E279,[1]Proveedores!$A$6:$U$222,5,0))</f>
        <v>CARRETERA MEXICO PACHUCA</v>
      </c>
      <c r="I279" s="109" t="str">
        <f aca="false">IF($E279="","",VLOOKUP($E279,[1]Proveedores!$A$6:$U$222,8,0))</f>
        <v>KM 32.5</v>
      </c>
      <c r="J279" s="109" t="str">
        <f aca="false">IF($E279="","",VLOOKUP($E279,[1]Proveedores!$A$6:$U$222,6,0))</f>
        <v>LOMA BONITA</v>
      </c>
      <c r="K279" s="109" t="str">
        <f aca="false">IF($E279="","",VLOOKUP($E279,[1]Proveedores!$A$6:$U$222,7,0))</f>
        <v>TECAMAC</v>
      </c>
      <c r="L279" s="109" t="str">
        <f aca="false">IF($E279="","",VLOOKUP($E279,[1]Proveedores!$A$6:$U$222,11,0))</f>
        <v>EDOMEX</v>
      </c>
      <c r="M279" s="109" t="n">
        <f aca="false">IF($E279="","",VLOOKUP($E279,[1]Proveedores!$A$6:$U$222,10,0))</f>
        <v>55765</v>
      </c>
      <c r="N279" s="109" t="n">
        <f aca="false">IF($E279="","",VLOOKUP($E279,[1]Proveedores!$A$6:$U$222,17,0))</f>
        <v>5559384764</v>
      </c>
      <c r="O279" s="109" t="str">
        <f aca="false">IF($E279="","",VLOOKUP($E279,[1]Proveedores!$A$6:$U$222,15,0))</f>
        <v>Aaron Quiroz</v>
      </c>
      <c r="P279" s="112" t="s">
        <v>587</v>
      </c>
      <c r="Q279" s="146" t="n">
        <v>0</v>
      </c>
      <c r="R279" s="112" t="s">
        <v>522</v>
      </c>
      <c r="S279" s="112" t="s">
        <v>523</v>
      </c>
      <c r="T279" s="112" t="s">
        <v>524</v>
      </c>
      <c r="U279" s="112" t="s">
        <v>525</v>
      </c>
      <c r="V279" s="113" t="n">
        <v>30</v>
      </c>
      <c r="W279" s="114" t="s">
        <v>642</v>
      </c>
      <c r="X279" s="115" t="n">
        <v>16.3793103448275</v>
      </c>
      <c r="Y279" s="116" t="n">
        <v>0</v>
      </c>
      <c r="Z279" s="116" t="str">
        <f aca="false">MID(W279,1,3)</f>
        <v>HER</v>
      </c>
      <c r="AA279" s="147" t="str">
        <f aca="false">IF(B279="","",IF(Z279="MET",VLOOKUP(W279,[2]Hoja1!$A$1:$D$2661,4,0),"N/A"))</f>
        <v>N/A</v>
      </c>
      <c r="AB279" s="110" t="n">
        <v>42384</v>
      </c>
      <c r="AC279" s="117" t="s">
        <v>529</v>
      </c>
      <c r="AD279" s="117" t="n">
        <v>2</v>
      </c>
      <c r="AE279" s="109" t="str">
        <f aca="false">IF($W279="","",VLOOKUP($W279,[2]Hoja1!$A$1:$AB$2661,2,0))</f>
        <v>LIJA 36 CUADRADA DE ESMERIL  </v>
      </c>
      <c r="AF279" s="109" t="str">
        <f aca="false">IF($W279="","",VLOOKUP($W279,[2]Hoja1!$A$1:$AB$2661,9,0))</f>
        <v>PZA</v>
      </c>
      <c r="AG279" s="118" t="n">
        <f aca="false">IF(X279="","",(X279*V279))</f>
        <v>491.379310344825</v>
      </c>
      <c r="AH279" s="113" t="n">
        <f aca="false">IF(X279="","",(X279*V279)*(Y279/100))</f>
        <v>0</v>
      </c>
      <c r="AI279" s="118" t="n">
        <f aca="false">IF(X279="","",(X279-(X279*Y279/100))*V279)</f>
        <v>491.379310344825</v>
      </c>
      <c r="AJ279" s="118" t="n">
        <f aca="false">IF(X279="","",(AI279*0.16))</f>
        <v>78.620689655172</v>
      </c>
      <c r="AK279" s="118" t="n">
        <f aca="false">IF(X279="","",(AI279+AJ279))</f>
        <v>569.999999999997</v>
      </c>
      <c r="AL279" s="112"/>
      <c r="AM279" s="148" t="n">
        <v>42383</v>
      </c>
      <c r="AN279" s="120" t="str">
        <f aca="false">IF(B279="","",IF(AM279="","Pendiente", "Enviado"))</f>
        <v>Enviado</v>
      </c>
    </row>
    <row r="280" customFormat="false" ht="12" hidden="false" customHeight="true" outlineLevel="0" collapsed="false">
      <c r="A280" s="145" t="n">
        <f aca="false">IF(B280=B279,A279+1,1)</f>
        <v>8</v>
      </c>
      <c r="B280" s="108" t="s">
        <v>978</v>
      </c>
      <c r="C280" s="109" t="n">
        <v>2</v>
      </c>
      <c r="D280" s="110" t="n">
        <v>42383</v>
      </c>
      <c r="E280" s="111" t="s">
        <v>635</v>
      </c>
      <c r="F280" s="109" t="str">
        <f aca="false">IF($E280="","",VLOOKUP($E280,[1]Proveedores!$A$6:$U$222,2,0))</f>
        <v>IMAGEN Y RECUBRIMIENTOS PERDURABLES, S.A. DE C.V.</v>
      </c>
      <c r="G280" s="109" t="str">
        <f aca="false">IF($E280="","",VLOOKUP($E280,[1]Proveedores!$A$6:$U$222,4,0))</f>
        <v>IRP970902U99</v>
      </c>
      <c r="H280" s="109" t="str">
        <f aca="false">IF($E280="","",VLOOKUP($E280,[1]Proveedores!$A$6:$U$222,5,0))</f>
        <v>CARRETERA MEXICO PACHUCA</v>
      </c>
      <c r="I280" s="109" t="str">
        <f aca="false">IF($E280="","",VLOOKUP($E280,[1]Proveedores!$A$6:$U$222,8,0))</f>
        <v>KM 32.5</v>
      </c>
      <c r="J280" s="109" t="str">
        <f aca="false">IF($E280="","",VLOOKUP($E280,[1]Proveedores!$A$6:$U$222,6,0))</f>
        <v>LOMA BONITA</v>
      </c>
      <c r="K280" s="109" t="str">
        <f aca="false">IF($E280="","",VLOOKUP($E280,[1]Proveedores!$A$6:$U$222,7,0))</f>
        <v>TECAMAC</v>
      </c>
      <c r="L280" s="109" t="str">
        <f aca="false">IF($E280="","",VLOOKUP($E280,[1]Proveedores!$A$6:$U$222,11,0))</f>
        <v>EDOMEX</v>
      </c>
      <c r="M280" s="109" t="n">
        <f aca="false">IF($E280="","",VLOOKUP($E280,[1]Proveedores!$A$6:$U$222,10,0))</f>
        <v>55765</v>
      </c>
      <c r="N280" s="109" t="n">
        <f aca="false">IF($E280="","",VLOOKUP($E280,[1]Proveedores!$A$6:$U$222,17,0))</f>
        <v>5559384764</v>
      </c>
      <c r="O280" s="109" t="str">
        <f aca="false">IF($E280="","",VLOOKUP($E280,[1]Proveedores!$A$6:$U$222,15,0))</f>
        <v>Aaron Quiroz</v>
      </c>
      <c r="P280" s="112" t="s">
        <v>587</v>
      </c>
      <c r="Q280" s="146" t="n">
        <v>0</v>
      </c>
      <c r="R280" s="112" t="s">
        <v>522</v>
      </c>
      <c r="S280" s="112" t="s">
        <v>523</v>
      </c>
      <c r="T280" s="112" t="s">
        <v>524</v>
      </c>
      <c r="U280" s="112" t="s">
        <v>525</v>
      </c>
      <c r="V280" s="113" t="n">
        <v>36</v>
      </c>
      <c r="W280" s="114" t="s">
        <v>980</v>
      </c>
      <c r="X280" s="115" t="n">
        <v>5.17241379310344</v>
      </c>
      <c r="Y280" s="116" t="n">
        <v>0</v>
      </c>
      <c r="Z280" s="116" t="str">
        <f aca="false">MID(W280,1,3)</f>
        <v>HER</v>
      </c>
      <c r="AA280" s="147" t="str">
        <f aca="false">IF(B280="","",IF(Z280="MET",VLOOKUP(W280,[2]Hoja1!$A$1:$D$2661,4,0),"N/A"))</f>
        <v>N/A</v>
      </c>
      <c r="AB280" s="110" t="n">
        <v>42384</v>
      </c>
      <c r="AC280" s="117" t="s">
        <v>529</v>
      </c>
      <c r="AD280" s="117" t="n">
        <v>2</v>
      </c>
      <c r="AE280" s="109" t="str">
        <f aca="false">IF($W280="","",VLOOKUP($W280,[2]Hoja1!$A$1:$AB$2661,2,0))</f>
        <v>LIJA 600 CUADRADA  </v>
      </c>
      <c r="AF280" s="109" t="str">
        <f aca="false">IF($W280="","",VLOOKUP($W280,[2]Hoja1!$A$1:$AB$2661,9,0))</f>
        <v>PZA</v>
      </c>
      <c r="AG280" s="118" t="n">
        <f aca="false">IF(X280="","",(X280*V280))</f>
        <v>186.206896551724</v>
      </c>
      <c r="AH280" s="113" t="n">
        <f aca="false">IF(X280="","",(X280*V280)*(Y280/100))</f>
        <v>0</v>
      </c>
      <c r="AI280" s="118" t="n">
        <f aca="false">IF(X280="","",(X280-(X280*Y280/100))*V280)</f>
        <v>186.206896551724</v>
      </c>
      <c r="AJ280" s="118" t="n">
        <f aca="false">IF(X280="","",(AI280*0.16))</f>
        <v>29.7931034482758</v>
      </c>
      <c r="AK280" s="118" t="n">
        <f aca="false">IF(X280="","",(AI280+AJ280))</f>
        <v>216</v>
      </c>
      <c r="AL280" s="112"/>
      <c r="AM280" s="148" t="n">
        <v>42383</v>
      </c>
      <c r="AN280" s="120" t="str">
        <f aca="false">IF(B280="","",IF(AM280="","Pendiente", "Enviado"))</f>
        <v>Enviado</v>
      </c>
    </row>
    <row r="281" customFormat="false" ht="12" hidden="false" customHeight="true" outlineLevel="0" collapsed="false">
      <c r="A281" s="145" t="n">
        <f aca="false">IF(B281=B280,A280+1,1)</f>
        <v>9</v>
      </c>
      <c r="B281" s="108" t="s">
        <v>978</v>
      </c>
      <c r="C281" s="109" t="n">
        <v>2</v>
      </c>
      <c r="D281" s="110" t="n">
        <v>42383</v>
      </c>
      <c r="E281" s="111" t="s">
        <v>635</v>
      </c>
      <c r="F281" s="109" t="str">
        <f aca="false">IF($E281="","",VLOOKUP($E281,[1]Proveedores!$A$6:$U$222,2,0))</f>
        <v>IMAGEN Y RECUBRIMIENTOS PERDURABLES, S.A. DE C.V.</v>
      </c>
      <c r="G281" s="109" t="str">
        <f aca="false">IF($E281="","",VLOOKUP($E281,[1]Proveedores!$A$6:$U$222,4,0))</f>
        <v>IRP970902U99</v>
      </c>
      <c r="H281" s="109" t="str">
        <f aca="false">IF($E281="","",VLOOKUP($E281,[1]Proveedores!$A$6:$U$222,5,0))</f>
        <v>CARRETERA MEXICO PACHUCA</v>
      </c>
      <c r="I281" s="109" t="str">
        <f aca="false">IF($E281="","",VLOOKUP($E281,[1]Proveedores!$A$6:$U$222,8,0))</f>
        <v>KM 32.5</v>
      </c>
      <c r="J281" s="109" t="str">
        <f aca="false">IF($E281="","",VLOOKUP($E281,[1]Proveedores!$A$6:$U$222,6,0))</f>
        <v>LOMA BONITA</v>
      </c>
      <c r="K281" s="109" t="str">
        <f aca="false">IF($E281="","",VLOOKUP($E281,[1]Proveedores!$A$6:$U$222,7,0))</f>
        <v>TECAMAC</v>
      </c>
      <c r="L281" s="109" t="str">
        <f aca="false">IF($E281="","",VLOOKUP($E281,[1]Proveedores!$A$6:$U$222,11,0))</f>
        <v>EDOMEX</v>
      </c>
      <c r="M281" s="109" t="n">
        <f aca="false">IF($E281="","",VLOOKUP($E281,[1]Proveedores!$A$6:$U$222,10,0))</f>
        <v>55765</v>
      </c>
      <c r="N281" s="109" t="n">
        <f aca="false">IF($E281="","",VLOOKUP($E281,[1]Proveedores!$A$6:$U$222,17,0))</f>
        <v>5559384764</v>
      </c>
      <c r="O281" s="109" t="str">
        <f aca="false">IF($E281="","",VLOOKUP($E281,[1]Proveedores!$A$6:$U$222,15,0))</f>
        <v>Aaron Quiroz</v>
      </c>
      <c r="P281" s="112" t="s">
        <v>587</v>
      </c>
      <c r="Q281" s="146" t="n">
        <v>0</v>
      </c>
      <c r="R281" s="112" t="s">
        <v>522</v>
      </c>
      <c r="S281" s="112" t="s">
        <v>523</v>
      </c>
      <c r="T281" s="112" t="s">
        <v>524</v>
      </c>
      <c r="U281" s="112" t="s">
        <v>525</v>
      </c>
      <c r="V281" s="113" t="n">
        <v>70</v>
      </c>
      <c r="W281" s="114" t="s">
        <v>643</v>
      </c>
      <c r="X281" s="115" t="n">
        <v>12.0689655172413</v>
      </c>
      <c r="Y281" s="116" t="n">
        <v>0</v>
      </c>
      <c r="Z281" s="116" t="str">
        <f aca="false">MID(W281,1,3)</f>
        <v>HER</v>
      </c>
      <c r="AA281" s="147" t="str">
        <f aca="false">IF(B281="","",IF(Z281="MET",VLOOKUP(W281,[2]Hoja1!$A$1:$D$2661,4,0),"N/A"))</f>
        <v>N/A</v>
      </c>
      <c r="AB281" s="110" t="n">
        <v>42384</v>
      </c>
      <c r="AC281" s="117" t="s">
        <v>529</v>
      </c>
      <c r="AD281" s="117" t="n">
        <v>2</v>
      </c>
      <c r="AE281" s="109" t="str">
        <f aca="false">IF($W281="","",VLOOKUP($W281,[2]Hoja1!$A$1:$AB$2661,2,0))</f>
        <v>LIJA 80 CUADRADA P/METAL  </v>
      </c>
      <c r="AF281" s="109" t="str">
        <f aca="false">IF($W281="","",VLOOKUP($W281,[2]Hoja1!$A$1:$AB$2661,9,0))</f>
        <v>PZA</v>
      </c>
      <c r="AG281" s="118" t="n">
        <f aca="false">IF(X281="","",(X281*V281))</f>
        <v>844.827586206891</v>
      </c>
      <c r="AH281" s="113" t="n">
        <f aca="false">IF(X281="","",(X281*V281)*(Y281/100))</f>
        <v>0</v>
      </c>
      <c r="AI281" s="118" t="n">
        <f aca="false">IF(X281="","",(X281-(X281*Y281/100))*V281)</f>
        <v>844.827586206891</v>
      </c>
      <c r="AJ281" s="118" t="n">
        <f aca="false">IF(X281="","",(AI281*0.16))</f>
        <v>135.172413793103</v>
      </c>
      <c r="AK281" s="118" t="n">
        <f aca="false">IF(X281="","",(AI281+AJ281))</f>
        <v>979.999999999994</v>
      </c>
      <c r="AL281" s="112"/>
      <c r="AM281" s="148" t="n">
        <v>42383</v>
      </c>
      <c r="AN281" s="120" t="str">
        <f aca="false">IF(B281="","",IF(AM281="","Pendiente", "Enviado"))</f>
        <v>Enviado</v>
      </c>
    </row>
    <row r="282" customFormat="false" ht="12" hidden="false" customHeight="true" outlineLevel="0" collapsed="false">
      <c r="A282" s="145" t="n">
        <f aca="false">IF(B282=B281,A281+1,1)</f>
        <v>10</v>
      </c>
      <c r="B282" s="108" t="s">
        <v>978</v>
      </c>
      <c r="C282" s="109" t="n">
        <v>2</v>
      </c>
      <c r="D282" s="110" t="n">
        <v>42383</v>
      </c>
      <c r="E282" s="111" t="s">
        <v>635</v>
      </c>
      <c r="F282" s="109" t="str">
        <f aca="false">IF($E282="","",VLOOKUP($E282,[1]Proveedores!$A$6:$U$222,2,0))</f>
        <v>IMAGEN Y RECUBRIMIENTOS PERDURABLES, S.A. DE C.V.</v>
      </c>
      <c r="G282" s="109" t="str">
        <f aca="false">IF($E282="","",VLOOKUP($E282,[1]Proveedores!$A$6:$U$222,4,0))</f>
        <v>IRP970902U99</v>
      </c>
      <c r="H282" s="109" t="str">
        <f aca="false">IF($E282="","",VLOOKUP($E282,[1]Proveedores!$A$6:$U$222,5,0))</f>
        <v>CARRETERA MEXICO PACHUCA</v>
      </c>
      <c r="I282" s="109" t="str">
        <f aca="false">IF($E282="","",VLOOKUP($E282,[1]Proveedores!$A$6:$U$222,8,0))</f>
        <v>KM 32.5</v>
      </c>
      <c r="J282" s="109" t="str">
        <f aca="false">IF($E282="","",VLOOKUP($E282,[1]Proveedores!$A$6:$U$222,6,0))</f>
        <v>LOMA BONITA</v>
      </c>
      <c r="K282" s="109" t="str">
        <f aca="false">IF($E282="","",VLOOKUP($E282,[1]Proveedores!$A$6:$U$222,7,0))</f>
        <v>TECAMAC</v>
      </c>
      <c r="L282" s="109" t="str">
        <f aca="false">IF($E282="","",VLOOKUP($E282,[1]Proveedores!$A$6:$U$222,11,0))</f>
        <v>EDOMEX</v>
      </c>
      <c r="M282" s="109" t="n">
        <f aca="false">IF($E282="","",VLOOKUP($E282,[1]Proveedores!$A$6:$U$222,10,0))</f>
        <v>55765</v>
      </c>
      <c r="N282" s="109" t="n">
        <f aca="false">IF($E282="","",VLOOKUP($E282,[1]Proveedores!$A$6:$U$222,17,0))</f>
        <v>5559384764</v>
      </c>
      <c r="O282" s="109" t="str">
        <f aca="false">IF($E282="","",VLOOKUP($E282,[1]Proveedores!$A$6:$U$222,15,0))</f>
        <v>Aaron Quiroz</v>
      </c>
      <c r="P282" s="112" t="s">
        <v>587</v>
      </c>
      <c r="Q282" s="146" t="n">
        <v>0</v>
      </c>
      <c r="R282" s="112" t="s">
        <v>522</v>
      </c>
      <c r="S282" s="112" t="s">
        <v>523</v>
      </c>
      <c r="T282" s="112" t="s">
        <v>524</v>
      </c>
      <c r="U282" s="112" t="s">
        <v>525</v>
      </c>
      <c r="V282" s="113" t="n">
        <v>100</v>
      </c>
      <c r="W282" s="114" t="s">
        <v>644</v>
      </c>
      <c r="X282" s="115" t="n">
        <v>6.89655172413793</v>
      </c>
      <c r="Y282" s="116" t="n">
        <v>0</v>
      </c>
      <c r="Z282" s="116" t="str">
        <f aca="false">MID(W282,1,3)</f>
        <v>HER</v>
      </c>
      <c r="AA282" s="147" t="str">
        <f aca="false">IF(B282="","",IF(Z282="MET",VLOOKUP(W282,[2]Hoja1!$A$1:$D$2661,4,0),"N/A"))</f>
        <v>N/A</v>
      </c>
      <c r="AB282" s="110" t="n">
        <v>42384</v>
      </c>
      <c r="AC282" s="117" t="s">
        <v>529</v>
      </c>
      <c r="AD282" s="117" t="n">
        <v>2</v>
      </c>
      <c r="AE282" s="109" t="str">
        <f aca="false">IF($W282="","",VLOOKUP($W282,[2]Hoja1!$A$1:$AB$2661,2,0))</f>
        <v>LIJA 80 ORBITAL C/VELCRO A080  </v>
      </c>
      <c r="AF282" s="109" t="str">
        <f aca="false">IF($W282="","",VLOOKUP($W282,[2]Hoja1!$A$1:$AB$2661,9,0))</f>
        <v>PZA</v>
      </c>
      <c r="AG282" s="118" t="n">
        <f aca="false">IF(X282="","",(X282*V282))</f>
        <v>689.655172413793</v>
      </c>
      <c r="AH282" s="113" t="n">
        <f aca="false">IF(X282="","",(X282*V282)*(Y282/100))</f>
        <v>0</v>
      </c>
      <c r="AI282" s="118" t="n">
        <f aca="false">IF(X282="","",(X282-(X282*Y282/100))*V282)</f>
        <v>689.655172413793</v>
      </c>
      <c r="AJ282" s="118" t="n">
        <f aca="false">IF(X282="","",(AI282*0.16))</f>
        <v>110.344827586207</v>
      </c>
      <c r="AK282" s="118" t="n">
        <f aca="false">IF(X282="","",(AI282+AJ282))</f>
        <v>800</v>
      </c>
      <c r="AL282" s="112"/>
      <c r="AM282" s="148" t="n">
        <v>42383</v>
      </c>
      <c r="AN282" s="120" t="str">
        <f aca="false">IF(B282="","",IF(AM282="","Pendiente", "Enviado"))</f>
        <v>Enviado</v>
      </c>
    </row>
    <row r="283" customFormat="false" ht="12" hidden="false" customHeight="true" outlineLevel="0" collapsed="false">
      <c r="A283" s="145" t="n">
        <f aca="false">IF(B283=B282,A282+1,1)</f>
        <v>11</v>
      </c>
      <c r="B283" s="108" t="s">
        <v>978</v>
      </c>
      <c r="C283" s="109" t="n">
        <v>2</v>
      </c>
      <c r="D283" s="110" t="n">
        <v>42383</v>
      </c>
      <c r="E283" s="111" t="s">
        <v>635</v>
      </c>
      <c r="F283" s="109" t="str">
        <f aca="false">IF($E283="","",VLOOKUP($E283,[1]Proveedores!$A$6:$U$222,2,0))</f>
        <v>IMAGEN Y RECUBRIMIENTOS PERDURABLES, S.A. DE C.V.</v>
      </c>
      <c r="G283" s="109" t="str">
        <f aca="false">IF($E283="","",VLOOKUP($E283,[1]Proveedores!$A$6:$U$222,4,0))</f>
        <v>IRP970902U99</v>
      </c>
      <c r="H283" s="109" t="str">
        <f aca="false">IF($E283="","",VLOOKUP($E283,[1]Proveedores!$A$6:$U$222,5,0))</f>
        <v>CARRETERA MEXICO PACHUCA</v>
      </c>
      <c r="I283" s="109" t="str">
        <f aca="false">IF($E283="","",VLOOKUP($E283,[1]Proveedores!$A$6:$U$222,8,0))</f>
        <v>KM 32.5</v>
      </c>
      <c r="J283" s="109" t="str">
        <f aca="false">IF($E283="","",VLOOKUP($E283,[1]Proveedores!$A$6:$U$222,6,0))</f>
        <v>LOMA BONITA</v>
      </c>
      <c r="K283" s="109" t="str">
        <f aca="false">IF($E283="","",VLOOKUP($E283,[1]Proveedores!$A$6:$U$222,7,0))</f>
        <v>TECAMAC</v>
      </c>
      <c r="L283" s="109" t="str">
        <f aca="false">IF($E283="","",VLOOKUP($E283,[1]Proveedores!$A$6:$U$222,11,0))</f>
        <v>EDOMEX</v>
      </c>
      <c r="M283" s="109" t="n">
        <f aca="false">IF($E283="","",VLOOKUP($E283,[1]Proveedores!$A$6:$U$222,10,0))</f>
        <v>55765</v>
      </c>
      <c r="N283" s="109" t="n">
        <f aca="false">IF($E283="","",VLOOKUP($E283,[1]Proveedores!$A$6:$U$222,17,0))</f>
        <v>5559384764</v>
      </c>
      <c r="O283" s="109" t="str">
        <f aca="false">IF($E283="","",VLOOKUP($E283,[1]Proveedores!$A$6:$U$222,15,0))</f>
        <v>Aaron Quiroz</v>
      </c>
      <c r="P283" s="112" t="s">
        <v>587</v>
      </c>
      <c r="Q283" s="146" t="n">
        <v>0</v>
      </c>
      <c r="R283" s="112" t="s">
        <v>522</v>
      </c>
      <c r="S283" s="112" t="s">
        <v>523</v>
      </c>
      <c r="T283" s="112" t="s">
        <v>524</v>
      </c>
      <c r="U283" s="112" t="s">
        <v>525</v>
      </c>
      <c r="V283" s="113" t="n">
        <v>50</v>
      </c>
      <c r="W283" s="114" t="s">
        <v>645</v>
      </c>
      <c r="X283" s="115" t="n">
        <v>10.7758620689655</v>
      </c>
      <c r="Y283" s="116" t="n">
        <v>0</v>
      </c>
      <c r="Z283" s="116" t="str">
        <f aca="false">MID(W283,1,3)</f>
        <v>HER</v>
      </c>
      <c r="AA283" s="147" t="str">
        <f aca="false">IF(B283="","",IF(Z283="MET",VLOOKUP(W283,[2]Hoja1!$A$1:$D$2661,4,0),"N/A"))</f>
        <v>N/A</v>
      </c>
      <c r="AB283" s="110" t="n">
        <v>42384</v>
      </c>
      <c r="AC283" s="117" t="s">
        <v>529</v>
      </c>
      <c r="AD283" s="117" t="n">
        <v>2</v>
      </c>
      <c r="AE283" s="109" t="str">
        <f aca="false">IF($W283="","",VLOOKUP($W283,[2]Hoja1!$A$1:$AB$2661,2,0))</f>
        <v>FIBRA MARRON FANDELI  </v>
      </c>
      <c r="AF283" s="109" t="str">
        <f aca="false">IF($W283="","",VLOOKUP($W283,[2]Hoja1!$A$1:$AB$2661,9,0))</f>
        <v>PZA</v>
      </c>
      <c r="AG283" s="118" t="n">
        <f aca="false">IF(X283="","",(X283*V283))</f>
        <v>538.793103448275</v>
      </c>
      <c r="AH283" s="113" t="n">
        <f aca="false">IF(X283="","",(X283*V283)*(Y283/100))</f>
        <v>0</v>
      </c>
      <c r="AI283" s="118" t="n">
        <f aca="false">IF(X283="","",(X283-(X283*Y283/100))*V283)</f>
        <v>538.793103448275</v>
      </c>
      <c r="AJ283" s="118" t="n">
        <f aca="false">IF(X283="","",(AI283*0.16))</f>
        <v>86.206896551724</v>
      </c>
      <c r="AK283" s="118" t="n">
        <f aca="false">IF(X283="","",(AI283+AJ283))</f>
        <v>624.999999999999</v>
      </c>
      <c r="AL283" s="112"/>
      <c r="AM283" s="148" t="n">
        <v>42383</v>
      </c>
      <c r="AN283" s="120" t="str">
        <f aca="false">IF(B283="","",IF(AM283="","Pendiente", "Enviado"))</f>
        <v>Enviado</v>
      </c>
    </row>
    <row r="284" customFormat="false" ht="12" hidden="false" customHeight="true" outlineLevel="0" collapsed="false">
      <c r="A284" s="145" t="n">
        <f aca="false">IF(B284=B283,A283+1,1)</f>
        <v>12</v>
      </c>
      <c r="B284" s="108" t="s">
        <v>978</v>
      </c>
      <c r="C284" s="109" t="n">
        <v>2</v>
      </c>
      <c r="D284" s="110" t="n">
        <v>42383</v>
      </c>
      <c r="E284" s="111" t="s">
        <v>635</v>
      </c>
      <c r="F284" s="109" t="str">
        <f aca="false">IF($E284="","",VLOOKUP($E284,[1]Proveedores!$A$6:$U$222,2,0))</f>
        <v>IMAGEN Y RECUBRIMIENTOS PERDURABLES, S.A. DE C.V.</v>
      </c>
      <c r="G284" s="109" t="str">
        <f aca="false">IF($E284="","",VLOOKUP($E284,[1]Proveedores!$A$6:$U$222,4,0))</f>
        <v>IRP970902U99</v>
      </c>
      <c r="H284" s="109" t="str">
        <f aca="false">IF($E284="","",VLOOKUP($E284,[1]Proveedores!$A$6:$U$222,5,0))</f>
        <v>CARRETERA MEXICO PACHUCA</v>
      </c>
      <c r="I284" s="109" t="str">
        <f aca="false">IF($E284="","",VLOOKUP($E284,[1]Proveedores!$A$6:$U$222,8,0))</f>
        <v>KM 32.5</v>
      </c>
      <c r="J284" s="109" t="str">
        <f aca="false">IF($E284="","",VLOOKUP($E284,[1]Proveedores!$A$6:$U$222,6,0))</f>
        <v>LOMA BONITA</v>
      </c>
      <c r="K284" s="109" t="str">
        <f aca="false">IF($E284="","",VLOOKUP($E284,[1]Proveedores!$A$6:$U$222,7,0))</f>
        <v>TECAMAC</v>
      </c>
      <c r="L284" s="109" t="str">
        <f aca="false">IF($E284="","",VLOOKUP($E284,[1]Proveedores!$A$6:$U$222,11,0))</f>
        <v>EDOMEX</v>
      </c>
      <c r="M284" s="109" t="n">
        <f aca="false">IF($E284="","",VLOOKUP($E284,[1]Proveedores!$A$6:$U$222,10,0))</f>
        <v>55765</v>
      </c>
      <c r="N284" s="109" t="n">
        <f aca="false">IF($E284="","",VLOOKUP($E284,[1]Proveedores!$A$6:$U$222,17,0))</f>
        <v>5559384764</v>
      </c>
      <c r="O284" s="109" t="str">
        <f aca="false">IF($E284="","",VLOOKUP($E284,[1]Proveedores!$A$6:$U$222,15,0))</f>
        <v>Aaron Quiroz</v>
      </c>
      <c r="P284" s="112" t="s">
        <v>587</v>
      </c>
      <c r="Q284" s="146" t="n">
        <v>0</v>
      </c>
      <c r="R284" s="112" t="s">
        <v>522</v>
      </c>
      <c r="S284" s="112" t="s">
        <v>523</v>
      </c>
      <c r="T284" s="112" t="s">
        <v>524</v>
      </c>
      <c r="U284" s="112" t="s">
        <v>525</v>
      </c>
      <c r="V284" s="113" t="n">
        <v>30</v>
      </c>
      <c r="W284" s="114" t="s">
        <v>646</v>
      </c>
      <c r="X284" s="115" t="n">
        <v>12.9310344827586</v>
      </c>
      <c r="Y284" s="116" t="n">
        <v>0</v>
      </c>
      <c r="Z284" s="116" t="str">
        <f aca="false">MID(W284,1,3)</f>
        <v>HER</v>
      </c>
      <c r="AA284" s="147" t="str">
        <f aca="false">IF(B284="","",IF(Z284="MET",VLOOKUP(W284,[2]Hoja1!$A$1:$D$2661,4,0),"N/A"))</f>
        <v>N/A</v>
      </c>
      <c r="AB284" s="110" t="n">
        <v>42384</v>
      </c>
      <c r="AC284" s="117" t="s">
        <v>529</v>
      </c>
      <c r="AD284" s="117" t="n">
        <v>2</v>
      </c>
      <c r="AE284" s="109" t="str">
        <f aca="false">IF($W284="","",VLOOKUP($W284,[2]Hoja1!$A$1:$AB$2661,2,0))</f>
        <v>SEGUETA PARA ARCO  </v>
      </c>
      <c r="AF284" s="109" t="str">
        <f aca="false">IF($W284="","",VLOOKUP($W284,[2]Hoja1!$A$1:$AB$2661,9,0))</f>
        <v>PZA</v>
      </c>
      <c r="AG284" s="118" t="n">
        <f aca="false">IF(X284="","",(X284*V284))</f>
        <v>387.931034482758</v>
      </c>
      <c r="AH284" s="113" t="n">
        <f aca="false">IF(X284="","",(X284*V284)*(Y284/100))</f>
        <v>0</v>
      </c>
      <c r="AI284" s="118" t="n">
        <f aca="false">IF(X284="","",(X284-(X284*Y284/100))*V284)</f>
        <v>387.931034482758</v>
      </c>
      <c r="AJ284" s="118" t="n">
        <f aca="false">IF(X284="","",(AI284*0.16))</f>
        <v>62.0689655172413</v>
      </c>
      <c r="AK284" s="118" t="n">
        <f aca="false">IF(X284="","",(AI284+AJ284))</f>
        <v>449.999999999999</v>
      </c>
      <c r="AL284" s="112"/>
      <c r="AM284" s="148" t="n">
        <v>42383</v>
      </c>
      <c r="AN284" s="120" t="str">
        <f aca="false">IF(B284="","",IF(AM284="","Pendiente", "Enviado"))</f>
        <v>Enviado</v>
      </c>
    </row>
    <row r="285" customFormat="false" ht="12" hidden="false" customHeight="true" outlineLevel="0" collapsed="false">
      <c r="A285" s="145" t="n">
        <f aca="false">IF(B285=B284,A284+1,1)</f>
        <v>13</v>
      </c>
      <c r="B285" s="108" t="s">
        <v>978</v>
      </c>
      <c r="C285" s="109" t="n">
        <v>2</v>
      </c>
      <c r="D285" s="110" t="n">
        <v>42383</v>
      </c>
      <c r="E285" s="111" t="s">
        <v>635</v>
      </c>
      <c r="F285" s="109" t="str">
        <f aca="false">IF($E285="","",VLOOKUP($E285,[1]Proveedores!$A$6:$U$222,2,0))</f>
        <v>IMAGEN Y RECUBRIMIENTOS PERDURABLES, S.A. DE C.V.</v>
      </c>
      <c r="G285" s="109" t="str">
        <f aca="false">IF($E285="","",VLOOKUP($E285,[1]Proveedores!$A$6:$U$222,4,0))</f>
        <v>IRP970902U99</v>
      </c>
      <c r="H285" s="109" t="str">
        <f aca="false">IF($E285="","",VLOOKUP($E285,[1]Proveedores!$A$6:$U$222,5,0))</f>
        <v>CARRETERA MEXICO PACHUCA</v>
      </c>
      <c r="I285" s="109" t="str">
        <f aca="false">IF($E285="","",VLOOKUP($E285,[1]Proveedores!$A$6:$U$222,8,0))</f>
        <v>KM 32.5</v>
      </c>
      <c r="J285" s="109" t="str">
        <f aca="false">IF($E285="","",VLOOKUP($E285,[1]Proveedores!$A$6:$U$222,6,0))</f>
        <v>LOMA BONITA</v>
      </c>
      <c r="K285" s="109" t="str">
        <f aca="false">IF($E285="","",VLOOKUP($E285,[1]Proveedores!$A$6:$U$222,7,0))</f>
        <v>TECAMAC</v>
      </c>
      <c r="L285" s="109" t="str">
        <f aca="false">IF($E285="","",VLOOKUP($E285,[1]Proveedores!$A$6:$U$222,11,0))</f>
        <v>EDOMEX</v>
      </c>
      <c r="M285" s="109" t="n">
        <f aca="false">IF($E285="","",VLOOKUP($E285,[1]Proveedores!$A$6:$U$222,10,0))</f>
        <v>55765</v>
      </c>
      <c r="N285" s="109" t="n">
        <f aca="false">IF($E285="","",VLOOKUP($E285,[1]Proveedores!$A$6:$U$222,17,0))</f>
        <v>5559384764</v>
      </c>
      <c r="O285" s="109" t="str">
        <f aca="false">IF($E285="","",VLOOKUP($E285,[1]Proveedores!$A$6:$U$222,15,0))</f>
        <v>Aaron Quiroz</v>
      </c>
      <c r="P285" s="112" t="s">
        <v>587</v>
      </c>
      <c r="Q285" s="146" t="n">
        <v>0</v>
      </c>
      <c r="R285" s="112" t="s">
        <v>522</v>
      </c>
      <c r="S285" s="112" t="s">
        <v>523</v>
      </c>
      <c r="T285" s="112" t="s">
        <v>524</v>
      </c>
      <c r="U285" s="112" t="s">
        <v>525</v>
      </c>
      <c r="V285" s="113" t="n">
        <v>25</v>
      </c>
      <c r="W285" s="114" t="s">
        <v>981</v>
      </c>
      <c r="X285" s="115" t="n">
        <v>10.3448275862069</v>
      </c>
      <c r="Y285" s="116" t="n">
        <v>0</v>
      </c>
      <c r="Z285" s="116" t="str">
        <f aca="false">MID(W285,1,3)</f>
        <v>HER</v>
      </c>
      <c r="AA285" s="147" t="str">
        <f aca="false">IF(B285="","",IF(Z285="MET",VLOOKUP(W285,[2]Hoja1!$A$1:$D$2661,4,0),"N/A"))</f>
        <v>N/A</v>
      </c>
      <c r="AB285" s="110" t="n">
        <v>42384</v>
      </c>
      <c r="AC285" s="117" t="s">
        <v>529</v>
      </c>
      <c r="AD285" s="117" t="n">
        <v>2</v>
      </c>
      <c r="AE285" s="109" t="str">
        <f aca="false">IF($W285="","",VLOOKUP($W285,[2]Hoja1!$A$1:$AB$2661,2,0))</f>
        <v>LIJA CUADRADA DE AGUA No 1000  </v>
      </c>
      <c r="AF285" s="109" t="str">
        <f aca="false">IF($W285="","",VLOOKUP($W285,[2]Hoja1!$A$1:$AB$2661,9,0))</f>
        <v>PZA</v>
      </c>
      <c r="AG285" s="118" t="n">
        <f aca="false">IF(X285="","",(X285*V285))</f>
        <v>258.620689655172</v>
      </c>
      <c r="AH285" s="113" t="n">
        <f aca="false">IF(X285="","",(X285*V285)*(Y285/100))</f>
        <v>0</v>
      </c>
      <c r="AI285" s="118" t="n">
        <f aca="false">IF(X285="","",(X285-(X285*Y285/100))*V285)</f>
        <v>258.620689655172</v>
      </c>
      <c r="AJ285" s="118" t="n">
        <f aca="false">IF(X285="","",(AI285*0.16))</f>
        <v>41.3793103448276</v>
      </c>
      <c r="AK285" s="118" t="n">
        <f aca="false">IF(X285="","",(AI285+AJ285))</f>
        <v>300</v>
      </c>
      <c r="AL285" s="112"/>
      <c r="AM285" s="148" t="n">
        <v>42383</v>
      </c>
      <c r="AN285" s="120" t="str">
        <f aca="false">IF(B285="","",IF(AM285="","Pendiente", "Enviado"))</f>
        <v>Enviado</v>
      </c>
    </row>
    <row r="286" customFormat="false" ht="12" hidden="false" customHeight="true" outlineLevel="0" collapsed="false">
      <c r="A286" s="145" t="n">
        <f aca="false">IF(B286=B285,A285+1,1)</f>
        <v>14</v>
      </c>
      <c r="B286" s="108" t="s">
        <v>978</v>
      </c>
      <c r="C286" s="109" t="n">
        <v>2</v>
      </c>
      <c r="D286" s="110" t="n">
        <v>42383</v>
      </c>
      <c r="E286" s="111" t="s">
        <v>635</v>
      </c>
      <c r="F286" s="109" t="str">
        <f aca="false">IF($E286="","",VLOOKUP($E286,[1]Proveedores!$A$6:$U$222,2,0))</f>
        <v>IMAGEN Y RECUBRIMIENTOS PERDURABLES, S.A. DE C.V.</v>
      </c>
      <c r="G286" s="109" t="str">
        <f aca="false">IF($E286="","",VLOOKUP($E286,[1]Proveedores!$A$6:$U$222,4,0))</f>
        <v>IRP970902U99</v>
      </c>
      <c r="H286" s="109" t="str">
        <f aca="false">IF($E286="","",VLOOKUP($E286,[1]Proveedores!$A$6:$U$222,5,0))</f>
        <v>CARRETERA MEXICO PACHUCA</v>
      </c>
      <c r="I286" s="109" t="str">
        <f aca="false">IF($E286="","",VLOOKUP($E286,[1]Proveedores!$A$6:$U$222,8,0))</f>
        <v>KM 32.5</v>
      </c>
      <c r="J286" s="109" t="str">
        <f aca="false">IF($E286="","",VLOOKUP($E286,[1]Proveedores!$A$6:$U$222,6,0))</f>
        <v>LOMA BONITA</v>
      </c>
      <c r="K286" s="109" t="str">
        <f aca="false">IF($E286="","",VLOOKUP($E286,[1]Proveedores!$A$6:$U$222,7,0))</f>
        <v>TECAMAC</v>
      </c>
      <c r="L286" s="109" t="str">
        <f aca="false">IF($E286="","",VLOOKUP($E286,[1]Proveedores!$A$6:$U$222,11,0))</f>
        <v>EDOMEX</v>
      </c>
      <c r="M286" s="109" t="n">
        <f aca="false">IF($E286="","",VLOOKUP($E286,[1]Proveedores!$A$6:$U$222,10,0))</f>
        <v>55765</v>
      </c>
      <c r="N286" s="109" t="n">
        <f aca="false">IF($E286="","",VLOOKUP($E286,[1]Proveedores!$A$6:$U$222,17,0))</f>
        <v>5559384764</v>
      </c>
      <c r="O286" s="109" t="str">
        <f aca="false">IF($E286="","",VLOOKUP($E286,[1]Proveedores!$A$6:$U$222,15,0))</f>
        <v>Aaron Quiroz</v>
      </c>
      <c r="P286" s="112" t="s">
        <v>587</v>
      </c>
      <c r="Q286" s="146" t="n">
        <v>0</v>
      </c>
      <c r="R286" s="112" t="s">
        <v>522</v>
      </c>
      <c r="S286" s="112" t="s">
        <v>523</v>
      </c>
      <c r="T286" s="112" t="s">
        <v>524</v>
      </c>
      <c r="U286" s="112" t="s">
        <v>525</v>
      </c>
      <c r="V286" s="113" t="n">
        <v>95</v>
      </c>
      <c r="W286" s="114" t="s">
        <v>651</v>
      </c>
      <c r="X286" s="115" t="n">
        <v>72.9582577132486</v>
      </c>
      <c r="Y286" s="116" t="n">
        <v>0</v>
      </c>
      <c r="Z286" s="116" t="str">
        <f aca="false">MID(W286,1,3)</f>
        <v>MAD</v>
      </c>
      <c r="AA286" s="147" t="str">
        <f aca="false">IF(B286="","",IF(Z286="MET",VLOOKUP(W286,[2]Hoja1!$A$1:$D$2661,4,0),"N/A"))</f>
        <v>N/A</v>
      </c>
      <c r="AB286" s="110" t="n">
        <v>42384</v>
      </c>
      <c r="AC286" s="117" t="s">
        <v>529</v>
      </c>
      <c r="AD286" s="117" t="n">
        <v>2</v>
      </c>
      <c r="AE286" s="109" t="str">
        <f aca="false">IF($W286="","",VLOOKUP($W286,[2]Hoja1!$A$1:$AB$2661,2,0))</f>
        <v>LACA NEGRA INDUSTRIAL  </v>
      </c>
      <c r="AF286" s="109" t="str">
        <f aca="false">IF($W286="","",VLOOKUP($W286,[2]Hoja1!$A$1:$AB$2661,9,0))</f>
        <v>LTS</v>
      </c>
      <c r="AG286" s="118" t="n">
        <f aca="false">IF(X286="","",(X286*V286))</f>
        <v>6931.03448275862</v>
      </c>
      <c r="AH286" s="113" t="n">
        <f aca="false">IF(X286="","",(X286*V286)*(Y286/100))</f>
        <v>0</v>
      </c>
      <c r="AI286" s="118" t="n">
        <f aca="false">IF(X286="","",(X286-(X286*Y286/100))*V286)</f>
        <v>6931.03448275862</v>
      </c>
      <c r="AJ286" s="118" t="n">
        <f aca="false">IF(X286="","",(AI286*0.16))</f>
        <v>1108.96551724138</v>
      </c>
      <c r="AK286" s="118" t="n">
        <f aca="false">IF(X286="","",(AI286+AJ286))</f>
        <v>8040</v>
      </c>
      <c r="AL286" s="112"/>
      <c r="AM286" s="148" t="n">
        <v>42383</v>
      </c>
      <c r="AN286" s="120" t="str">
        <f aca="false">IF(B286="","",IF(AM286="","Pendiente", "Enviado"))</f>
        <v>Enviado</v>
      </c>
    </row>
    <row r="287" customFormat="false" ht="12" hidden="false" customHeight="true" outlineLevel="0" collapsed="false">
      <c r="A287" s="145" t="n">
        <f aca="false">IF(B287=B286,A286+1,1)</f>
        <v>1</v>
      </c>
      <c r="B287" s="108" t="s">
        <v>982</v>
      </c>
      <c r="C287" s="109" t="n">
        <v>2</v>
      </c>
      <c r="D287" s="110" t="n">
        <v>42383</v>
      </c>
      <c r="E287" s="111" t="s">
        <v>778</v>
      </c>
      <c r="F287" s="109" t="str">
        <f aca="false">IF($E287="","",VLOOKUP($E287,[1]Proveedores!$A$6:$U$222,2,0))</f>
        <v>PROCESOS PLASTICOS DE HIDALGO S.A. DE C.V.</v>
      </c>
      <c r="G287" s="109" t="str">
        <f aca="false">IF($E287="","",VLOOKUP($E287,[1]Proveedores!$A$6:$U$222,4,0))</f>
        <v>PPH120314KB2</v>
      </c>
      <c r="H287" s="109" t="str">
        <f aca="false">IF($E287="","",VLOOKUP($E287,[1]Proveedores!$A$6:$U$222,5,0))</f>
        <v>PROLONGACION ORIENTE 5</v>
      </c>
      <c r="I287" s="109" t="str">
        <f aca="false">IF($E287="","",VLOOKUP($E287,[1]Proveedores!$A$6:$U$222,8,0))</f>
        <v>MAZ-8</v>
      </c>
      <c r="J287" s="109" t="str">
        <f aca="false">IF($E287="","",VLOOKUP($E287,[1]Proveedores!$A$6:$U$222,6,0))</f>
        <v>CIUDAD INDUSTRIAL </v>
      </c>
      <c r="K287" s="109" t="str">
        <f aca="false">IF($E287="","",VLOOKUP($E287,[1]Proveedores!$A$6:$U$222,7,0))</f>
        <v>TIZAYUCA</v>
      </c>
      <c r="L287" s="109" t="str">
        <f aca="false">IF($E287="","",VLOOKUP($E287,[1]Proveedores!$A$6:$U$222,11,0))</f>
        <v>TIZAYUCA HGO</v>
      </c>
      <c r="M287" s="109" t="n">
        <f aca="false">IF($E287="","",VLOOKUP($E287,[1]Proveedores!$A$6:$U$222,10,0))</f>
        <v>43800</v>
      </c>
      <c r="N287" s="109" t="n">
        <f aca="false">IF($E287="","",VLOOKUP($E287,[1]Proveedores!$A$6:$U$222,17,0))</f>
        <v>0</v>
      </c>
      <c r="O287" s="109" t="str">
        <f aca="false">IF($E287="","",VLOOKUP($E287,[1]Proveedores!$A$6:$U$222,15,0))</f>
        <v>VENTAS</v>
      </c>
      <c r="P287" s="112" t="s">
        <v>587</v>
      </c>
      <c r="Q287" s="146" t="n">
        <v>0</v>
      </c>
      <c r="R287" s="112" t="s">
        <v>522</v>
      </c>
      <c r="S287" s="112" t="s">
        <v>523</v>
      </c>
      <c r="T287" s="112" t="s">
        <v>524</v>
      </c>
      <c r="U287" s="112" t="s">
        <v>525</v>
      </c>
      <c r="V287" s="113" t="n">
        <v>25</v>
      </c>
      <c r="W287" s="114" t="s">
        <v>780</v>
      </c>
      <c r="X287" s="115" t="n">
        <v>197.18</v>
      </c>
      <c r="Y287" s="116" t="n">
        <v>0</v>
      </c>
      <c r="Z287" s="116" t="str">
        <f aca="false">MID(W287,1,3)</f>
        <v>CYA</v>
      </c>
      <c r="AA287" s="147" t="str">
        <f aca="false">IF(B287="","",IF(Z287="MET",VLOOKUP(W287,[2]Hoja1!$A$1:$D$2661,4,0),"N/A"))</f>
        <v>N/A</v>
      </c>
      <c r="AB287" s="110" t="n">
        <v>42383</v>
      </c>
      <c r="AC287" s="117" t="s">
        <v>529</v>
      </c>
      <c r="AD287" s="117" t="n">
        <v>2</v>
      </c>
      <c r="AE287" s="109" t="str">
        <f aca="false">IF($W287="","",VLOOKUP($W287,[2]Hoja1!$A$1:$AB$2661,2,0))</f>
        <v>Revistero Consola Conductor Poliuretano color negro 281 x 140 mm</v>
      </c>
      <c r="AF287" s="109" t="str">
        <f aca="false">IF($W287="","",VLOOKUP($W287,[2]Hoja1!$A$1:$AB$2661,9,0))</f>
        <v>PZA</v>
      </c>
      <c r="AG287" s="118" t="n">
        <f aca="false">IF(X287="","",(X287*V287))</f>
        <v>4929.5</v>
      </c>
      <c r="AH287" s="113" t="n">
        <f aca="false">IF(X287="","",(X287*V287)*(Y287/100))</f>
        <v>0</v>
      </c>
      <c r="AI287" s="118" t="n">
        <f aca="false">IF(X287="","",(X287-(X287*Y287/100))*V287)</f>
        <v>4929.5</v>
      </c>
      <c r="AJ287" s="118" t="n">
        <f aca="false">IF(X287="","",(AI287*0.16))</f>
        <v>788.72</v>
      </c>
      <c r="AK287" s="118" t="n">
        <f aca="false">IF(X287="","",(AI287+AJ287))</f>
        <v>5718.22</v>
      </c>
      <c r="AL287" s="112"/>
      <c r="AM287" s="148" t="n">
        <v>42383</v>
      </c>
      <c r="AN287" s="120" t="str">
        <f aca="false">IF(B287="","",IF(AM287="","Pendiente", "Enviado"))</f>
        <v>Enviado</v>
      </c>
    </row>
    <row r="288" customFormat="false" ht="12" hidden="false" customHeight="true" outlineLevel="0" collapsed="false">
      <c r="A288" s="145" t="n">
        <f aca="false">IF(B288=B287,A287+1,1)</f>
        <v>1</v>
      </c>
      <c r="B288" s="108" t="s">
        <v>983</v>
      </c>
      <c r="C288" s="109" t="n">
        <v>2</v>
      </c>
      <c r="D288" s="110" t="n">
        <v>42383</v>
      </c>
      <c r="E288" s="111" t="s">
        <v>653</v>
      </c>
      <c r="F288" s="109" t="str">
        <f aca="false">IF($E288="","",VLOOKUP($E288,[1]Proveedores!$A$6:$U$222,2,0))</f>
        <v>IRAIS LEONOR CRUZ GONZALEZ</v>
      </c>
      <c r="G288" s="109" t="str">
        <f aca="false">IF($E288="","",VLOOKUP($E288,[1]Proveedores!$A$6:$U$222,4,0))</f>
        <v>CUGI790917QCA</v>
      </c>
      <c r="H288" s="109" t="str">
        <f aca="false">IF($E288="","",VLOOKUP($E288,[1]Proveedores!$A$6:$U$222,5,0))</f>
        <v>CDA.CALVARIO </v>
      </c>
      <c r="I288" s="109" t="n">
        <f aca="false">IF($E288="","",VLOOKUP($E288,[1]Proveedores!$A$6:$U$222,8,0))</f>
        <v>4</v>
      </c>
      <c r="J288" s="109" t="str">
        <f aca="false">IF($E288="","",VLOOKUP($E288,[1]Proveedores!$A$6:$U$222,6,0))</f>
        <v>PUEBLO NUEVO ALTO</v>
      </c>
      <c r="K288" s="109" t="str">
        <f aca="false">IF($E288="","",VLOOKUP($E288,[1]Proveedores!$A$6:$U$222,7,0))</f>
        <v>MAGDALENA CONTRERAS</v>
      </c>
      <c r="L288" s="109" t="str">
        <f aca="false">IF($E288="","",VLOOKUP($E288,[1]Proveedores!$A$6:$U$222,11,0))</f>
        <v>D.F.</v>
      </c>
      <c r="M288" s="109" t="n">
        <f aca="false">IF($E288="","",VLOOKUP($E288,[1]Proveedores!$A$6:$U$222,10,0))</f>
        <v>10640</v>
      </c>
      <c r="N288" s="109" t="str">
        <f aca="false">IF($E288="","",VLOOKUP($E288,[1]Proveedores!$A$6:$U$222,17,0))</f>
        <v>01-55-56-30-08-54</v>
      </c>
      <c r="O288" s="109" t="str">
        <f aca="false">IF($E288="","",VLOOKUP($E288,[1]Proveedores!$A$6:$U$222,15,0))</f>
        <v>AVEL CRUZ</v>
      </c>
      <c r="P288" s="112" t="s">
        <v>587</v>
      </c>
      <c r="Q288" s="146" t="n">
        <v>0</v>
      </c>
      <c r="R288" s="112" t="s">
        <v>522</v>
      </c>
      <c r="S288" s="112" t="s">
        <v>523</v>
      </c>
      <c r="T288" s="112" t="s">
        <v>524</v>
      </c>
      <c r="U288" s="112" t="s">
        <v>525</v>
      </c>
      <c r="V288" s="113" t="n">
        <v>500</v>
      </c>
      <c r="W288" s="114" t="s">
        <v>984</v>
      </c>
      <c r="X288" s="115" t="n">
        <v>0.28</v>
      </c>
      <c r="Y288" s="116" t="n">
        <v>0</v>
      </c>
      <c r="Z288" s="116" t="str">
        <f aca="false">MID(W288,1,3)</f>
        <v>FER</v>
      </c>
      <c r="AA288" s="147" t="str">
        <f aca="false">IF(B288="","",IF(Z288="MET",VLOOKUP(W288,[2]Hoja1!$A$1:$D$2661,4,0),"N/A"))</f>
        <v>N/A</v>
      </c>
      <c r="AB288" s="110" t="n">
        <v>42389</v>
      </c>
      <c r="AC288" s="117" t="s">
        <v>529</v>
      </c>
      <c r="AD288" s="117" t="n">
        <v>2</v>
      </c>
      <c r="AE288" s="109" t="str">
        <f aca="false">IF($W288="","",VLOOKUP($W288,[2]Hoja1!$A$1:$AB$2661,2,0))</f>
        <v>TORNILLO CE CABEZA DE GOTA RANURADA GALVANIZADA  3/16"x1 1/2"</v>
      </c>
      <c r="AF288" s="109" t="str">
        <f aca="false">IF($W288="","",VLOOKUP($W288,[2]Hoja1!$A$1:$AB$2661,9,0))</f>
        <v>PZA</v>
      </c>
      <c r="AG288" s="118" t="n">
        <f aca="false">IF(X288="","",(X288*V288))</f>
        <v>140</v>
      </c>
      <c r="AH288" s="113" t="n">
        <f aca="false">IF(X288="","",(X288*V288)*(Y288/100))</f>
        <v>0</v>
      </c>
      <c r="AI288" s="118" t="n">
        <f aca="false">IF(X288="","",(X288-(X288*Y288/100))*V288)</f>
        <v>140</v>
      </c>
      <c r="AJ288" s="118" t="n">
        <f aca="false">IF(X288="","",(AI288*0.16))</f>
        <v>22.4</v>
      </c>
      <c r="AK288" s="118" t="n">
        <f aca="false">IF(X288="","",(AI288+AJ288))</f>
        <v>162.4</v>
      </c>
      <c r="AL288" s="112"/>
      <c r="AM288" s="148" t="n">
        <v>42383</v>
      </c>
      <c r="AN288" s="120" t="str">
        <f aca="false">IF(B288="","",IF(AM288="","Pendiente", "Enviado"))</f>
        <v>Enviado</v>
      </c>
    </row>
    <row r="289" customFormat="false" ht="12" hidden="false" customHeight="true" outlineLevel="0" collapsed="false">
      <c r="A289" s="145" t="n">
        <f aca="false">IF(B289=B288,A288+1,1)</f>
        <v>2</v>
      </c>
      <c r="B289" s="108" t="s">
        <v>983</v>
      </c>
      <c r="C289" s="109" t="n">
        <v>2</v>
      </c>
      <c r="D289" s="110" t="n">
        <v>42383</v>
      </c>
      <c r="E289" s="111" t="s">
        <v>653</v>
      </c>
      <c r="F289" s="109" t="str">
        <f aca="false">IF($E289="","",VLOOKUP($E289,[1]Proveedores!$A$6:$U$222,2,0))</f>
        <v>IRAIS LEONOR CRUZ GONZALEZ</v>
      </c>
      <c r="G289" s="109" t="str">
        <f aca="false">IF($E289="","",VLOOKUP($E289,[1]Proveedores!$A$6:$U$222,4,0))</f>
        <v>CUGI790917QCA</v>
      </c>
      <c r="H289" s="109" t="str">
        <f aca="false">IF($E289="","",VLOOKUP($E289,[1]Proveedores!$A$6:$U$222,5,0))</f>
        <v>CDA.CALVARIO </v>
      </c>
      <c r="I289" s="109" t="n">
        <f aca="false">IF($E289="","",VLOOKUP($E289,[1]Proveedores!$A$6:$U$222,8,0))</f>
        <v>4</v>
      </c>
      <c r="J289" s="109" t="str">
        <f aca="false">IF($E289="","",VLOOKUP($E289,[1]Proveedores!$A$6:$U$222,6,0))</f>
        <v>PUEBLO NUEVO ALTO</v>
      </c>
      <c r="K289" s="109" t="str">
        <f aca="false">IF($E289="","",VLOOKUP($E289,[1]Proveedores!$A$6:$U$222,7,0))</f>
        <v>MAGDALENA CONTRERAS</v>
      </c>
      <c r="L289" s="109" t="str">
        <f aca="false">IF($E289="","",VLOOKUP($E289,[1]Proveedores!$A$6:$U$222,11,0))</f>
        <v>D.F.</v>
      </c>
      <c r="M289" s="109" t="n">
        <f aca="false">IF($E289="","",VLOOKUP($E289,[1]Proveedores!$A$6:$U$222,10,0))</f>
        <v>10640</v>
      </c>
      <c r="N289" s="109" t="str">
        <f aca="false">IF($E289="","",VLOOKUP($E289,[1]Proveedores!$A$6:$U$222,17,0))</f>
        <v>01-55-56-30-08-54</v>
      </c>
      <c r="O289" s="109" t="str">
        <f aca="false">IF($E289="","",VLOOKUP($E289,[1]Proveedores!$A$6:$U$222,15,0))</f>
        <v>AVEL CRUZ</v>
      </c>
      <c r="P289" s="112" t="s">
        <v>587</v>
      </c>
      <c r="Q289" s="146" t="n">
        <v>0</v>
      </c>
      <c r="R289" s="112" t="s">
        <v>522</v>
      </c>
      <c r="S289" s="112" t="s">
        <v>523</v>
      </c>
      <c r="T289" s="112" t="s">
        <v>524</v>
      </c>
      <c r="U289" s="112" t="s">
        <v>525</v>
      </c>
      <c r="V289" s="113" t="n">
        <v>100</v>
      </c>
      <c r="W289" s="114" t="s">
        <v>985</v>
      </c>
      <c r="X289" s="115" t="n">
        <v>0.3</v>
      </c>
      <c r="Y289" s="116" t="n">
        <v>0</v>
      </c>
      <c r="Z289" s="116" t="str">
        <f aca="false">MID(W289,1,3)</f>
        <v>FER</v>
      </c>
      <c r="AA289" s="147" t="str">
        <f aca="false">IF(B289="","",IF(Z289="MET",VLOOKUP(W289,[2]Hoja1!$A$1:$D$2661,4,0),"N/A"))</f>
        <v>N/A</v>
      </c>
      <c r="AB289" s="110" t="n">
        <v>42389</v>
      </c>
      <c r="AC289" s="117" t="s">
        <v>529</v>
      </c>
      <c r="AD289" s="117" t="n">
        <v>2</v>
      </c>
      <c r="AE289" s="109" t="str">
        <f aca="false">IF($W289="","",VLOOKUP($W289,[2]Hoja1!$A$1:$AB$2661,2,0))</f>
        <v>PIJA CABEZA REDONDA, PHILIPS, GALVANIZADA  8 - 1"</v>
      </c>
      <c r="AF289" s="109" t="str">
        <f aca="false">IF($W289="","",VLOOKUP($W289,[2]Hoja1!$A$1:$AB$2661,9,0))</f>
        <v>PZA</v>
      </c>
      <c r="AG289" s="118" t="n">
        <f aca="false">IF(X289="","",(X289*V289))</f>
        <v>30</v>
      </c>
      <c r="AH289" s="113" t="n">
        <f aca="false">IF(X289="","",(X289*V289)*(Y289/100))</f>
        <v>0</v>
      </c>
      <c r="AI289" s="118" t="n">
        <f aca="false">IF(X289="","",(X289-(X289*Y289/100))*V289)</f>
        <v>30</v>
      </c>
      <c r="AJ289" s="118" t="n">
        <f aca="false">IF(X289="","",(AI289*0.16))</f>
        <v>4.8</v>
      </c>
      <c r="AK289" s="118" t="n">
        <f aca="false">IF(X289="","",(AI289+AJ289))</f>
        <v>34.8</v>
      </c>
      <c r="AL289" s="112"/>
      <c r="AM289" s="148" t="n">
        <v>42383</v>
      </c>
      <c r="AN289" s="120" t="str">
        <f aca="false">IF(B289="","",IF(AM289="","Pendiente", "Enviado"))</f>
        <v>Enviado</v>
      </c>
    </row>
    <row r="290" customFormat="false" ht="12" hidden="false" customHeight="true" outlineLevel="0" collapsed="false">
      <c r="A290" s="145" t="n">
        <f aca="false">IF(B290=B289,A289+1,1)</f>
        <v>3</v>
      </c>
      <c r="B290" s="108" t="s">
        <v>983</v>
      </c>
      <c r="C290" s="109" t="n">
        <v>2</v>
      </c>
      <c r="D290" s="110" t="n">
        <v>42383</v>
      </c>
      <c r="E290" s="111" t="s">
        <v>653</v>
      </c>
      <c r="F290" s="109" t="str">
        <f aca="false">IF($E290="","",VLOOKUP($E290,[1]Proveedores!$A$6:$U$222,2,0))</f>
        <v>IRAIS LEONOR CRUZ GONZALEZ</v>
      </c>
      <c r="G290" s="109" t="str">
        <f aca="false">IF($E290="","",VLOOKUP($E290,[1]Proveedores!$A$6:$U$222,4,0))</f>
        <v>CUGI790917QCA</v>
      </c>
      <c r="H290" s="109" t="str">
        <f aca="false">IF($E290="","",VLOOKUP($E290,[1]Proveedores!$A$6:$U$222,5,0))</f>
        <v>CDA.CALVARIO </v>
      </c>
      <c r="I290" s="109" t="n">
        <f aca="false">IF($E290="","",VLOOKUP($E290,[1]Proveedores!$A$6:$U$222,8,0))</f>
        <v>4</v>
      </c>
      <c r="J290" s="109" t="str">
        <f aca="false">IF($E290="","",VLOOKUP($E290,[1]Proveedores!$A$6:$U$222,6,0))</f>
        <v>PUEBLO NUEVO ALTO</v>
      </c>
      <c r="K290" s="109" t="str">
        <f aca="false">IF($E290="","",VLOOKUP($E290,[1]Proveedores!$A$6:$U$222,7,0))</f>
        <v>MAGDALENA CONTRERAS</v>
      </c>
      <c r="L290" s="109" t="str">
        <f aca="false">IF($E290="","",VLOOKUP($E290,[1]Proveedores!$A$6:$U$222,11,0))</f>
        <v>D.F.</v>
      </c>
      <c r="M290" s="109" t="n">
        <f aca="false">IF($E290="","",VLOOKUP($E290,[1]Proveedores!$A$6:$U$222,10,0))</f>
        <v>10640</v>
      </c>
      <c r="N290" s="109" t="str">
        <f aca="false">IF($E290="","",VLOOKUP($E290,[1]Proveedores!$A$6:$U$222,17,0))</f>
        <v>01-55-56-30-08-54</v>
      </c>
      <c r="O290" s="109" t="str">
        <f aca="false">IF($E290="","",VLOOKUP($E290,[1]Proveedores!$A$6:$U$222,15,0))</f>
        <v>AVEL CRUZ</v>
      </c>
      <c r="P290" s="112" t="s">
        <v>587</v>
      </c>
      <c r="Q290" s="146" t="n">
        <v>0</v>
      </c>
      <c r="R290" s="112" t="s">
        <v>522</v>
      </c>
      <c r="S290" s="112" t="s">
        <v>523</v>
      </c>
      <c r="T290" s="112" t="s">
        <v>524</v>
      </c>
      <c r="U290" s="112" t="s">
        <v>525</v>
      </c>
      <c r="V290" s="113" t="n">
        <v>500</v>
      </c>
      <c r="W290" s="114" t="s">
        <v>986</v>
      </c>
      <c r="X290" s="115" t="n">
        <v>0.36</v>
      </c>
      <c r="Y290" s="116" t="n">
        <v>0</v>
      </c>
      <c r="Z290" s="116" t="str">
        <f aca="false">MID(W290,1,3)</f>
        <v>FER</v>
      </c>
      <c r="AA290" s="147" t="str">
        <f aca="false">IF(B290="","",IF(Z290="MET",VLOOKUP(W290,[2]Hoja1!$A$1:$D$2661,4,0),"N/A"))</f>
        <v>N/A</v>
      </c>
      <c r="AB290" s="110" t="n">
        <v>42389</v>
      </c>
      <c r="AC290" s="117" t="s">
        <v>529</v>
      </c>
      <c r="AD290" s="117" t="n">
        <v>2</v>
      </c>
      <c r="AE290" s="109" t="str">
        <f aca="false">IF($W290="","",VLOOKUP($W290,[2]Hoja1!$A$1:$AB$2661,2,0))</f>
        <v>TUERCA HEXAGONAL 5/16 GALVANIZADA  </v>
      </c>
      <c r="AF290" s="109" t="str">
        <f aca="false">IF($W290="","",VLOOKUP($W290,[2]Hoja1!$A$1:$AB$2661,9,0))</f>
        <v>PZA</v>
      </c>
      <c r="AG290" s="118" t="n">
        <f aca="false">IF(X290="","",(X290*V290))</f>
        <v>180</v>
      </c>
      <c r="AH290" s="113" t="n">
        <f aca="false">IF(X290="","",(X290*V290)*(Y290/100))</f>
        <v>0</v>
      </c>
      <c r="AI290" s="118" t="n">
        <f aca="false">IF(X290="","",(X290-(X290*Y290/100))*V290)</f>
        <v>180</v>
      </c>
      <c r="AJ290" s="118" t="n">
        <f aca="false">IF(X290="","",(AI290*0.16))</f>
        <v>28.8</v>
      </c>
      <c r="AK290" s="118" t="n">
        <f aca="false">IF(X290="","",(AI290+AJ290))</f>
        <v>208.8</v>
      </c>
      <c r="AL290" s="112"/>
      <c r="AM290" s="148" t="n">
        <v>42383</v>
      </c>
      <c r="AN290" s="120" t="str">
        <f aca="false">IF(B290="","",IF(AM290="","Pendiente", "Enviado"))</f>
        <v>Enviado</v>
      </c>
    </row>
    <row r="291" customFormat="false" ht="12" hidden="false" customHeight="true" outlineLevel="0" collapsed="false">
      <c r="A291" s="145" t="n">
        <f aca="false">IF(B291=B290,A290+1,1)</f>
        <v>4</v>
      </c>
      <c r="B291" s="108" t="s">
        <v>983</v>
      </c>
      <c r="C291" s="109" t="n">
        <v>2</v>
      </c>
      <c r="D291" s="110" t="n">
        <v>42383</v>
      </c>
      <c r="E291" s="111" t="s">
        <v>653</v>
      </c>
      <c r="F291" s="109" t="str">
        <f aca="false">IF($E291="","",VLOOKUP($E291,[1]Proveedores!$A$6:$U$222,2,0))</f>
        <v>IRAIS LEONOR CRUZ GONZALEZ</v>
      </c>
      <c r="G291" s="109" t="str">
        <f aca="false">IF($E291="","",VLOOKUP($E291,[1]Proveedores!$A$6:$U$222,4,0))</f>
        <v>CUGI790917QCA</v>
      </c>
      <c r="H291" s="109" t="str">
        <f aca="false">IF($E291="","",VLOOKUP($E291,[1]Proveedores!$A$6:$U$222,5,0))</f>
        <v>CDA.CALVARIO </v>
      </c>
      <c r="I291" s="109" t="n">
        <f aca="false">IF($E291="","",VLOOKUP($E291,[1]Proveedores!$A$6:$U$222,8,0))</f>
        <v>4</v>
      </c>
      <c r="J291" s="109" t="str">
        <f aca="false">IF($E291="","",VLOOKUP($E291,[1]Proveedores!$A$6:$U$222,6,0))</f>
        <v>PUEBLO NUEVO ALTO</v>
      </c>
      <c r="K291" s="109" t="str">
        <f aca="false">IF($E291="","",VLOOKUP($E291,[1]Proveedores!$A$6:$U$222,7,0))</f>
        <v>MAGDALENA CONTRERAS</v>
      </c>
      <c r="L291" s="109" t="str">
        <f aca="false">IF($E291="","",VLOOKUP($E291,[1]Proveedores!$A$6:$U$222,11,0))</f>
        <v>D.F.</v>
      </c>
      <c r="M291" s="109" t="n">
        <f aca="false">IF($E291="","",VLOOKUP($E291,[1]Proveedores!$A$6:$U$222,10,0))</f>
        <v>10640</v>
      </c>
      <c r="N291" s="109" t="str">
        <f aca="false">IF($E291="","",VLOOKUP($E291,[1]Proveedores!$A$6:$U$222,17,0))</f>
        <v>01-55-56-30-08-54</v>
      </c>
      <c r="O291" s="109" t="str">
        <f aca="false">IF($E291="","",VLOOKUP($E291,[1]Proveedores!$A$6:$U$222,15,0))</f>
        <v>AVEL CRUZ</v>
      </c>
      <c r="P291" s="112" t="s">
        <v>587</v>
      </c>
      <c r="Q291" s="146" t="n">
        <v>0</v>
      </c>
      <c r="R291" s="112" t="s">
        <v>522</v>
      </c>
      <c r="S291" s="112" t="s">
        <v>523</v>
      </c>
      <c r="T291" s="112" t="s">
        <v>524</v>
      </c>
      <c r="U291" s="112" t="s">
        <v>525</v>
      </c>
      <c r="V291" s="113" t="n">
        <v>500</v>
      </c>
      <c r="W291" s="114" t="s">
        <v>657</v>
      </c>
      <c r="X291" s="115" t="n">
        <v>0.08</v>
      </c>
      <c r="Y291" s="116" t="n">
        <v>0</v>
      </c>
      <c r="Z291" s="116" t="str">
        <f aca="false">MID(W291,1,3)</f>
        <v>FER</v>
      </c>
      <c r="AA291" s="147" t="str">
        <f aca="false">IF(B291="","",IF(Z291="MET",VLOOKUP(W291,[2]Hoja1!$A$1:$D$2661,4,0),"N/A"))</f>
        <v>N/A</v>
      </c>
      <c r="AB291" s="110" t="n">
        <v>42389</v>
      </c>
      <c r="AC291" s="117" t="s">
        <v>529</v>
      </c>
      <c r="AD291" s="117" t="n">
        <v>2</v>
      </c>
      <c r="AE291" s="109" t="str">
        <f aca="false">IF($W291="","",VLOOKUP($W291,[2]Hoja1!$A$1:$AB$2661,2,0))</f>
        <v>ARANDELA DE PRESION  3/16"</v>
      </c>
      <c r="AF291" s="109" t="str">
        <f aca="false">IF($W291="","",VLOOKUP($W291,[2]Hoja1!$A$1:$AB$2661,9,0))</f>
        <v>PZA</v>
      </c>
      <c r="AG291" s="118" t="n">
        <f aca="false">IF(X291="","",(X291*V291))</f>
        <v>40</v>
      </c>
      <c r="AH291" s="113" t="n">
        <f aca="false">IF(X291="","",(X291*V291)*(Y291/100))</f>
        <v>0</v>
      </c>
      <c r="AI291" s="118" t="n">
        <f aca="false">IF(X291="","",(X291-(X291*Y291/100))*V291)</f>
        <v>40</v>
      </c>
      <c r="AJ291" s="118" t="n">
        <f aca="false">IF(X291="","",(AI291*0.16))</f>
        <v>6.4</v>
      </c>
      <c r="AK291" s="118" t="n">
        <f aca="false">IF(X291="","",(AI291+AJ291))</f>
        <v>46.4</v>
      </c>
      <c r="AL291" s="112"/>
      <c r="AM291" s="148" t="n">
        <v>42383</v>
      </c>
      <c r="AN291" s="120" t="str">
        <f aca="false">IF(B291="","",IF(AM291="","Pendiente", "Enviado"))</f>
        <v>Enviado</v>
      </c>
    </row>
    <row r="292" customFormat="false" ht="12" hidden="false" customHeight="true" outlineLevel="0" collapsed="false">
      <c r="A292" s="145" t="n">
        <f aca="false">IF(B292=B291,A291+1,1)</f>
        <v>5</v>
      </c>
      <c r="B292" s="108" t="s">
        <v>983</v>
      </c>
      <c r="C292" s="109" t="n">
        <v>2</v>
      </c>
      <c r="D292" s="110" t="n">
        <v>42383</v>
      </c>
      <c r="E292" s="111" t="s">
        <v>653</v>
      </c>
      <c r="F292" s="109" t="str">
        <f aca="false">IF($E292="","",VLOOKUP($E292,[1]Proveedores!$A$6:$U$222,2,0))</f>
        <v>IRAIS LEONOR CRUZ GONZALEZ</v>
      </c>
      <c r="G292" s="109" t="str">
        <f aca="false">IF($E292="","",VLOOKUP($E292,[1]Proveedores!$A$6:$U$222,4,0))</f>
        <v>CUGI790917QCA</v>
      </c>
      <c r="H292" s="109" t="str">
        <f aca="false">IF($E292="","",VLOOKUP($E292,[1]Proveedores!$A$6:$U$222,5,0))</f>
        <v>CDA.CALVARIO </v>
      </c>
      <c r="I292" s="109" t="n">
        <f aca="false">IF($E292="","",VLOOKUP($E292,[1]Proveedores!$A$6:$U$222,8,0))</f>
        <v>4</v>
      </c>
      <c r="J292" s="109" t="str">
        <f aca="false">IF($E292="","",VLOOKUP($E292,[1]Proveedores!$A$6:$U$222,6,0))</f>
        <v>PUEBLO NUEVO ALTO</v>
      </c>
      <c r="K292" s="109" t="str">
        <f aca="false">IF($E292="","",VLOOKUP($E292,[1]Proveedores!$A$6:$U$222,7,0))</f>
        <v>MAGDALENA CONTRERAS</v>
      </c>
      <c r="L292" s="109" t="str">
        <f aca="false">IF($E292="","",VLOOKUP($E292,[1]Proveedores!$A$6:$U$222,11,0))</f>
        <v>D.F.</v>
      </c>
      <c r="M292" s="109" t="n">
        <f aca="false">IF($E292="","",VLOOKUP($E292,[1]Proveedores!$A$6:$U$222,10,0))</f>
        <v>10640</v>
      </c>
      <c r="N292" s="109" t="str">
        <f aca="false">IF($E292="","",VLOOKUP($E292,[1]Proveedores!$A$6:$U$222,17,0))</f>
        <v>01-55-56-30-08-54</v>
      </c>
      <c r="O292" s="109" t="str">
        <f aca="false">IF($E292="","",VLOOKUP($E292,[1]Proveedores!$A$6:$U$222,15,0))</f>
        <v>AVEL CRUZ</v>
      </c>
      <c r="P292" s="112" t="s">
        <v>587</v>
      </c>
      <c r="Q292" s="146" t="n">
        <v>0</v>
      </c>
      <c r="R292" s="112" t="s">
        <v>522</v>
      </c>
      <c r="S292" s="112" t="s">
        <v>523</v>
      </c>
      <c r="T292" s="112" t="s">
        <v>524</v>
      </c>
      <c r="U292" s="112" t="s">
        <v>525</v>
      </c>
      <c r="V292" s="113" t="n">
        <v>1000</v>
      </c>
      <c r="W292" s="114" t="s">
        <v>659</v>
      </c>
      <c r="X292" s="115" t="n">
        <v>0.3</v>
      </c>
      <c r="Y292" s="116" t="n">
        <v>0</v>
      </c>
      <c r="Z292" s="116" t="str">
        <f aca="false">MID(W292,1,3)</f>
        <v>FER</v>
      </c>
      <c r="AA292" s="147" t="str">
        <f aca="false">IF(B292="","",IF(Z292="MET",VLOOKUP(W292,[2]Hoja1!$A$1:$D$2661,4,0),"N/A"))</f>
        <v>N/A</v>
      </c>
      <c r="AB292" s="110" t="n">
        <v>42389</v>
      </c>
      <c r="AC292" s="117" t="s">
        <v>529</v>
      </c>
      <c r="AD292" s="117" t="n">
        <v>2</v>
      </c>
      <c r="AE292" s="109" t="str">
        <f aca="false">IF($W292="","",VLOOKUP($W292,[2]Hoja1!$A$1:$AB$2661,2,0))</f>
        <v>ARANDELA 3/16 PLANA ALA CORTA  </v>
      </c>
      <c r="AF292" s="109" t="str">
        <f aca="false">IF($W292="","",VLOOKUP($W292,[2]Hoja1!$A$1:$AB$2661,9,0))</f>
        <v>PZA</v>
      </c>
      <c r="AG292" s="118" t="n">
        <f aca="false">IF(X292="","",(X292*V292))</f>
        <v>300</v>
      </c>
      <c r="AH292" s="113" t="n">
        <f aca="false">IF(X292="","",(X292*V292)*(Y292/100))</f>
        <v>0</v>
      </c>
      <c r="AI292" s="118" t="n">
        <f aca="false">IF(X292="","",(X292-(X292*Y292/100))*V292)</f>
        <v>300</v>
      </c>
      <c r="AJ292" s="118" t="n">
        <f aca="false">IF(X292="","",(AI292*0.16))</f>
        <v>48</v>
      </c>
      <c r="AK292" s="118" t="n">
        <f aca="false">IF(X292="","",(AI292+AJ292))</f>
        <v>348</v>
      </c>
      <c r="AL292" s="112"/>
      <c r="AM292" s="148" t="n">
        <v>42383</v>
      </c>
      <c r="AN292" s="120" t="str">
        <f aca="false">IF(B292="","",IF(AM292="","Pendiente", "Enviado"))</f>
        <v>Enviado</v>
      </c>
    </row>
    <row r="293" customFormat="false" ht="12" hidden="false" customHeight="true" outlineLevel="0" collapsed="false">
      <c r="A293" s="145" t="n">
        <f aca="false">IF(B293=B292,A292+1,1)</f>
        <v>6</v>
      </c>
      <c r="B293" s="108" t="s">
        <v>983</v>
      </c>
      <c r="C293" s="109" t="n">
        <v>2</v>
      </c>
      <c r="D293" s="110" t="n">
        <v>42383</v>
      </c>
      <c r="E293" s="111" t="s">
        <v>653</v>
      </c>
      <c r="F293" s="109" t="str">
        <f aca="false">IF($E293="","",VLOOKUP($E293,[1]Proveedores!$A$6:$U$222,2,0))</f>
        <v>IRAIS LEONOR CRUZ GONZALEZ</v>
      </c>
      <c r="G293" s="109" t="str">
        <f aca="false">IF($E293="","",VLOOKUP($E293,[1]Proveedores!$A$6:$U$222,4,0))</f>
        <v>CUGI790917QCA</v>
      </c>
      <c r="H293" s="109" t="str">
        <f aca="false">IF($E293="","",VLOOKUP($E293,[1]Proveedores!$A$6:$U$222,5,0))</f>
        <v>CDA.CALVARIO </v>
      </c>
      <c r="I293" s="109" t="n">
        <f aca="false">IF($E293="","",VLOOKUP($E293,[1]Proveedores!$A$6:$U$222,8,0))</f>
        <v>4</v>
      </c>
      <c r="J293" s="109" t="str">
        <f aca="false">IF($E293="","",VLOOKUP($E293,[1]Proveedores!$A$6:$U$222,6,0))</f>
        <v>PUEBLO NUEVO ALTO</v>
      </c>
      <c r="K293" s="109" t="str">
        <f aca="false">IF($E293="","",VLOOKUP($E293,[1]Proveedores!$A$6:$U$222,7,0))</f>
        <v>MAGDALENA CONTRERAS</v>
      </c>
      <c r="L293" s="109" t="str">
        <f aca="false">IF($E293="","",VLOOKUP($E293,[1]Proveedores!$A$6:$U$222,11,0))</f>
        <v>D.F.</v>
      </c>
      <c r="M293" s="109" t="n">
        <f aca="false">IF($E293="","",VLOOKUP($E293,[1]Proveedores!$A$6:$U$222,10,0))</f>
        <v>10640</v>
      </c>
      <c r="N293" s="109" t="str">
        <f aca="false">IF($E293="","",VLOOKUP($E293,[1]Proveedores!$A$6:$U$222,17,0))</f>
        <v>01-55-56-30-08-54</v>
      </c>
      <c r="O293" s="109" t="str">
        <f aca="false">IF($E293="","",VLOOKUP($E293,[1]Proveedores!$A$6:$U$222,15,0))</f>
        <v>AVEL CRUZ</v>
      </c>
      <c r="P293" s="112" t="s">
        <v>587</v>
      </c>
      <c r="Q293" s="146" t="n">
        <v>0</v>
      </c>
      <c r="R293" s="112" t="s">
        <v>522</v>
      </c>
      <c r="S293" s="112" t="s">
        <v>523</v>
      </c>
      <c r="T293" s="112" t="s">
        <v>524</v>
      </c>
      <c r="U293" s="112" t="s">
        <v>525</v>
      </c>
      <c r="V293" s="113" t="n">
        <v>500</v>
      </c>
      <c r="W293" s="114" t="s">
        <v>987</v>
      </c>
      <c r="X293" s="115" t="n">
        <v>0.9</v>
      </c>
      <c r="Y293" s="116" t="n">
        <v>0</v>
      </c>
      <c r="Z293" s="116" t="str">
        <f aca="false">MID(W293,1,3)</f>
        <v>FER</v>
      </c>
      <c r="AA293" s="147" t="str">
        <f aca="false">IF(B293="","",IF(Z293="MET",VLOOKUP(W293,[2]Hoja1!$A$1:$D$2661,4,0),"N/A"))</f>
        <v>N/A</v>
      </c>
      <c r="AB293" s="110" t="n">
        <v>42389</v>
      </c>
      <c r="AC293" s="117" t="s">
        <v>529</v>
      </c>
      <c r="AD293" s="117" t="n">
        <v>2</v>
      </c>
      <c r="AE293" s="109" t="str">
        <f aca="false">IF($W293="","",VLOOKUP($W293,[2]Hoja1!$A$1:$AB$2661,2,0))</f>
        <v>TORNILLO HEXAGONAL  CUERDA STD GALVANIZADO 5/16 X 1 1/2"</v>
      </c>
      <c r="AF293" s="109" t="str">
        <f aca="false">IF($W293="","",VLOOKUP($W293,[2]Hoja1!$A$1:$AB$2661,9,0))</f>
        <v>PZA</v>
      </c>
      <c r="AG293" s="118" t="n">
        <f aca="false">IF(X293="","",(X293*V293))</f>
        <v>450</v>
      </c>
      <c r="AH293" s="113" t="n">
        <f aca="false">IF(X293="","",(X293*V293)*(Y293/100))</f>
        <v>0</v>
      </c>
      <c r="AI293" s="118" t="n">
        <f aca="false">IF(X293="","",(X293-(X293*Y293/100))*V293)</f>
        <v>450</v>
      </c>
      <c r="AJ293" s="118" t="n">
        <f aca="false">IF(X293="","",(AI293*0.16))</f>
        <v>72</v>
      </c>
      <c r="AK293" s="118" t="n">
        <f aca="false">IF(X293="","",(AI293+AJ293))</f>
        <v>522</v>
      </c>
      <c r="AL293" s="112"/>
      <c r="AM293" s="148" t="n">
        <v>42383</v>
      </c>
      <c r="AN293" s="120" t="str">
        <f aca="false">IF(B293="","",IF(AM293="","Pendiente", "Enviado"))</f>
        <v>Enviado</v>
      </c>
    </row>
    <row r="294" customFormat="false" ht="12" hidden="false" customHeight="true" outlineLevel="0" collapsed="false">
      <c r="A294" s="145" t="n">
        <f aca="false">IF(B294=B293,A293+1,1)</f>
        <v>7</v>
      </c>
      <c r="B294" s="108" t="s">
        <v>983</v>
      </c>
      <c r="C294" s="109" t="n">
        <v>2</v>
      </c>
      <c r="D294" s="110" t="n">
        <v>42383</v>
      </c>
      <c r="E294" s="111" t="s">
        <v>653</v>
      </c>
      <c r="F294" s="109" t="str">
        <f aca="false">IF($E294="","",VLOOKUP($E294,[1]Proveedores!$A$6:$U$222,2,0))</f>
        <v>IRAIS LEONOR CRUZ GONZALEZ</v>
      </c>
      <c r="G294" s="109" t="str">
        <f aca="false">IF($E294="","",VLOOKUP($E294,[1]Proveedores!$A$6:$U$222,4,0))</f>
        <v>CUGI790917QCA</v>
      </c>
      <c r="H294" s="109" t="str">
        <f aca="false">IF($E294="","",VLOOKUP($E294,[1]Proveedores!$A$6:$U$222,5,0))</f>
        <v>CDA.CALVARIO </v>
      </c>
      <c r="I294" s="109" t="n">
        <f aca="false">IF($E294="","",VLOOKUP($E294,[1]Proveedores!$A$6:$U$222,8,0))</f>
        <v>4</v>
      </c>
      <c r="J294" s="109" t="str">
        <f aca="false">IF($E294="","",VLOOKUP($E294,[1]Proveedores!$A$6:$U$222,6,0))</f>
        <v>PUEBLO NUEVO ALTO</v>
      </c>
      <c r="K294" s="109" t="str">
        <f aca="false">IF($E294="","",VLOOKUP($E294,[1]Proveedores!$A$6:$U$222,7,0))</f>
        <v>MAGDALENA CONTRERAS</v>
      </c>
      <c r="L294" s="109" t="str">
        <f aca="false">IF($E294="","",VLOOKUP($E294,[1]Proveedores!$A$6:$U$222,11,0))</f>
        <v>D.F.</v>
      </c>
      <c r="M294" s="109" t="n">
        <f aca="false">IF($E294="","",VLOOKUP($E294,[1]Proveedores!$A$6:$U$222,10,0))</f>
        <v>10640</v>
      </c>
      <c r="N294" s="109" t="str">
        <f aca="false">IF($E294="","",VLOOKUP($E294,[1]Proveedores!$A$6:$U$222,17,0))</f>
        <v>01-55-56-30-08-54</v>
      </c>
      <c r="O294" s="109" t="str">
        <f aca="false">IF($E294="","",VLOOKUP($E294,[1]Proveedores!$A$6:$U$222,15,0))</f>
        <v>AVEL CRUZ</v>
      </c>
      <c r="P294" s="112" t="s">
        <v>587</v>
      </c>
      <c r="Q294" s="146" t="n">
        <v>0</v>
      </c>
      <c r="R294" s="112" t="s">
        <v>522</v>
      </c>
      <c r="S294" s="112" t="s">
        <v>523</v>
      </c>
      <c r="T294" s="112" t="s">
        <v>524</v>
      </c>
      <c r="U294" s="112" t="s">
        <v>525</v>
      </c>
      <c r="V294" s="113" t="n">
        <v>100</v>
      </c>
      <c r="W294" s="114" t="s">
        <v>988</v>
      </c>
      <c r="X294" s="115" t="n">
        <v>0.23</v>
      </c>
      <c r="Y294" s="116" t="n">
        <v>0</v>
      </c>
      <c r="Z294" s="116" t="str">
        <f aca="false">MID(W294,1,3)</f>
        <v>FER</v>
      </c>
      <c r="AA294" s="147" t="str">
        <f aca="false">IF(B294="","",IF(Z294="MET",VLOOKUP(W294,[2]Hoja1!$A$1:$D$2661,4,0),"N/A"))</f>
        <v>N/A</v>
      </c>
      <c r="AB294" s="110" t="n">
        <v>42389</v>
      </c>
      <c r="AC294" s="117" t="s">
        <v>529</v>
      </c>
      <c r="AD294" s="117" t="n">
        <v>2</v>
      </c>
      <c r="AE294" s="109" t="str">
        <f aca="false">IF($W294="","",VLOOKUP($W294,[2]Hoja1!$A$1:$AB$2661,2,0))</f>
        <v>PIJA CABEZA REDONDA PHILLIPS 10 X 3/4"  GALVANIZADO 10 X 3/4"</v>
      </c>
      <c r="AF294" s="109" t="str">
        <f aca="false">IF($W294="","",VLOOKUP($W294,[2]Hoja1!$A$1:$AB$2661,9,0))</f>
        <v>PZA</v>
      </c>
      <c r="AG294" s="118" t="n">
        <f aca="false">IF(X294="","",(X294*V294))</f>
        <v>23</v>
      </c>
      <c r="AH294" s="113" t="n">
        <f aca="false">IF(X294="","",(X294*V294)*(Y294/100))</f>
        <v>0</v>
      </c>
      <c r="AI294" s="118" t="n">
        <f aca="false">IF(X294="","",(X294-(X294*Y294/100))*V294)</f>
        <v>23</v>
      </c>
      <c r="AJ294" s="118" t="n">
        <f aca="false">IF(X294="","",(AI294*0.16))</f>
        <v>3.68</v>
      </c>
      <c r="AK294" s="118" t="n">
        <f aca="false">IF(X294="","",(AI294+AJ294))</f>
        <v>26.68</v>
      </c>
      <c r="AL294" s="112"/>
      <c r="AM294" s="148" t="n">
        <v>42383</v>
      </c>
      <c r="AN294" s="120" t="str">
        <f aca="false">IF(B294="","",IF(AM294="","Pendiente", "Enviado"))</f>
        <v>Enviado</v>
      </c>
    </row>
    <row r="295" customFormat="false" ht="12" hidden="false" customHeight="true" outlineLevel="0" collapsed="false">
      <c r="A295" s="145" t="n">
        <f aca="false">IF(B295=B294,A294+1,1)</f>
        <v>8</v>
      </c>
      <c r="B295" s="108" t="s">
        <v>983</v>
      </c>
      <c r="C295" s="109" t="n">
        <v>2</v>
      </c>
      <c r="D295" s="110" t="n">
        <v>42383</v>
      </c>
      <c r="E295" s="111" t="s">
        <v>653</v>
      </c>
      <c r="F295" s="109" t="str">
        <f aca="false">IF($E295="","",VLOOKUP($E295,[1]Proveedores!$A$6:$U$222,2,0))</f>
        <v>IRAIS LEONOR CRUZ GONZALEZ</v>
      </c>
      <c r="G295" s="109" t="str">
        <f aca="false">IF($E295="","",VLOOKUP($E295,[1]Proveedores!$A$6:$U$222,4,0))</f>
        <v>CUGI790917QCA</v>
      </c>
      <c r="H295" s="109" t="str">
        <f aca="false">IF($E295="","",VLOOKUP($E295,[1]Proveedores!$A$6:$U$222,5,0))</f>
        <v>CDA.CALVARIO </v>
      </c>
      <c r="I295" s="109" t="n">
        <f aca="false">IF($E295="","",VLOOKUP($E295,[1]Proveedores!$A$6:$U$222,8,0))</f>
        <v>4</v>
      </c>
      <c r="J295" s="109" t="str">
        <f aca="false">IF($E295="","",VLOOKUP($E295,[1]Proveedores!$A$6:$U$222,6,0))</f>
        <v>PUEBLO NUEVO ALTO</v>
      </c>
      <c r="K295" s="109" t="str">
        <f aca="false">IF($E295="","",VLOOKUP($E295,[1]Proveedores!$A$6:$U$222,7,0))</f>
        <v>MAGDALENA CONTRERAS</v>
      </c>
      <c r="L295" s="109" t="str">
        <f aca="false">IF($E295="","",VLOOKUP($E295,[1]Proveedores!$A$6:$U$222,11,0))</f>
        <v>D.F.</v>
      </c>
      <c r="M295" s="109" t="n">
        <f aca="false">IF($E295="","",VLOOKUP($E295,[1]Proveedores!$A$6:$U$222,10,0))</f>
        <v>10640</v>
      </c>
      <c r="N295" s="109" t="str">
        <f aca="false">IF($E295="","",VLOOKUP($E295,[1]Proveedores!$A$6:$U$222,17,0))</f>
        <v>01-55-56-30-08-54</v>
      </c>
      <c r="O295" s="109" t="str">
        <f aca="false">IF($E295="","",VLOOKUP($E295,[1]Proveedores!$A$6:$U$222,15,0))</f>
        <v>AVEL CRUZ</v>
      </c>
      <c r="P295" s="112" t="s">
        <v>587</v>
      </c>
      <c r="Q295" s="146" t="n">
        <v>0</v>
      </c>
      <c r="R295" s="112" t="s">
        <v>522</v>
      </c>
      <c r="S295" s="112" t="s">
        <v>523</v>
      </c>
      <c r="T295" s="112" t="s">
        <v>524</v>
      </c>
      <c r="U295" s="112" t="s">
        <v>525</v>
      </c>
      <c r="V295" s="113" t="n">
        <v>2000</v>
      </c>
      <c r="W295" s="114" t="s">
        <v>989</v>
      </c>
      <c r="X295" s="115" t="n">
        <v>0.25</v>
      </c>
      <c r="Y295" s="116" t="n">
        <v>0</v>
      </c>
      <c r="Z295" s="116" t="str">
        <f aca="false">MID(W295,1,3)</f>
        <v>FER</v>
      </c>
      <c r="AA295" s="147" t="str">
        <f aca="false">IF(B295="","",IF(Z295="MET",VLOOKUP(W295,[2]Hoja1!$A$1:$D$2661,4,0),"N/A"))</f>
        <v>N/A</v>
      </c>
      <c r="AB295" s="110" t="n">
        <v>42389</v>
      </c>
      <c r="AC295" s="117" t="s">
        <v>529</v>
      </c>
      <c r="AD295" s="117" t="n">
        <v>2</v>
      </c>
      <c r="AE295" s="109" t="str">
        <f aca="false">IF($W295="","",VLOOKUP($W295,[2]Hoja1!$A$1:$AB$2661,2,0))</f>
        <v>ARANDELA PLANA GALVANIZADO 5/16"</v>
      </c>
      <c r="AF295" s="109" t="str">
        <f aca="false">IF($W295="","",VLOOKUP($W295,[2]Hoja1!$A$1:$AB$2661,9,0))</f>
        <v>PZA</v>
      </c>
      <c r="AG295" s="118" t="n">
        <f aca="false">IF(X295="","",(X295*V295))</f>
        <v>500</v>
      </c>
      <c r="AH295" s="113" t="n">
        <f aca="false">IF(X295="","",(X295*V295)*(Y295/100))</f>
        <v>0</v>
      </c>
      <c r="AI295" s="118" t="n">
        <f aca="false">IF(X295="","",(X295-(X295*Y295/100))*V295)</f>
        <v>500</v>
      </c>
      <c r="AJ295" s="118" t="n">
        <f aca="false">IF(X295="","",(AI295*0.16))</f>
        <v>80</v>
      </c>
      <c r="AK295" s="118" t="n">
        <f aca="false">IF(X295="","",(AI295+AJ295))</f>
        <v>580</v>
      </c>
      <c r="AL295" s="112"/>
      <c r="AM295" s="148" t="n">
        <v>42383</v>
      </c>
      <c r="AN295" s="120" t="str">
        <f aca="false">IF(B295="","",IF(AM295="","Pendiente", "Enviado"))</f>
        <v>Enviado</v>
      </c>
    </row>
    <row r="296" customFormat="false" ht="12" hidden="false" customHeight="true" outlineLevel="0" collapsed="false">
      <c r="A296" s="145" t="n">
        <f aca="false">IF(B296=B295,A295+1,1)</f>
        <v>9</v>
      </c>
      <c r="B296" s="108" t="s">
        <v>983</v>
      </c>
      <c r="C296" s="109" t="n">
        <v>2</v>
      </c>
      <c r="D296" s="110" t="n">
        <v>42383</v>
      </c>
      <c r="E296" s="111" t="s">
        <v>653</v>
      </c>
      <c r="F296" s="109" t="str">
        <f aca="false">IF($E296="","",VLOOKUP($E296,[1]Proveedores!$A$6:$U$222,2,0))</f>
        <v>IRAIS LEONOR CRUZ GONZALEZ</v>
      </c>
      <c r="G296" s="109" t="str">
        <f aca="false">IF($E296="","",VLOOKUP($E296,[1]Proveedores!$A$6:$U$222,4,0))</f>
        <v>CUGI790917QCA</v>
      </c>
      <c r="H296" s="109" t="str">
        <f aca="false">IF($E296="","",VLOOKUP($E296,[1]Proveedores!$A$6:$U$222,5,0))</f>
        <v>CDA.CALVARIO </v>
      </c>
      <c r="I296" s="109" t="n">
        <f aca="false">IF($E296="","",VLOOKUP($E296,[1]Proveedores!$A$6:$U$222,8,0))</f>
        <v>4</v>
      </c>
      <c r="J296" s="109" t="str">
        <f aca="false">IF($E296="","",VLOOKUP($E296,[1]Proveedores!$A$6:$U$222,6,0))</f>
        <v>PUEBLO NUEVO ALTO</v>
      </c>
      <c r="K296" s="109" t="str">
        <f aca="false">IF($E296="","",VLOOKUP($E296,[1]Proveedores!$A$6:$U$222,7,0))</f>
        <v>MAGDALENA CONTRERAS</v>
      </c>
      <c r="L296" s="109" t="str">
        <f aca="false">IF($E296="","",VLOOKUP($E296,[1]Proveedores!$A$6:$U$222,11,0))</f>
        <v>D.F.</v>
      </c>
      <c r="M296" s="109" t="n">
        <f aca="false">IF($E296="","",VLOOKUP($E296,[1]Proveedores!$A$6:$U$222,10,0))</f>
        <v>10640</v>
      </c>
      <c r="N296" s="109" t="str">
        <f aca="false">IF($E296="","",VLOOKUP($E296,[1]Proveedores!$A$6:$U$222,17,0))</f>
        <v>01-55-56-30-08-54</v>
      </c>
      <c r="O296" s="109" t="str">
        <f aca="false">IF($E296="","",VLOOKUP($E296,[1]Proveedores!$A$6:$U$222,15,0))</f>
        <v>AVEL CRUZ</v>
      </c>
      <c r="P296" s="112" t="s">
        <v>587</v>
      </c>
      <c r="Q296" s="146" t="n">
        <v>0</v>
      </c>
      <c r="R296" s="112" t="s">
        <v>522</v>
      </c>
      <c r="S296" s="112" t="s">
        <v>523</v>
      </c>
      <c r="T296" s="112" t="s">
        <v>524</v>
      </c>
      <c r="U296" s="112" t="s">
        <v>525</v>
      </c>
      <c r="V296" s="113" t="n">
        <v>100</v>
      </c>
      <c r="W296" s="114" t="s">
        <v>660</v>
      </c>
      <c r="X296" s="115" t="n">
        <v>3</v>
      </c>
      <c r="Y296" s="116" t="n">
        <v>0</v>
      </c>
      <c r="Z296" s="116" t="str">
        <f aca="false">MID(W296,1,3)</f>
        <v>FER</v>
      </c>
      <c r="AA296" s="147" t="str">
        <f aca="false">IF(B296="","",IF(Z296="MET",VLOOKUP(W296,[2]Hoja1!$A$1:$D$2661,4,0),"N/A"))</f>
        <v>N/A</v>
      </c>
      <c r="AB296" s="110" t="n">
        <v>42389</v>
      </c>
      <c r="AC296" s="117" t="s">
        <v>529</v>
      </c>
      <c r="AD296" s="117" t="n">
        <v>2</v>
      </c>
      <c r="AE296" s="109" t="str">
        <f aca="false">IF($W296="","",VLOOKUP($W296,[2]Hoja1!$A$1:$AB$2661,2,0))</f>
        <v>Arandela de presion M5 Geomet </v>
      </c>
      <c r="AF296" s="109" t="str">
        <f aca="false">IF($W296="","",VLOOKUP($W296,[2]Hoja1!$A$1:$AB$2661,9,0))</f>
        <v>PZA</v>
      </c>
      <c r="AG296" s="118" t="n">
        <f aca="false">IF(X296="","",(X296*V296))</f>
        <v>300</v>
      </c>
      <c r="AH296" s="113" t="n">
        <f aca="false">IF(X296="","",(X296*V296)*(Y296/100))</f>
        <v>0</v>
      </c>
      <c r="AI296" s="118" t="n">
        <f aca="false">IF(X296="","",(X296-(X296*Y296/100))*V296)</f>
        <v>300</v>
      </c>
      <c r="AJ296" s="118" t="n">
        <f aca="false">IF(X296="","",(AI296*0.16))</f>
        <v>48</v>
      </c>
      <c r="AK296" s="118" t="n">
        <f aca="false">IF(X296="","",(AI296+AJ296))</f>
        <v>348</v>
      </c>
      <c r="AL296" s="112"/>
      <c r="AM296" s="148" t="n">
        <v>42383</v>
      </c>
      <c r="AN296" s="120" t="str">
        <f aca="false">IF(B296="","",IF(AM296="","Pendiente", "Enviado"))</f>
        <v>Enviado</v>
      </c>
    </row>
    <row r="297" customFormat="false" ht="12" hidden="false" customHeight="true" outlineLevel="0" collapsed="false">
      <c r="A297" s="145" t="n">
        <f aca="false">IF(B297=B296,A296+1,1)</f>
        <v>10</v>
      </c>
      <c r="B297" s="108" t="s">
        <v>983</v>
      </c>
      <c r="C297" s="109" t="n">
        <v>2</v>
      </c>
      <c r="D297" s="110" t="n">
        <v>42383</v>
      </c>
      <c r="E297" s="111" t="s">
        <v>653</v>
      </c>
      <c r="F297" s="109" t="str">
        <f aca="false">IF($E297="","",VLOOKUP($E297,[1]Proveedores!$A$6:$U$222,2,0))</f>
        <v>IRAIS LEONOR CRUZ GONZALEZ</v>
      </c>
      <c r="G297" s="109" t="str">
        <f aca="false">IF($E297="","",VLOOKUP($E297,[1]Proveedores!$A$6:$U$222,4,0))</f>
        <v>CUGI790917QCA</v>
      </c>
      <c r="H297" s="109" t="str">
        <f aca="false">IF($E297="","",VLOOKUP($E297,[1]Proveedores!$A$6:$U$222,5,0))</f>
        <v>CDA.CALVARIO </v>
      </c>
      <c r="I297" s="109" t="n">
        <f aca="false">IF($E297="","",VLOOKUP($E297,[1]Proveedores!$A$6:$U$222,8,0))</f>
        <v>4</v>
      </c>
      <c r="J297" s="109" t="str">
        <f aca="false">IF($E297="","",VLOOKUP($E297,[1]Proveedores!$A$6:$U$222,6,0))</f>
        <v>PUEBLO NUEVO ALTO</v>
      </c>
      <c r="K297" s="109" t="str">
        <f aca="false">IF($E297="","",VLOOKUP($E297,[1]Proveedores!$A$6:$U$222,7,0))</f>
        <v>MAGDALENA CONTRERAS</v>
      </c>
      <c r="L297" s="109" t="str">
        <f aca="false">IF($E297="","",VLOOKUP($E297,[1]Proveedores!$A$6:$U$222,11,0))</f>
        <v>D.F.</v>
      </c>
      <c r="M297" s="109" t="n">
        <f aca="false">IF($E297="","",VLOOKUP($E297,[1]Proveedores!$A$6:$U$222,10,0))</f>
        <v>10640</v>
      </c>
      <c r="N297" s="109" t="str">
        <f aca="false">IF($E297="","",VLOOKUP($E297,[1]Proveedores!$A$6:$U$222,17,0))</f>
        <v>01-55-56-30-08-54</v>
      </c>
      <c r="O297" s="109" t="str">
        <f aca="false">IF($E297="","",VLOOKUP($E297,[1]Proveedores!$A$6:$U$222,15,0))</f>
        <v>AVEL CRUZ</v>
      </c>
      <c r="P297" s="112" t="s">
        <v>587</v>
      </c>
      <c r="Q297" s="146" t="n">
        <v>0</v>
      </c>
      <c r="R297" s="112" t="s">
        <v>522</v>
      </c>
      <c r="S297" s="112" t="s">
        <v>523</v>
      </c>
      <c r="T297" s="112" t="s">
        <v>524</v>
      </c>
      <c r="U297" s="112" t="s">
        <v>525</v>
      </c>
      <c r="V297" s="113" t="n">
        <v>100</v>
      </c>
      <c r="W297" s="114" t="s">
        <v>661</v>
      </c>
      <c r="X297" s="115" t="n">
        <v>3</v>
      </c>
      <c r="Y297" s="116" t="n">
        <v>0</v>
      </c>
      <c r="Z297" s="116" t="str">
        <f aca="false">MID(W297,1,3)</f>
        <v>FER</v>
      </c>
      <c r="AA297" s="147" t="str">
        <f aca="false">IF(B297="","",IF(Z297="MET",VLOOKUP(W297,[2]Hoja1!$A$1:$D$2661,4,0),"N/A"))</f>
        <v>N/A</v>
      </c>
      <c r="AB297" s="110" t="n">
        <v>42389</v>
      </c>
      <c r="AC297" s="117" t="s">
        <v>529</v>
      </c>
      <c r="AD297" s="117" t="n">
        <v>2</v>
      </c>
      <c r="AE297" s="109" t="str">
        <f aca="false">IF($W297="","",VLOOKUP($W297,[2]Hoja1!$A$1:$AB$2661,2,0))</f>
        <v>Arandela plana M5 Geomet </v>
      </c>
      <c r="AF297" s="109" t="str">
        <f aca="false">IF($W297="","",VLOOKUP($W297,[2]Hoja1!$A$1:$AB$2661,9,0))</f>
        <v>PZA</v>
      </c>
      <c r="AG297" s="118" t="n">
        <f aca="false">IF(X297="","",(X297*V297))</f>
        <v>300</v>
      </c>
      <c r="AH297" s="113" t="n">
        <f aca="false">IF(X297="","",(X297*V297)*(Y297/100))</f>
        <v>0</v>
      </c>
      <c r="AI297" s="118" t="n">
        <f aca="false">IF(X297="","",(X297-(X297*Y297/100))*V297)</f>
        <v>300</v>
      </c>
      <c r="AJ297" s="118" t="n">
        <f aca="false">IF(X297="","",(AI297*0.16))</f>
        <v>48</v>
      </c>
      <c r="AK297" s="118" t="n">
        <f aca="false">IF(X297="","",(AI297+AJ297))</f>
        <v>348</v>
      </c>
      <c r="AL297" s="112"/>
      <c r="AM297" s="148" t="n">
        <v>42383</v>
      </c>
      <c r="AN297" s="120" t="str">
        <f aca="false">IF(B297="","",IF(AM297="","Pendiente", "Enviado"))</f>
        <v>Enviado</v>
      </c>
    </row>
    <row r="298" customFormat="false" ht="12" hidden="false" customHeight="true" outlineLevel="0" collapsed="false">
      <c r="A298" s="145" t="n">
        <f aca="false">IF(B298=B297,A297+1,1)</f>
        <v>11</v>
      </c>
      <c r="B298" s="108" t="s">
        <v>983</v>
      </c>
      <c r="C298" s="109" t="n">
        <v>2</v>
      </c>
      <c r="D298" s="110" t="n">
        <v>42383</v>
      </c>
      <c r="E298" s="111" t="s">
        <v>653</v>
      </c>
      <c r="F298" s="109" t="str">
        <f aca="false">IF($E298="","",VLOOKUP($E298,[1]Proveedores!$A$6:$U$222,2,0))</f>
        <v>IRAIS LEONOR CRUZ GONZALEZ</v>
      </c>
      <c r="G298" s="109" t="str">
        <f aca="false">IF($E298="","",VLOOKUP($E298,[1]Proveedores!$A$6:$U$222,4,0))</f>
        <v>CUGI790917QCA</v>
      </c>
      <c r="H298" s="109" t="str">
        <f aca="false">IF($E298="","",VLOOKUP($E298,[1]Proveedores!$A$6:$U$222,5,0))</f>
        <v>CDA.CALVARIO </v>
      </c>
      <c r="I298" s="109" t="n">
        <f aca="false">IF($E298="","",VLOOKUP($E298,[1]Proveedores!$A$6:$U$222,8,0))</f>
        <v>4</v>
      </c>
      <c r="J298" s="109" t="str">
        <f aca="false">IF($E298="","",VLOOKUP($E298,[1]Proveedores!$A$6:$U$222,6,0))</f>
        <v>PUEBLO NUEVO ALTO</v>
      </c>
      <c r="K298" s="109" t="str">
        <f aca="false">IF($E298="","",VLOOKUP($E298,[1]Proveedores!$A$6:$U$222,7,0))</f>
        <v>MAGDALENA CONTRERAS</v>
      </c>
      <c r="L298" s="109" t="str">
        <f aca="false">IF($E298="","",VLOOKUP($E298,[1]Proveedores!$A$6:$U$222,11,0))</f>
        <v>D.F.</v>
      </c>
      <c r="M298" s="109" t="n">
        <f aca="false">IF($E298="","",VLOOKUP($E298,[1]Proveedores!$A$6:$U$222,10,0))</f>
        <v>10640</v>
      </c>
      <c r="N298" s="109" t="str">
        <f aca="false">IF($E298="","",VLOOKUP($E298,[1]Proveedores!$A$6:$U$222,17,0))</f>
        <v>01-55-56-30-08-54</v>
      </c>
      <c r="O298" s="109" t="str">
        <f aca="false">IF($E298="","",VLOOKUP($E298,[1]Proveedores!$A$6:$U$222,15,0))</f>
        <v>AVEL CRUZ</v>
      </c>
      <c r="P298" s="112" t="s">
        <v>587</v>
      </c>
      <c r="Q298" s="146" t="n">
        <v>0</v>
      </c>
      <c r="R298" s="112" t="s">
        <v>522</v>
      </c>
      <c r="S298" s="112" t="s">
        <v>523</v>
      </c>
      <c r="T298" s="112" t="s">
        <v>524</v>
      </c>
      <c r="U298" s="112" t="s">
        <v>525</v>
      </c>
      <c r="V298" s="113" t="n">
        <v>100</v>
      </c>
      <c r="W298" s="114" t="s">
        <v>662</v>
      </c>
      <c r="X298" s="115" t="n">
        <v>6</v>
      </c>
      <c r="Y298" s="116" t="n">
        <v>0</v>
      </c>
      <c r="Z298" s="116" t="str">
        <f aca="false">MID(W298,1,3)</f>
        <v>FER</v>
      </c>
      <c r="AA298" s="147" t="str">
        <f aca="false">IF(B298="","",IF(Z298="MET",VLOOKUP(W298,[2]Hoja1!$A$1:$D$2661,4,0),"N/A"))</f>
        <v>N/A</v>
      </c>
      <c r="AB298" s="110" t="n">
        <v>42389</v>
      </c>
      <c r="AC298" s="117" t="s">
        <v>529</v>
      </c>
      <c r="AD298" s="117" t="n">
        <v>2</v>
      </c>
      <c r="AE298" s="109" t="str">
        <f aca="false">IF($W298="","",VLOOKUP($W298,[2]Hoja1!$A$1:$AB$2661,2,0))</f>
        <v>Tornillo maquinado M5 x 0.8 x 50mm cabeza lomada phillips Geomet M5x0.8x50mm</v>
      </c>
      <c r="AF298" s="109" t="str">
        <f aca="false">IF($W298="","",VLOOKUP($W298,[2]Hoja1!$A$1:$AB$2661,9,0))</f>
        <v>PZA</v>
      </c>
      <c r="AG298" s="118" t="n">
        <f aca="false">IF(X298="","",(X298*V298))</f>
        <v>600</v>
      </c>
      <c r="AH298" s="113" t="n">
        <f aca="false">IF(X298="","",(X298*V298)*(Y298/100))</f>
        <v>0</v>
      </c>
      <c r="AI298" s="118" t="n">
        <f aca="false">IF(X298="","",(X298-(X298*Y298/100))*V298)</f>
        <v>600</v>
      </c>
      <c r="AJ298" s="118" t="n">
        <f aca="false">IF(X298="","",(AI298*0.16))</f>
        <v>96</v>
      </c>
      <c r="AK298" s="118" t="n">
        <f aca="false">IF(X298="","",(AI298+AJ298))</f>
        <v>696</v>
      </c>
      <c r="AL298" s="112"/>
      <c r="AM298" s="148" t="n">
        <v>42383</v>
      </c>
      <c r="AN298" s="120" t="str">
        <f aca="false">IF(B298="","",IF(AM298="","Pendiente", "Enviado"))</f>
        <v>Enviado</v>
      </c>
    </row>
    <row r="299" customFormat="false" ht="12" hidden="false" customHeight="true" outlineLevel="0" collapsed="false">
      <c r="A299" s="145" t="n">
        <f aca="false">IF(B299=B298,A298+1,1)</f>
        <v>12</v>
      </c>
      <c r="B299" s="108" t="s">
        <v>983</v>
      </c>
      <c r="C299" s="109" t="n">
        <v>2</v>
      </c>
      <c r="D299" s="110" t="n">
        <v>42383</v>
      </c>
      <c r="E299" s="111" t="s">
        <v>653</v>
      </c>
      <c r="F299" s="109" t="str">
        <f aca="false">IF($E299="","",VLOOKUP($E299,[1]Proveedores!$A$6:$U$222,2,0))</f>
        <v>IRAIS LEONOR CRUZ GONZALEZ</v>
      </c>
      <c r="G299" s="109" t="str">
        <f aca="false">IF($E299="","",VLOOKUP($E299,[1]Proveedores!$A$6:$U$222,4,0))</f>
        <v>CUGI790917QCA</v>
      </c>
      <c r="H299" s="109" t="str">
        <f aca="false">IF($E299="","",VLOOKUP($E299,[1]Proveedores!$A$6:$U$222,5,0))</f>
        <v>CDA.CALVARIO </v>
      </c>
      <c r="I299" s="109" t="n">
        <f aca="false">IF($E299="","",VLOOKUP($E299,[1]Proveedores!$A$6:$U$222,8,0))</f>
        <v>4</v>
      </c>
      <c r="J299" s="109" t="str">
        <f aca="false">IF($E299="","",VLOOKUP($E299,[1]Proveedores!$A$6:$U$222,6,0))</f>
        <v>PUEBLO NUEVO ALTO</v>
      </c>
      <c r="K299" s="109" t="str">
        <f aca="false">IF($E299="","",VLOOKUP($E299,[1]Proveedores!$A$6:$U$222,7,0))</f>
        <v>MAGDALENA CONTRERAS</v>
      </c>
      <c r="L299" s="109" t="str">
        <f aca="false">IF($E299="","",VLOOKUP($E299,[1]Proveedores!$A$6:$U$222,11,0))</f>
        <v>D.F.</v>
      </c>
      <c r="M299" s="109" t="n">
        <f aca="false">IF($E299="","",VLOOKUP($E299,[1]Proveedores!$A$6:$U$222,10,0))</f>
        <v>10640</v>
      </c>
      <c r="N299" s="109" t="str">
        <f aca="false">IF($E299="","",VLOOKUP($E299,[1]Proveedores!$A$6:$U$222,17,0))</f>
        <v>01-55-56-30-08-54</v>
      </c>
      <c r="O299" s="109" t="str">
        <f aca="false">IF($E299="","",VLOOKUP($E299,[1]Proveedores!$A$6:$U$222,15,0))</f>
        <v>AVEL CRUZ</v>
      </c>
      <c r="P299" s="112" t="s">
        <v>587</v>
      </c>
      <c r="Q299" s="146" t="n">
        <v>0</v>
      </c>
      <c r="R299" s="112" t="s">
        <v>522</v>
      </c>
      <c r="S299" s="112" t="s">
        <v>523</v>
      </c>
      <c r="T299" s="112" t="s">
        <v>524</v>
      </c>
      <c r="U299" s="112" t="s">
        <v>525</v>
      </c>
      <c r="V299" s="113" t="n">
        <v>500</v>
      </c>
      <c r="W299" s="114" t="s">
        <v>656</v>
      </c>
      <c r="X299" s="115" t="n">
        <v>0.8316</v>
      </c>
      <c r="Y299" s="116" t="n">
        <v>0</v>
      </c>
      <c r="Z299" s="116" t="str">
        <f aca="false">MID(W299,1,3)</f>
        <v>FER</v>
      </c>
      <c r="AA299" s="147" t="str">
        <f aca="false">IF(B299="","",IF(Z299="MET",VLOOKUP(W299,[2]Hoja1!$A$1:$D$2661,4,0),"N/A"))</f>
        <v>N/A</v>
      </c>
      <c r="AB299" s="110" t="n">
        <v>42389</v>
      </c>
      <c r="AC299" s="117" t="s">
        <v>529</v>
      </c>
      <c r="AD299" s="117" t="n">
        <v>2</v>
      </c>
      <c r="AE299" s="109" t="str">
        <f aca="false">IF($W299="","",VLOOKUP($W299,[2]Hoja1!$A$1:$AB$2661,2,0))</f>
        <v>ARANDELA PLANA M10 TROPICALIZADO  </v>
      </c>
      <c r="AF299" s="109" t="str">
        <f aca="false">IF($W299="","",VLOOKUP($W299,[2]Hoja1!$A$1:$AB$2661,9,0))</f>
        <v>PZA</v>
      </c>
      <c r="AG299" s="118" t="n">
        <f aca="false">IF(X299="","",(X299*V299))</f>
        <v>415.8</v>
      </c>
      <c r="AH299" s="113" t="n">
        <f aca="false">IF(X299="","",(X299*V299)*(Y299/100))</f>
        <v>0</v>
      </c>
      <c r="AI299" s="118" t="n">
        <f aca="false">IF(X299="","",(X299-(X299*Y299/100))*V299)</f>
        <v>415.8</v>
      </c>
      <c r="AJ299" s="118" t="n">
        <f aca="false">IF(X299="","",(AI299*0.16))</f>
        <v>66.528</v>
      </c>
      <c r="AK299" s="118" t="n">
        <f aca="false">IF(X299="","",(AI299+AJ299))</f>
        <v>482.328</v>
      </c>
      <c r="AL299" s="112"/>
      <c r="AM299" s="148" t="n">
        <v>42383</v>
      </c>
      <c r="AN299" s="120" t="str">
        <f aca="false">IF(B299="","",IF(AM299="","Pendiente", "Enviado"))</f>
        <v>Enviado</v>
      </c>
    </row>
    <row r="300" customFormat="false" ht="12" hidden="false" customHeight="true" outlineLevel="0" collapsed="false">
      <c r="A300" s="145" t="n">
        <f aca="false">IF(B300=B299,A299+1,1)</f>
        <v>1</v>
      </c>
      <c r="B300" s="108" t="s">
        <v>990</v>
      </c>
      <c r="C300" s="109" t="n">
        <v>2</v>
      </c>
      <c r="D300" s="110" t="n">
        <v>42383</v>
      </c>
      <c r="E300" s="111" t="s">
        <v>664</v>
      </c>
      <c r="F300" s="109" t="str">
        <f aca="false">IF($E300="","",VLOOKUP($E300,[1]Proveedores!$A$6:$U$222,2,0))</f>
        <v>ISAIAS DAVID ZAMUDIO HERNANDEZ</v>
      </c>
      <c r="G300" s="109" t="str">
        <f aca="false">IF($E300="","",VLOOKUP($E300,[1]Proveedores!$A$6:$U$222,4,0))</f>
        <v>ZAHI-821020-287</v>
      </c>
      <c r="H300" s="109" t="str">
        <f aca="false">IF($E300="","",VLOOKUP($E300,[1]Proveedores!$A$6:$U$222,5,0))</f>
        <v>CORNELIO HISPANO MANZANA 44</v>
      </c>
      <c r="I300" s="109" t="str">
        <f aca="false">IF($E300="","",VLOOKUP($E300,[1]Proveedores!$A$6:$U$222,8,0))</f>
        <v>LOTE 40</v>
      </c>
      <c r="J300" s="109" t="str">
        <f aca="false">IF($E300="","",VLOOKUP($E300,[1]Proveedores!$A$6:$U$222,6,0))</f>
        <v>ZAPOTITLA</v>
      </c>
      <c r="K300" s="109" t="str">
        <f aca="false">IF($E300="","",VLOOKUP($E300,[1]Proveedores!$A$6:$U$222,7,0))</f>
        <v>TLAHUAC</v>
      </c>
      <c r="L300" s="109" t="str">
        <f aca="false">IF($E300="","",VLOOKUP($E300,[1]Proveedores!$A$6:$U$222,11,0))</f>
        <v>MEXICO</v>
      </c>
      <c r="M300" s="109" t="n">
        <f aca="false">IF($E300="","",VLOOKUP($E300,[1]Proveedores!$A$6:$U$222,10,0))</f>
        <v>13310</v>
      </c>
      <c r="N300" s="109" t="str">
        <f aca="false">IF($E300="","",VLOOKUP($E300,[1]Proveedores!$A$6:$U$222,17,0))</f>
        <v>55-2636-8650</v>
      </c>
      <c r="O300" s="109" t="str">
        <f aca="false">IF($E300="","",VLOOKUP($E300,[1]Proveedores!$A$6:$U$222,15,0))</f>
        <v>Isaias Zamudio</v>
      </c>
      <c r="P300" s="112" t="s">
        <v>587</v>
      </c>
      <c r="Q300" s="146" t="n">
        <v>0</v>
      </c>
      <c r="R300" s="112" t="s">
        <v>522</v>
      </c>
      <c r="S300" s="112" t="s">
        <v>523</v>
      </c>
      <c r="T300" s="112" t="s">
        <v>524</v>
      </c>
      <c r="U300" s="112" t="s">
        <v>525</v>
      </c>
      <c r="V300" s="113" t="n">
        <v>6</v>
      </c>
      <c r="W300" s="114" t="s">
        <v>669</v>
      </c>
      <c r="X300" s="115" t="n">
        <v>441</v>
      </c>
      <c r="Y300" s="116" t="n">
        <v>0</v>
      </c>
      <c r="Z300" s="116" t="str">
        <f aca="false">MID(W300,1,3)</f>
        <v>MAD</v>
      </c>
      <c r="AA300" s="147" t="str">
        <f aca="false">IF(B300="","",IF(Z300="MET",VLOOKUP(W300,[2]Hoja1!$A$1:$D$2661,4,0),"N/A"))</f>
        <v>N/A</v>
      </c>
      <c r="AB300" s="110" t="n">
        <v>42387</v>
      </c>
      <c r="AC300" s="117" t="s">
        <v>529</v>
      </c>
      <c r="AD300" s="117" t="n">
        <v>2</v>
      </c>
      <c r="AE300" s="109" t="str">
        <f aca="false">IF($W300="","",VLOOKUP($W300,[2]Hoja1!$A$1:$AB$2661,2,0))</f>
        <v>POLIBURBUJA CHICA  </v>
      </c>
      <c r="AF300" s="109" t="str">
        <f aca="false">IF($W300="","",VLOOKUP($W300,[2]Hoja1!$A$1:$AB$2661,9,0))</f>
        <v>ROLLO</v>
      </c>
      <c r="AG300" s="118" t="n">
        <f aca="false">IF(X300="","",(X300*V300))</f>
        <v>2646</v>
      </c>
      <c r="AH300" s="113" t="n">
        <f aca="false">IF(X300="","",(X300*V300)*(Y300/100))</f>
        <v>0</v>
      </c>
      <c r="AI300" s="118" t="n">
        <f aca="false">IF(X300="","",(X300-(X300*Y300/100))*V300)</f>
        <v>2646</v>
      </c>
      <c r="AJ300" s="118" t="n">
        <f aca="false">IF(X300="","",(AI300*0.16))</f>
        <v>423.36</v>
      </c>
      <c r="AK300" s="118" t="n">
        <f aca="false">IF(X300="","",(AI300+AJ300))</f>
        <v>3069.36</v>
      </c>
      <c r="AL300" s="112"/>
      <c r="AM300" s="148" t="n">
        <v>42383</v>
      </c>
      <c r="AN300" s="120" t="str">
        <f aca="false">IF(B300="","",IF(AM300="","Pendiente", "Enviado"))</f>
        <v>Enviado</v>
      </c>
    </row>
    <row r="301" customFormat="false" ht="12" hidden="false" customHeight="true" outlineLevel="0" collapsed="false">
      <c r="A301" s="145" t="n">
        <f aca="false">IF(B301=B300,A300+1,1)</f>
        <v>2</v>
      </c>
      <c r="B301" s="108" t="s">
        <v>990</v>
      </c>
      <c r="C301" s="109" t="n">
        <v>2</v>
      </c>
      <c r="D301" s="110" t="n">
        <v>42383</v>
      </c>
      <c r="E301" s="111" t="s">
        <v>664</v>
      </c>
      <c r="F301" s="109" t="str">
        <f aca="false">IF($E301="","",VLOOKUP($E301,[1]Proveedores!$A$6:$U$222,2,0))</f>
        <v>ISAIAS DAVID ZAMUDIO HERNANDEZ</v>
      </c>
      <c r="G301" s="109" t="str">
        <f aca="false">IF($E301="","",VLOOKUP($E301,[1]Proveedores!$A$6:$U$222,4,0))</f>
        <v>ZAHI-821020-287</v>
      </c>
      <c r="H301" s="109" t="str">
        <f aca="false">IF($E301="","",VLOOKUP($E301,[1]Proveedores!$A$6:$U$222,5,0))</f>
        <v>CORNELIO HISPANO MANZANA 44</v>
      </c>
      <c r="I301" s="109" t="str">
        <f aca="false">IF($E301="","",VLOOKUP($E301,[1]Proveedores!$A$6:$U$222,8,0))</f>
        <v>LOTE 40</v>
      </c>
      <c r="J301" s="109" t="str">
        <f aca="false">IF($E301="","",VLOOKUP($E301,[1]Proveedores!$A$6:$U$222,6,0))</f>
        <v>ZAPOTITLA</v>
      </c>
      <c r="K301" s="109" t="str">
        <f aca="false">IF($E301="","",VLOOKUP($E301,[1]Proveedores!$A$6:$U$222,7,0))</f>
        <v>TLAHUAC</v>
      </c>
      <c r="L301" s="109" t="str">
        <f aca="false">IF($E301="","",VLOOKUP($E301,[1]Proveedores!$A$6:$U$222,11,0))</f>
        <v>MEXICO</v>
      </c>
      <c r="M301" s="109" t="n">
        <f aca="false">IF($E301="","",VLOOKUP($E301,[1]Proveedores!$A$6:$U$222,10,0))</f>
        <v>13310</v>
      </c>
      <c r="N301" s="109" t="str">
        <f aca="false">IF($E301="","",VLOOKUP($E301,[1]Proveedores!$A$6:$U$222,17,0))</f>
        <v>55-2636-8650</v>
      </c>
      <c r="O301" s="109" t="str">
        <f aca="false">IF($E301="","",VLOOKUP($E301,[1]Proveedores!$A$6:$U$222,15,0))</f>
        <v>Isaias Zamudio</v>
      </c>
      <c r="P301" s="112" t="s">
        <v>587</v>
      </c>
      <c r="Q301" s="146" t="n">
        <v>0</v>
      </c>
      <c r="R301" s="112" t="s">
        <v>522</v>
      </c>
      <c r="S301" s="112" t="s">
        <v>523</v>
      </c>
      <c r="T301" s="112" t="s">
        <v>524</v>
      </c>
      <c r="U301" s="112" t="s">
        <v>525</v>
      </c>
      <c r="V301" s="113" t="n">
        <v>16</v>
      </c>
      <c r="W301" s="114" t="s">
        <v>667</v>
      </c>
      <c r="X301" s="115" t="n">
        <v>123.11</v>
      </c>
      <c r="Y301" s="116" t="n">
        <v>0</v>
      </c>
      <c r="Z301" s="116" t="str">
        <f aca="false">MID(W301,1,3)</f>
        <v>HER</v>
      </c>
      <c r="AA301" s="147" t="str">
        <f aca="false">IF(B301="","",IF(Z301="MET",VLOOKUP(W301,[2]Hoja1!$A$1:$D$2661,4,0),"N/A"))</f>
        <v>N/A</v>
      </c>
      <c r="AB301" s="110" t="n">
        <v>42387</v>
      </c>
      <c r="AC301" s="117" t="s">
        <v>529</v>
      </c>
      <c r="AD301" s="117" t="n">
        <v>2</v>
      </c>
      <c r="AE301" s="109" t="str">
        <f aca="false">IF($W301="","",VLOOKUP($W301,[2]Hoja1!$A$1:$AB$2661,2,0))</f>
        <v>PELICULA STRECH  </v>
      </c>
      <c r="AF301" s="109" t="str">
        <f aca="false">IF($W301="","",VLOOKUP($W301,[2]Hoja1!$A$1:$AB$2661,9,0))</f>
        <v>ROLLO</v>
      </c>
      <c r="AG301" s="118" t="n">
        <f aca="false">IF(X301="","",(X301*V301))</f>
        <v>1969.76</v>
      </c>
      <c r="AH301" s="113" t="n">
        <f aca="false">IF(X301="","",(X301*V301)*(Y301/100))</f>
        <v>0</v>
      </c>
      <c r="AI301" s="118" t="n">
        <f aca="false">IF(X301="","",(X301-(X301*Y301/100))*V301)</f>
        <v>1969.76</v>
      </c>
      <c r="AJ301" s="118" t="n">
        <f aca="false">IF(X301="","",(AI301*0.16))</f>
        <v>315.1616</v>
      </c>
      <c r="AK301" s="118" t="n">
        <f aca="false">IF(X301="","",(AI301+AJ301))</f>
        <v>2284.9216</v>
      </c>
      <c r="AL301" s="112"/>
      <c r="AM301" s="148" t="n">
        <v>42383</v>
      </c>
      <c r="AN301" s="120" t="str">
        <f aca="false">IF(B301="","",IF(AM301="","Pendiente", "Enviado"))</f>
        <v>Enviado</v>
      </c>
    </row>
    <row r="302" customFormat="false" ht="12" hidden="false" customHeight="true" outlineLevel="0" collapsed="false">
      <c r="A302" s="145" t="n">
        <f aca="false">IF(B302=B301,A301+1,1)</f>
        <v>3</v>
      </c>
      <c r="B302" s="108" t="s">
        <v>990</v>
      </c>
      <c r="C302" s="109" t="n">
        <v>2</v>
      </c>
      <c r="D302" s="110" t="n">
        <v>42383</v>
      </c>
      <c r="E302" s="111" t="s">
        <v>664</v>
      </c>
      <c r="F302" s="109" t="str">
        <f aca="false">IF($E302="","",VLOOKUP($E302,[1]Proveedores!$A$6:$U$222,2,0))</f>
        <v>ISAIAS DAVID ZAMUDIO HERNANDEZ</v>
      </c>
      <c r="G302" s="109" t="str">
        <f aca="false">IF($E302="","",VLOOKUP($E302,[1]Proveedores!$A$6:$U$222,4,0))</f>
        <v>ZAHI-821020-287</v>
      </c>
      <c r="H302" s="109" t="str">
        <f aca="false">IF($E302="","",VLOOKUP($E302,[1]Proveedores!$A$6:$U$222,5,0))</f>
        <v>CORNELIO HISPANO MANZANA 44</v>
      </c>
      <c r="I302" s="109" t="str">
        <f aca="false">IF($E302="","",VLOOKUP($E302,[1]Proveedores!$A$6:$U$222,8,0))</f>
        <v>LOTE 40</v>
      </c>
      <c r="J302" s="109" t="str">
        <f aca="false">IF($E302="","",VLOOKUP($E302,[1]Proveedores!$A$6:$U$222,6,0))</f>
        <v>ZAPOTITLA</v>
      </c>
      <c r="K302" s="109" t="str">
        <f aca="false">IF($E302="","",VLOOKUP($E302,[1]Proveedores!$A$6:$U$222,7,0))</f>
        <v>TLAHUAC</v>
      </c>
      <c r="L302" s="109" t="str">
        <f aca="false">IF($E302="","",VLOOKUP($E302,[1]Proveedores!$A$6:$U$222,11,0))</f>
        <v>MEXICO</v>
      </c>
      <c r="M302" s="109" t="n">
        <f aca="false">IF($E302="","",VLOOKUP($E302,[1]Proveedores!$A$6:$U$222,10,0))</f>
        <v>13310</v>
      </c>
      <c r="N302" s="109" t="str">
        <f aca="false">IF($E302="","",VLOOKUP($E302,[1]Proveedores!$A$6:$U$222,17,0))</f>
        <v>55-2636-8650</v>
      </c>
      <c r="O302" s="109" t="str">
        <f aca="false">IF($E302="","",VLOOKUP($E302,[1]Proveedores!$A$6:$U$222,15,0))</f>
        <v>Isaias Zamudio</v>
      </c>
      <c r="P302" s="112" t="s">
        <v>587</v>
      </c>
      <c r="Q302" s="146" t="n">
        <v>0</v>
      </c>
      <c r="R302" s="112" t="s">
        <v>522</v>
      </c>
      <c r="S302" s="112" t="s">
        <v>523</v>
      </c>
      <c r="T302" s="112" t="s">
        <v>524</v>
      </c>
      <c r="U302" s="112" t="s">
        <v>525</v>
      </c>
      <c r="V302" s="113" t="n">
        <v>36</v>
      </c>
      <c r="W302" s="114" t="s">
        <v>665</v>
      </c>
      <c r="X302" s="115" t="n">
        <v>23.1181379</v>
      </c>
      <c r="Y302" s="116" t="n">
        <v>0</v>
      </c>
      <c r="Z302" s="116" t="str">
        <f aca="false">MID(W302,1,3)</f>
        <v>HER</v>
      </c>
      <c r="AA302" s="147" t="str">
        <f aca="false">IF(B302="","",IF(Z302="MET",VLOOKUP(W302,[2]Hoja1!$A$1:$D$2661,4,0),"N/A"))</f>
        <v>N/A</v>
      </c>
      <c r="AB302" s="110" t="n">
        <v>42387</v>
      </c>
      <c r="AC302" s="117" t="s">
        <v>529</v>
      </c>
      <c r="AD302" s="117" t="n">
        <v>2</v>
      </c>
      <c r="AE302" s="109" t="str">
        <f aca="false">IF($W302="","",VLOOKUP($W302,[2]Hoja1!$A$1:$AB$2661,2,0))</f>
        <v>CINTA CANELA  </v>
      </c>
      <c r="AF302" s="109" t="str">
        <f aca="false">IF($W302="","",VLOOKUP($W302,[2]Hoja1!$A$1:$AB$2661,9,0))</f>
        <v>PZA</v>
      </c>
      <c r="AG302" s="118" t="n">
        <f aca="false">IF(X302="","",(X302*V302))</f>
        <v>832.2529644</v>
      </c>
      <c r="AH302" s="113" t="n">
        <f aca="false">IF(X302="","",(X302*V302)*(Y302/100))</f>
        <v>0</v>
      </c>
      <c r="AI302" s="118" t="n">
        <f aca="false">IF(X302="","",(X302-(X302*Y302/100))*V302)</f>
        <v>832.2529644</v>
      </c>
      <c r="AJ302" s="118" t="n">
        <f aca="false">IF(X302="","",(AI302*0.16))</f>
        <v>133.160474304</v>
      </c>
      <c r="AK302" s="118" t="n">
        <f aca="false">IF(X302="","",(AI302+AJ302))</f>
        <v>965.413438704</v>
      </c>
      <c r="AL302" s="112"/>
      <c r="AM302" s="148" t="n">
        <v>42383</v>
      </c>
      <c r="AN302" s="120" t="str">
        <f aca="false">IF(B302="","",IF(AM302="","Pendiente", "Enviado"))</f>
        <v>Enviado</v>
      </c>
    </row>
    <row r="303" customFormat="false" ht="12" hidden="false" customHeight="true" outlineLevel="0" collapsed="false">
      <c r="A303" s="145" t="n">
        <f aca="false">IF(B303=B302,A302+1,1)</f>
        <v>1</v>
      </c>
      <c r="B303" s="108" t="s">
        <v>991</v>
      </c>
      <c r="C303" s="109" t="n">
        <v>2</v>
      </c>
      <c r="D303" s="110" t="n">
        <v>42383</v>
      </c>
      <c r="E303" s="111" t="s">
        <v>969</v>
      </c>
      <c r="F303" s="109" t="str">
        <f aca="false">IF($E303="","",VLOOKUP($E303,[1]Proveedores!$A$6:$U$222,2,0))</f>
        <v>ALVARO RAMIREZ CERON (LA CASA DEL TORNILLO)</v>
      </c>
      <c r="G303" s="109" t="str">
        <f aca="false">IF($E303="","",VLOOKUP($E303,[1]Proveedores!$A$6:$U$222,4,0))</f>
        <v>RACA-660922-V12</v>
      </c>
      <c r="H303" s="109" t="str">
        <f aca="false">IF($E303="","",VLOOKUP($E303,[1]Proveedores!$A$6:$U$222,5,0))</f>
        <v>AV. FRANCISCO I MADERO</v>
      </c>
      <c r="I303" s="109" t="str">
        <f aca="false">IF($E303="","",VLOOKUP($E303,[1]Proveedores!$A$6:$U$222,8,0))</f>
        <v>7</v>
      </c>
      <c r="J303" s="109" t="str">
        <f aca="false">IF($E303="","",VLOOKUP($E303,[1]Proveedores!$A$6:$U$222,6,0))</f>
        <v>ATEMPA</v>
      </c>
      <c r="K303" s="109" t="str">
        <f aca="false">IF($E303="","",VLOOKUP($E303,[1]Proveedores!$A$6:$U$222,7,0))</f>
        <v>TIZAYUCA</v>
      </c>
      <c r="L303" s="109" t="str">
        <f aca="false">IF($E303="","",VLOOKUP($E303,[1]Proveedores!$A$6:$U$222,11,0))</f>
        <v>EDO</v>
      </c>
      <c r="M303" s="109" t="n">
        <f aca="false">IF($E303="","",VLOOKUP($E303,[1]Proveedores!$A$6:$U$222,10,0))</f>
        <v>43800</v>
      </c>
      <c r="N303" s="109" t="str">
        <f aca="false">IF($E303="","",VLOOKUP($E303,[1]Proveedores!$A$6:$U$222,17,0))</f>
        <v>7-96-23-32</v>
      </c>
      <c r="O303" s="109" t="str">
        <f aca="false">IF($E303="","",VLOOKUP($E303,[1]Proveedores!$A$6:$U$222,15,0))</f>
        <v>ALVARO RAMIREZ CEDRON</v>
      </c>
      <c r="P303" s="112" t="s">
        <v>587</v>
      </c>
      <c r="Q303" s="146" t="n">
        <v>0</v>
      </c>
      <c r="R303" s="112" t="s">
        <v>522</v>
      </c>
      <c r="S303" s="112" t="s">
        <v>523</v>
      </c>
      <c r="T303" s="112" t="s">
        <v>524</v>
      </c>
      <c r="U303" s="112" t="s">
        <v>525</v>
      </c>
      <c r="V303" s="113" t="n">
        <v>4</v>
      </c>
      <c r="W303" s="114" t="s">
        <v>674</v>
      </c>
      <c r="X303" s="115" t="n">
        <v>12.79</v>
      </c>
      <c r="Y303" s="116" t="n">
        <v>0</v>
      </c>
      <c r="Z303" s="116" t="str">
        <f aca="false">MID(W303,1,3)</f>
        <v>HER</v>
      </c>
      <c r="AA303" s="147" t="str">
        <f aca="false">IF(B303="","",IF(Z303="MET",VLOOKUP(W303,[2]Hoja1!$A$1:$D$2661,4,0),"N/A"))</f>
        <v>N/A</v>
      </c>
      <c r="AB303" s="110" t="n">
        <v>42387</v>
      </c>
      <c r="AC303" s="117" t="s">
        <v>529</v>
      </c>
      <c r="AD303" s="117" t="n">
        <v>2</v>
      </c>
      <c r="AE303" s="109" t="str">
        <f aca="false">IF($W303="","",VLOOKUP($W303,[2]Hoja1!$A$1:$AB$2661,2,0))</f>
        <v>BROCA 1/8  </v>
      </c>
      <c r="AF303" s="109" t="str">
        <f aca="false">IF($W303="","",VLOOKUP($W303,[2]Hoja1!$A$1:$AB$2661,9,0))</f>
        <v>PZA</v>
      </c>
      <c r="AG303" s="118" t="n">
        <f aca="false">IF(X303="","",(X303*V303))</f>
        <v>51.16</v>
      </c>
      <c r="AH303" s="113" t="n">
        <f aca="false">IF(X303="","",(X303*V303)*(Y303/100))</f>
        <v>0</v>
      </c>
      <c r="AI303" s="118" t="n">
        <f aca="false">IF(X303="","",(X303-(X303*Y303/100))*V303)</f>
        <v>51.16</v>
      </c>
      <c r="AJ303" s="118" t="n">
        <f aca="false">IF(X303="","",(AI303*0.16))</f>
        <v>8.1856</v>
      </c>
      <c r="AK303" s="118" t="n">
        <f aca="false">IF(X303="","",(AI303+AJ303))</f>
        <v>59.3456</v>
      </c>
      <c r="AL303" s="112"/>
      <c r="AM303" s="148" t="n">
        <v>42383</v>
      </c>
      <c r="AN303" s="120" t="str">
        <f aca="false">IF(B303="","",IF(AM303="","Pendiente", "Enviado"))</f>
        <v>Enviado</v>
      </c>
    </row>
    <row r="304" customFormat="false" ht="12" hidden="false" customHeight="true" outlineLevel="0" collapsed="false">
      <c r="A304" s="145" t="n">
        <f aca="false">IF(B304=B303,A303+1,1)</f>
        <v>2</v>
      </c>
      <c r="B304" s="108" t="s">
        <v>991</v>
      </c>
      <c r="C304" s="109" t="n">
        <v>2</v>
      </c>
      <c r="D304" s="110" t="n">
        <v>42383</v>
      </c>
      <c r="E304" s="111" t="s">
        <v>969</v>
      </c>
      <c r="F304" s="109" t="str">
        <f aca="false">IF($E304="","",VLOOKUP($E304,[1]Proveedores!$A$6:$U$222,2,0))</f>
        <v>ALVARO RAMIREZ CERON (LA CASA DEL TORNILLO)</v>
      </c>
      <c r="G304" s="109" t="str">
        <f aca="false">IF($E304="","",VLOOKUP($E304,[1]Proveedores!$A$6:$U$222,4,0))</f>
        <v>RACA-660922-V12</v>
      </c>
      <c r="H304" s="109" t="str">
        <f aca="false">IF($E304="","",VLOOKUP($E304,[1]Proveedores!$A$6:$U$222,5,0))</f>
        <v>AV. FRANCISCO I MADERO</v>
      </c>
      <c r="I304" s="109" t="str">
        <f aca="false">IF($E304="","",VLOOKUP($E304,[1]Proveedores!$A$6:$U$222,8,0))</f>
        <v>7</v>
      </c>
      <c r="J304" s="109" t="str">
        <f aca="false">IF($E304="","",VLOOKUP($E304,[1]Proveedores!$A$6:$U$222,6,0))</f>
        <v>ATEMPA</v>
      </c>
      <c r="K304" s="109" t="str">
        <f aca="false">IF($E304="","",VLOOKUP($E304,[1]Proveedores!$A$6:$U$222,7,0))</f>
        <v>TIZAYUCA</v>
      </c>
      <c r="L304" s="109" t="str">
        <f aca="false">IF($E304="","",VLOOKUP($E304,[1]Proveedores!$A$6:$U$222,11,0))</f>
        <v>EDO</v>
      </c>
      <c r="M304" s="109" t="n">
        <f aca="false">IF($E304="","",VLOOKUP($E304,[1]Proveedores!$A$6:$U$222,10,0))</f>
        <v>43800</v>
      </c>
      <c r="N304" s="109" t="str">
        <f aca="false">IF($E304="","",VLOOKUP($E304,[1]Proveedores!$A$6:$U$222,17,0))</f>
        <v>7-96-23-32</v>
      </c>
      <c r="O304" s="109" t="str">
        <f aca="false">IF($E304="","",VLOOKUP($E304,[1]Proveedores!$A$6:$U$222,15,0))</f>
        <v>ALVARO RAMIREZ CEDRON</v>
      </c>
      <c r="P304" s="112" t="s">
        <v>587</v>
      </c>
      <c r="Q304" s="146" t="n">
        <v>0</v>
      </c>
      <c r="R304" s="112" t="s">
        <v>522</v>
      </c>
      <c r="S304" s="112" t="s">
        <v>523</v>
      </c>
      <c r="T304" s="112" t="s">
        <v>524</v>
      </c>
      <c r="U304" s="112" t="s">
        <v>525</v>
      </c>
      <c r="V304" s="113" t="n">
        <v>5</v>
      </c>
      <c r="W304" s="114" t="s">
        <v>675</v>
      </c>
      <c r="X304" s="115" t="n">
        <v>12.23</v>
      </c>
      <c r="Y304" s="116" t="n">
        <v>0</v>
      </c>
      <c r="Z304" s="116" t="str">
        <f aca="false">MID(W304,1,3)</f>
        <v>HER</v>
      </c>
      <c r="AA304" s="147" t="str">
        <f aca="false">IF(B304="","",IF(Z304="MET",VLOOKUP(W304,[2]Hoja1!$A$1:$D$2661,4,0),"N/A"))</f>
        <v>N/A</v>
      </c>
      <c r="AB304" s="110" t="n">
        <v>42387</v>
      </c>
      <c r="AC304" s="117" t="s">
        <v>529</v>
      </c>
      <c r="AD304" s="117" t="n">
        <v>2</v>
      </c>
      <c r="AE304" s="109" t="str">
        <f aca="false">IF($W304="","",VLOOKUP($W304,[2]Hoja1!$A$1:$AB$2661,2,0))</f>
        <v>BROCA 9/64  </v>
      </c>
      <c r="AF304" s="109" t="str">
        <f aca="false">IF($W304="","",VLOOKUP($W304,[2]Hoja1!$A$1:$AB$2661,9,0))</f>
        <v>PZA</v>
      </c>
      <c r="AG304" s="118" t="n">
        <f aca="false">IF(X304="","",(X304*V304))</f>
        <v>61.15</v>
      </c>
      <c r="AH304" s="113" t="n">
        <f aca="false">IF(X304="","",(X304*V304)*(Y304/100))</f>
        <v>0</v>
      </c>
      <c r="AI304" s="118" t="n">
        <f aca="false">IF(X304="","",(X304-(X304*Y304/100))*V304)</f>
        <v>61.15</v>
      </c>
      <c r="AJ304" s="118" t="n">
        <f aca="false">IF(X304="","",(AI304*0.16))</f>
        <v>9.784</v>
      </c>
      <c r="AK304" s="118" t="n">
        <f aca="false">IF(X304="","",(AI304+AJ304))</f>
        <v>70.934</v>
      </c>
      <c r="AL304" s="112"/>
      <c r="AM304" s="148" t="n">
        <v>42383</v>
      </c>
      <c r="AN304" s="120" t="str">
        <f aca="false">IF(B304="","",IF(AM304="","Pendiente", "Enviado"))</f>
        <v>Enviado</v>
      </c>
    </row>
    <row r="305" customFormat="false" ht="12" hidden="false" customHeight="true" outlineLevel="0" collapsed="false">
      <c r="A305" s="145" t="n">
        <f aca="false">IF(B305=B304,A304+1,1)</f>
        <v>3</v>
      </c>
      <c r="B305" s="108" t="s">
        <v>991</v>
      </c>
      <c r="C305" s="109" t="n">
        <v>2</v>
      </c>
      <c r="D305" s="110" t="n">
        <v>42383</v>
      </c>
      <c r="E305" s="111" t="s">
        <v>969</v>
      </c>
      <c r="F305" s="109" t="str">
        <f aca="false">IF($E305="","",VLOOKUP($E305,[1]Proveedores!$A$6:$U$222,2,0))</f>
        <v>ALVARO RAMIREZ CERON (LA CASA DEL TORNILLO)</v>
      </c>
      <c r="G305" s="109" t="str">
        <f aca="false">IF($E305="","",VLOOKUP($E305,[1]Proveedores!$A$6:$U$222,4,0))</f>
        <v>RACA-660922-V12</v>
      </c>
      <c r="H305" s="109" t="str">
        <f aca="false">IF($E305="","",VLOOKUP($E305,[1]Proveedores!$A$6:$U$222,5,0))</f>
        <v>AV. FRANCISCO I MADERO</v>
      </c>
      <c r="I305" s="109" t="str">
        <f aca="false">IF($E305="","",VLOOKUP($E305,[1]Proveedores!$A$6:$U$222,8,0))</f>
        <v>7</v>
      </c>
      <c r="J305" s="109" t="str">
        <f aca="false">IF($E305="","",VLOOKUP($E305,[1]Proveedores!$A$6:$U$222,6,0))</f>
        <v>ATEMPA</v>
      </c>
      <c r="K305" s="109" t="str">
        <f aca="false">IF($E305="","",VLOOKUP($E305,[1]Proveedores!$A$6:$U$222,7,0))</f>
        <v>TIZAYUCA</v>
      </c>
      <c r="L305" s="109" t="str">
        <f aca="false">IF($E305="","",VLOOKUP($E305,[1]Proveedores!$A$6:$U$222,11,0))</f>
        <v>EDO</v>
      </c>
      <c r="M305" s="109" t="n">
        <f aca="false">IF($E305="","",VLOOKUP($E305,[1]Proveedores!$A$6:$U$222,10,0))</f>
        <v>43800</v>
      </c>
      <c r="N305" s="109" t="str">
        <f aca="false">IF($E305="","",VLOOKUP($E305,[1]Proveedores!$A$6:$U$222,17,0))</f>
        <v>7-96-23-32</v>
      </c>
      <c r="O305" s="109" t="str">
        <f aca="false">IF($E305="","",VLOOKUP($E305,[1]Proveedores!$A$6:$U$222,15,0))</f>
        <v>ALVARO RAMIREZ CEDRON</v>
      </c>
      <c r="P305" s="112" t="s">
        <v>587</v>
      </c>
      <c r="Q305" s="146" t="n">
        <v>0</v>
      </c>
      <c r="R305" s="112" t="s">
        <v>522</v>
      </c>
      <c r="S305" s="112" t="s">
        <v>523</v>
      </c>
      <c r="T305" s="112" t="s">
        <v>524</v>
      </c>
      <c r="U305" s="112" t="s">
        <v>525</v>
      </c>
      <c r="V305" s="113" t="n">
        <v>2</v>
      </c>
      <c r="W305" s="114" t="s">
        <v>992</v>
      </c>
      <c r="X305" s="115" t="n">
        <v>31.0344827586207</v>
      </c>
      <c r="Y305" s="116" t="n">
        <v>0</v>
      </c>
      <c r="Z305" s="116" t="str">
        <f aca="false">MID(W305,1,3)</f>
        <v>HER</v>
      </c>
      <c r="AA305" s="147" t="str">
        <f aca="false">IF(B305="","",IF(Z305="MET",VLOOKUP(W305,[2]Hoja1!$A$1:$D$2661,4,0),"N/A"))</f>
        <v>N/A</v>
      </c>
      <c r="AB305" s="110" t="n">
        <v>42387</v>
      </c>
      <c r="AC305" s="117" t="s">
        <v>529</v>
      </c>
      <c r="AD305" s="117" t="n">
        <v>2</v>
      </c>
      <c r="AE305" s="109" t="str">
        <f aca="false">IF($W305="","",VLOOKUP($W305,[2]Hoja1!$A$1:$AB$2661,2,0))</f>
        <v>MACHUELO M6  </v>
      </c>
      <c r="AF305" s="109" t="str">
        <f aca="false">IF($W305="","",VLOOKUP($W305,[2]Hoja1!$A$1:$AB$2661,9,0))</f>
        <v>PZA</v>
      </c>
      <c r="AG305" s="118" t="n">
        <f aca="false">IF(X305="","",(X305*V305))</f>
        <v>62.0689655172414</v>
      </c>
      <c r="AH305" s="113" t="n">
        <f aca="false">IF(X305="","",(X305*V305)*(Y305/100))</f>
        <v>0</v>
      </c>
      <c r="AI305" s="118" t="n">
        <f aca="false">IF(X305="","",(X305-(X305*Y305/100))*V305)</f>
        <v>62.0689655172414</v>
      </c>
      <c r="AJ305" s="118" t="n">
        <f aca="false">IF(X305="","",(AI305*0.16))</f>
        <v>9.93103448275862</v>
      </c>
      <c r="AK305" s="118" t="n">
        <f aca="false">IF(X305="","",(AI305+AJ305))</f>
        <v>72</v>
      </c>
      <c r="AL305" s="112"/>
      <c r="AM305" s="148" t="n">
        <v>42383</v>
      </c>
      <c r="AN305" s="120" t="str">
        <f aca="false">IF(B305="","",IF(AM305="","Pendiente", "Enviado"))</f>
        <v>Enviado</v>
      </c>
    </row>
    <row r="306" customFormat="false" ht="12" hidden="false" customHeight="true" outlineLevel="0" collapsed="false">
      <c r="A306" s="145" t="n">
        <f aca="false">IF(B306=B305,A305+1,1)</f>
        <v>1</v>
      </c>
      <c r="B306" s="108" t="s">
        <v>993</v>
      </c>
      <c r="C306" s="109" t="n">
        <v>2</v>
      </c>
      <c r="D306" s="110" t="n">
        <v>42383</v>
      </c>
      <c r="E306" s="111" t="s">
        <v>710</v>
      </c>
      <c r="F306" s="109" t="str">
        <f aca="false">IF($E306="","",VLOOKUP($E306,[1]Proveedores!$A$6:$U$222,2,0))</f>
        <v>NACIONAL DE BISAGRAS Y ACABADOS S.A. DE C.V.</v>
      </c>
      <c r="G306" s="109" t="str">
        <f aca="false">IF($E306="","",VLOOKUP($E306,[1]Proveedores!$A$6:$U$222,4,0))</f>
        <v>NBA890908AN3</v>
      </c>
      <c r="H306" s="109" t="str">
        <f aca="false">IF($E306="","",VLOOKUP($E306,[1]Proveedores!$A$6:$U$222,5,0))</f>
        <v>RIO CHUBUSCO</v>
      </c>
      <c r="I306" s="109" t="n">
        <f aca="false">IF($E306="","",VLOOKUP($E306,[1]Proveedores!$A$6:$U$222,8,0))</f>
        <v>170</v>
      </c>
      <c r="J306" s="109" t="str">
        <f aca="false">IF($E306="","",VLOOKUP($E306,[1]Proveedores!$A$6:$U$222,6,0))</f>
        <v>CUCHILLA PANTITLAN</v>
      </c>
      <c r="K306" s="109" t="str">
        <f aca="false">IF($E306="","",VLOOKUP($E306,[1]Proveedores!$A$6:$U$222,7,0))</f>
        <v>VENUSTIANO CARRANZA</v>
      </c>
      <c r="L306" s="109" t="str">
        <f aca="false">IF($E306="","",VLOOKUP($E306,[1]Proveedores!$A$6:$U$222,11,0))</f>
        <v>D.F.</v>
      </c>
      <c r="M306" s="109" t="n">
        <f aca="false">IF($E306="","",VLOOKUP($E306,[1]Proveedores!$A$6:$U$222,10,0))</f>
        <v>15610</v>
      </c>
      <c r="N306" s="109" t="str">
        <f aca="false">IF($E306="","",VLOOKUP($E306,[1]Proveedores!$A$6:$U$222,17,0))</f>
        <v>01-55-57-63-06-41</v>
      </c>
      <c r="O306" s="109" t="str">
        <f aca="false">IF($E306="","",VLOOKUP($E306,[1]Proveedores!$A$6:$U$222,15,0))</f>
        <v>RUBI BAUTISTA S.</v>
      </c>
      <c r="P306" s="112" t="s">
        <v>587</v>
      </c>
      <c r="Q306" s="146" t="n">
        <v>0</v>
      </c>
      <c r="R306" s="112" t="s">
        <v>522</v>
      </c>
      <c r="S306" s="112" t="s">
        <v>523</v>
      </c>
      <c r="T306" s="112" t="s">
        <v>524</v>
      </c>
      <c r="U306" s="112" t="s">
        <v>525</v>
      </c>
      <c r="V306" s="113" t="n">
        <v>10</v>
      </c>
      <c r="W306" s="114" t="s">
        <v>712</v>
      </c>
      <c r="X306" s="115" t="n">
        <v>106.85</v>
      </c>
      <c r="Y306" s="116" t="n">
        <v>0</v>
      </c>
      <c r="Z306" s="116" t="str">
        <f aca="false">MID(W306,1,3)</f>
        <v>CYA</v>
      </c>
      <c r="AA306" s="147" t="str">
        <f aca="false">IF(B306="","",IF(Z306="MET",VLOOKUP(W306,[2]Hoja1!$A$1:$D$2661,4,0),"N/A"))</f>
        <v>N/A</v>
      </c>
      <c r="AB306" s="110" t="n">
        <v>42394</v>
      </c>
      <c r="AC306" s="117" t="s">
        <v>529</v>
      </c>
      <c r="AD306" s="117" t="n">
        <v>2</v>
      </c>
      <c r="AE306" s="109" t="str">
        <f aca="false">IF($W306="","",VLOOKUP($W306,[2]Hoja1!$A$1:$AB$2661,2,0))</f>
        <v>BISAGRA DE PIANO, 1 1/4", Cal 18 Dorada </v>
      </c>
      <c r="AF306" s="109" t="str">
        <f aca="false">IF($W306="","",VLOOKUP($W306,[2]Hoja1!$A$1:$AB$2661,9,0))</f>
        <v>TRAMO 3M</v>
      </c>
      <c r="AG306" s="118" t="n">
        <f aca="false">IF(X306="","",(X306*V306))</f>
        <v>1068.5</v>
      </c>
      <c r="AH306" s="113" t="n">
        <f aca="false">IF(X306="","",(X306*V306)*(Y306/100))</f>
        <v>0</v>
      </c>
      <c r="AI306" s="118" t="n">
        <f aca="false">IF(X306="","",(X306-(X306*Y306/100))*V306)</f>
        <v>1068.5</v>
      </c>
      <c r="AJ306" s="118" t="n">
        <f aca="false">IF(X306="","",(AI306*0.16))</f>
        <v>170.96</v>
      </c>
      <c r="AK306" s="118" t="n">
        <f aca="false">IF(X306="","",(AI306+AJ306))</f>
        <v>1239.46</v>
      </c>
      <c r="AL306" s="112"/>
      <c r="AM306" s="148" t="n">
        <v>42383</v>
      </c>
      <c r="AN306" s="120" t="str">
        <f aca="false">IF(B306="","",IF(AM306="","Pendiente", "Enviado"))</f>
        <v>Enviado</v>
      </c>
    </row>
    <row r="307" customFormat="false" ht="12" hidden="false" customHeight="true" outlineLevel="0" collapsed="false">
      <c r="A307" s="145" t="n">
        <f aca="false">IF(B307=B306,A306+1,1)</f>
        <v>1</v>
      </c>
      <c r="B307" s="108" t="s">
        <v>994</v>
      </c>
      <c r="C307" s="109" t="n">
        <v>2</v>
      </c>
      <c r="D307" s="110" t="n">
        <v>42383</v>
      </c>
      <c r="E307" s="111" t="s">
        <v>677</v>
      </c>
      <c r="F307" s="109" t="str">
        <f aca="false">IF($E307="","",VLOOKUP($E307,[1]Proveedores!$A$6:$U$222,2,0))</f>
        <v>NICASIO RODRIGUEZ HERNANDEZ (ARCO IRIS)</v>
      </c>
      <c r="G307" s="109" t="str">
        <f aca="false">IF($E307="","",VLOOKUP($E307,[1]Proveedores!$A$6:$U$222,4,0))</f>
        <v>ROHN-681011-D19</v>
      </c>
      <c r="H307" s="109" t="str">
        <f aca="false">IF($E307="","",VLOOKUP($E307,[1]Proveedores!$A$6:$U$222,5,0))</f>
        <v>AV. BENITO JUAREZ NORTE</v>
      </c>
      <c r="I307" s="109" t="n">
        <f aca="false">IF($E307="","",VLOOKUP($E307,[1]Proveedores!$A$6:$U$222,8,0))</f>
        <v>88</v>
      </c>
      <c r="J307" s="109" t="str">
        <f aca="false">IF($E307="","",VLOOKUP($E307,[1]Proveedores!$A$6:$U$222,6,0))</f>
        <v>BARRIO DEL PEDREGAL</v>
      </c>
      <c r="K307" s="109" t="str">
        <f aca="false">IF($E307="","",VLOOKUP($E307,[1]Proveedores!$A$6:$U$222,7,0))</f>
        <v>TIZAYUCA</v>
      </c>
      <c r="L307" s="109" t="str">
        <f aca="false">IF($E307="","",VLOOKUP($E307,[1]Proveedores!$A$6:$U$222,11,0))</f>
        <v>TIZAYUCA</v>
      </c>
      <c r="M307" s="109" t="str">
        <f aca="false">IF($E307="","",VLOOKUP($E307,[1]Proveedores!$A$6:$U$222,10,0))</f>
        <v>43800</v>
      </c>
      <c r="N307" s="109" t="str">
        <f aca="false">IF($E307="","",VLOOKUP($E307,[1]Proveedores!$A$6:$U$222,17,0))</f>
        <v>7-96-26-69</v>
      </c>
      <c r="O307" s="109" t="str">
        <f aca="false">IF($E307="","",VLOOKUP($E307,[1]Proveedores!$A$6:$U$222,15,0))</f>
        <v>NICASIO RODRIGUEZHERNANDEZ</v>
      </c>
      <c r="P307" s="112" t="s">
        <v>587</v>
      </c>
      <c r="Q307" s="146" t="n">
        <v>0</v>
      </c>
      <c r="R307" s="112" t="s">
        <v>522</v>
      </c>
      <c r="S307" s="112" t="s">
        <v>523</v>
      </c>
      <c r="T307" s="112" t="s">
        <v>524</v>
      </c>
      <c r="U307" s="112" t="s">
        <v>525</v>
      </c>
      <c r="V307" s="113" t="n">
        <v>7</v>
      </c>
      <c r="W307" s="114" t="s">
        <v>678</v>
      </c>
      <c r="X307" s="115" t="n">
        <v>311.21</v>
      </c>
      <c r="Y307" s="116" t="n">
        <v>0</v>
      </c>
      <c r="Z307" s="116" t="str">
        <f aca="false">MID(W307,1,3)</f>
        <v>MAD</v>
      </c>
      <c r="AA307" s="147" t="str">
        <f aca="false">IF(B307="","",IF(Z307="MET",VLOOKUP(W307,[2]Hoja1!$A$1:$D$2661,4,0),"N/A"))</f>
        <v>N/A</v>
      </c>
      <c r="AB307" s="110" t="n">
        <v>42387</v>
      </c>
      <c r="AC307" s="117" t="s">
        <v>529</v>
      </c>
      <c r="AD307" s="117" t="n">
        <v>2</v>
      </c>
      <c r="AE307" s="109" t="str">
        <f aca="false">IF($W307="","",VLOOKUP($W307,[2]Hoja1!$A$1:$AB$2661,2,0))</f>
        <v>PASTA SPOT LITE  </v>
      </c>
      <c r="AF307" s="109" t="str">
        <f aca="false">IF($W307="","",VLOOKUP($W307,[2]Hoja1!$A$1:$AB$2661,9,0))</f>
        <v>BOTE</v>
      </c>
      <c r="AG307" s="118" t="n">
        <f aca="false">IF(X307="","",(X307*V307))</f>
        <v>2178.47</v>
      </c>
      <c r="AH307" s="113" t="n">
        <f aca="false">IF(X307="","",(X307*V307)*(Y307/100))</f>
        <v>0</v>
      </c>
      <c r="AI307" s="118" t="n">
        <f aca="false">IF(X307="","",(X307-(X307*Y307/100))*V307)</f>
        <v>2178.47</v>
      </c>
      <c r="AJ307" s="118" t="n">
        <f aca="false">IF(X307="","",(AI307*0.16))</f>
        <v>348.5552</v>
      </c>
      <c r="AK307" s="118" t="n">
        <f aca="false">IF(X307="","",(AI307+AJ307))</f>
        <v>2527.0252</v>
      </c>
      <c r="AL307" s="112"/>
      <c r="AM307" s="148" t="n">
        <v>42383</v>
      </c>
      <c r="AN307" s="120" t="str">
        <f aca="false">IF(B307="","",IF(AM307="","Pendiente", "Enviado"))</f>
        <v>Enviado</v>
      </c>
    </row>
    <row r="308" customFormat="false" ht="12" hidden="false" customHeight="true" outlineLevel="0" collapsed="false">
      <c r="A308" s="145" t="n">
        <f aca="false">IF(B308=B307,A307+1,1)</f>
        <v>2</v>
      </c>
      <c r="B308" s="108" t="s">
        <v>994</v>
      </c>
      <c r="C308" s="109" t="n">
        <v>2</v>
      </c>
      <c r="D308" s="110" t="n">
        <v>42383</v>
      </c>
      <c r="E308" s="111" t="s">
        <v>677</v>
      </c>
      <c r="F308" s="109" t="str">
        <f aca="false">IF($E308="","",VLOOKUP($E308,[1]Proveedores!$A$6:$U$222,2,0))</f>
        <v>NICASIO RODRIGUEZ HERNANDEZ (ARCO IRIS)</v>
      </c>
      <c r="G308" s="109" t="str">
        <f aca="false">IF($E308="","",VLOOKUP($E308,[1]Proveedores!$A$6:$U$222,4,0))</f>
        <v>ROHN-681011-D19</v>
      </c>
      <c r="H308" s="109" t="str">
        <f aca="false">IF($E308="","",VLOOKUP($E308,[1]Proveedores!$A$6:$U$222,5,0))</f>
        <v>AV. BENITO JUAREZ NORTE</v>
      </c>
      <c r="I308" s="109" t="n">
        <f aca="false">IF($E308="","",VLOOKUP($E308,[1]Proveedores!$A$6:$U$222,8,0))</f>
        <v>88</v>
      </c>
      <c r="J308" s="109" t="str">
        <f aca="false">IF($E308="","",VLOOKUP($E308,[1]Proveedores!$A$6:$U$222,6,0))</f>
        <v>BARRIO DEL PEDREGAL</v>
      </c>
      <c r="K308" s="109" t="str">
        <f aca="false">IF($E308="","",VLOOKUP($E308,[1]Proveedores!$A$6:$U$222,7,0))</f>
        <v>TIZAYUCA</v>
      </c>
      <c r="L308" s="109" t="str">
        <f aca="false">IF($E308="","",VLOOKUP($E308,[1]Proveedores!$A$6:$U$222,11,0))</f>
        <v>TIZAYUCA</v>
      </c>
      <c r="M308" s="109" t="str">
        <f aca="false">IF($E308="","",VLOOKUP($E308,[1]Proveedores!$A$6:$U$222,10,0))</f>
        <v>43800</v>
      </c>
      <c r="N308" s="109" t="str">
        <f aca="false">IF($E308="","",VLOOKUP($E308,[1]Proveedores!$A$6:$U$222,17,0))</f>
        <v>7-96-26-69</v>
      </c>
      <c r="O308" s="109" t="str">
        <f aca="false">IF($E308="","",VLOOKUP($E308,[1]Proveedores!$A$6:$U$222,15,0))</f>
        <v>NICASIO RODRIGUEZHERNANDEZ</v>
      </c>
      <c r="P308" s="112" t="s">
        <v>587</v>
      </c>
      <c r="Q308" s="146" t="n">
        <v>0</v>
      </c>
      <c r="R308" s="112" t="s">
        <v>522</v>
      </c>
      <c r="S308" s="112" t="s">
        <v>523</v>
      </c>
      <c r="T308" s="112" t="s">
        <v>524</v>
      </c>
      <c r="U308" s="112" t="s">
        <v>525</v>
      </c>
      <c r="V308" s="113" t="n">
        <v>20</v>
      </c>
      <c r="W308" s="114" t="s">
        <v>995</v>
      </c>
      <c r="X308" s="115" t="n">
        <v>206.34</v>
      </c>
      <c r="Y308" s="116" t="n">
        <v>0</v>
      </c>
      <c r="Z308" s="116" t="str">
        <f aca="false">MID(W308,1,3)</f>
        <v>MAD</v>
      </c>
      <c r="AA308" s="147" t="str">
        <f aca="false">IF(B308="","",IF(Z308="MET",VLOOKUP(W308,[2]Hoja1!$A$1:$D$2661,4,0),"N/A"))</f>
        <v>N/A</v>
      </c>
      <c r="AB308" s="110" t="n">
        <v>42387</v>
      </c>
      <c r="AC308" s="117" t="s">
        <v>529</v>
      </c>
      <c r="AD308" s="117" t="n">
        <v>2</v>
      </c>
      <c r="AE308" s="109" t="str">
        <f aca="false">IF($W308="","",VLOOKUP($W308,[2]Hoja1!$A$1:$AB$2661,2,0))</f>
        <v>PRIMARIO BLANCO 41-S  </v>
      </c>
      <c r="AF308" s="109" t="str">
        <f aca="false">IF($W308="","",VLOOKUP($W308,[2]Hoja1!$A$1:$AB$2661,9,0))</f>
        <v>LTS</v>
      </c>
      <c r="AG308" s="118" t="n">
        <f aca="false">IF(X308="","",(X308*V308))</f>
        <v>4126.8</v>
      </c>
      <c r="AH308" s="113" t="n">
        <f aca="false">IF(X308="","",(X308*V308)*(Y308/100))</f>
        <v>0</v>
      </c>
      <c r="AI308" s="118" t="n">
        <f aca="false">IF(X308="","",(X308-(X308*Y308/100))*V308)</f>
        <v>4126.8</v>
      </c>
      <c r="AJ308" s="118" t="n">
        <f aca="false">IF(X308="","",(AI308*0.16))</f>
        <v>660.288</v>
      </c>
      <c r="AK308" s="118" t="n">
        <f aca="false">IF(X308="","",(AI308+AJ308))</f>
        <v>4787.088</v>
      </c>
      <c r="AL308" s="112"/>
      <c r="AM308" s="148" t="n">
        <v>42383</v>
      </c>
      <c r="AN308" s="120" t="str">
        <f aca="false">IF(B308="","",IF(AM308="","Pendiente", "Enviado"))</f>
        <v>Enviado</v>
      </c>
    </row>
    <row r="309" customFormat="false" ht="12" hidden="false" customHeight="true" outlineLevel="0" collapsed="false">
      <c r="A309" s="145" t="n">
        <f aca="false">IF(B309=B308,A308+1,1)</f>
        <v>3</v>
      </c>
      <c r="B309" s="108" t="s">
        <v>994</v>
      </c>
      <c r="C309" s="109" t="n">
        <v>2</v>
      </c>
      <c r="D309" s="110" t="n">
        <v>42383</v>
      </c>
      <c r="E309" s="111" t="s">
        <v>677</v>
      </c>
      <c r="F309" s="109" t="str">
        <f aca="false">IF($E309="","",VLOOKUP($E309,[1]Proveedores!$A$6:$U$222,2,0))</f>
        <v>NICASIO RODRIGUEZ HERNANDEZ (ARCO IRIS)</v>
      </c>
      <c r="G309" s="109" t="str">
        <f aca="false">IF($E309="","",VLOOKUP($E309,[1]Proveedores!$A$6:$U$222,4,0))</f>
        <v>ROHN-681011-D19</v>
      </c>
      <c r="H309" s="109" t="str">
        <f aca="false">IF($E309="","",VLOOKUP($E309,[1]Proveedores!$A$6:$U$222,5,0))</f>
        <v>AV. BENITO JUAREZ NORTE</v>
      </c>
      <c r="I309" s="109" t="n">
        <f aca="false">IF($E309="","",VLOOKUP($E309,[1]Proveedores!$A$6:$U$222,8,0))</f>
        <v>88</v>
      </c>
      <c r="J309" s="109" t="str">
        <f aca="false">IF($E309="","",VLOOKUP($E309,[1]Proveedores!$A$6:$U$222,6,0))</f>
        <v>BARRIO DEL PEDREGAL</v>
      </c>
      <c r="K309" s="109" t="str">
        <f aca="false">IF($E309="","",VLOOKUP($E309,[1]Proveedores!$A$6:$U$222,7,0))</f>
        <v>TIZAYUCA</v>
      </c>
      <c r="L309" s="109" t="str">
        <f aca="false">IF($E309="","",VLOOKUP($E309,[1]Proveedores!$A$6:$U$222,11,0))</f>
        <v>TIZAYUCA</v>
      </c>
      <c r="M309" s="109" t="str">
        <f aca="false">IF($E309="","",VLOOKUP($E309,[1]Proveedores!$A$6:$U$222,10,0))</f>
        <v>43800</v>
      </c>
      <c r="N309" s="109" t="str">
        <f aca="false">IF($E309="","",VLOOKUP($E309,[1]Proveedores!$A$6:$U$222,17,0))</f>
        <v>7-96-26-69</v>
      </c>
      <c r="O309" s="109" t="str">
        <f aca="false">IF($E309="","",VLOOKUP($E309,[1]Proveedores!$A$6:$U$222,15,0))</f>
        <v>NICASIO RODRIGUEZHERNANDEZ</v>
      </c>
      <c r="P309" s="112" t="s">
        <v>587</v>
      </c>
      <c r="Q309" s="146" t="n">
        <v>0</v>
      </c>
      <c r="R309" s="112" t="s">
        <v>522</v>
      </c>
      <c r="S309" s="112" t="s">
        <v>523</v>
      </c>
      <c r="T309" s="112" t="s">
        <v>524</v>
      </c>
      <c r="U309" s="112" t="s">
        <v>525</v>
      </c>
      <c r="V309" s="113" t="n">
        <v>13</v>
      </c>
      <c r="W309" s="114" t="s">
        <v>679</v>
      </c>
      <c r="X309" s="115" t="n">
        <v>213.05</v>
      </c>
      <c r="Y309" s="116" t="n">
        <v>0</v>
      </c>
      <c r="Z309" s="116" t="str">
        <f aca="false">MID(W309,1,3)</f>
        <v>MAD</v>
      </c>
      <c r="AA309" s="147" t="str">
        <f aca="false">IF(B309="","",IF(Z309="MET",VLOOKUP(W309,[2]Hoja1!$A$1:$D$2661,4,0),"N/A"))</f>
        <v>N/A</v>
      </c>
      <c r="AB309" s="110" t="n">
        <v>42387</v>
      </c>
      <c r="AC309" s="117" t="s">
        <v>529</v>
      </c>
      <c r="AD309" s="117" t="n">
        <v>2</v>
      </c>
      <c r="AE309" s="109" t="str">
        <f aca="false">IF($W309="","",VLOOKUP($W309,[2]Hoja1!$A$1:$AB$2661,2,0))</f>
        <v>RELLENADOR NOVO - LITE  </v>
      </c>
      <c r="AF309" s="109" t="str">
        <f aca="false">IF($W309="","",VLOOKUP($W309,[2]Hoja1!$A$1:$AB$2661,9,0))</f>
        <v>Gal</v>
      </c>
      <c r="AG309" s="118" t="n">
        <f aca="false">IF(X309="","",(X309*V309))</f>
        <v>2769.65</v>
      </c>
      <c r="AH309" s="113" t="n">
        <f aca="false">IF(X309="","",(X309*V309)*(Y309/100))</f>
        <v>0</v>
      </c>
      <c r="AI309" s="118" t="n">
        <f aca="false">IF(X309="","",(X309-(X309*Y309/100))*V309)</f>
        <v>2769.65</v>
      </c>
      <c r="AJ309" s="118" t="n">
        <f aca="false">IF(X309="","",(AI309*0.16))</f>
        <v>443.144</v>
      </c>
      <c r="AK309" s="118" t="n">
        <f aca="false">IF(X309="","",(AI309+AJ309))</f>
        <v>3212.794</v>
      </c>
      <c r="AL309" s="112"/>
      <c r="AM309" s="148" t="n">
        <v>42383</v>
      </c>
      <c r="AN309" s="120" t="str">
        <f aca="false">IF(B309="","",IF(AM309="","Pendiente", "Enviado"))</f>
        <v>Enviado</v>
      </c>
    </row>
    <row r="310" customFormat="false" ht="12" hidden="false" customHeight="true" outlineLevel="0" collapsed="false">
      <c r="A310" s="145" t="n">
        <f aca="false">IF(B310=B309,A309+1,1)</f>
        <v>4</v>
      </c>
      <c r="B310" s="108" t="s">
        <v>994</v>
      </c>
      <c r="C310" s="109" t="n">
        <v>2</v>
      </c>
      <c r="D310" s="110" t="n">
        <v>42383</v>
      </c>
      <c r="E310" s="111" t="s">
        <v>677</v>
      </c>
      <c r="F310" s="109" t="str">
        <f aca="false">IF($E310="","",VLOOKUP($E310,[1]Proveedores!$A$6:$U$222,2,0))</f>
        <v>NICASIO RODRIGUEZ HERNANDEZ (ARCO IRIS)</v>
      </c>
      <c r="G310" s="109" t="str">
        <f aca="false">IF($E310="","",VLOOKUP($E310,[1]Proveedores!$A$6:$U$222,4,0))</f>
        <v>ROHN-681011-D19</v>
      </c>
      <c r="H310" s="109" t="str">
        <f aca="false">IF($E310="","",VLOOKUP($E310,[1]Proveedores!$A$6:$U$222,5,0))</f>
        <v>AV. BENITO JUAREZ NORTE</v>
      </c>
      <c r="I310" s="109" t="n">
        <f aca="false">IF($E310="","",VLOOKUP($E310,[1]Proveedores!$A$6:$U$222,8,0))</f>
        <v>88</v>
      </c>
      <c r="J310" s="109" t="str">
        <f aca="false">IF($E310="","",VLOOKUP($E310,[1]Proveedores!$A$6:$U$222,6,0))</f>
        <v>BARRIO DEL PEDREGAL</v>
      </c>
      <c r="K310" s="109" t="str">
        <f aca="false">IF($E310="","",VLOOKUP($E310,[1]Proveedores!$A$6:$U$222,7,0))</f>
        <v>TIZAYUCA</v>
      </c>
      <c r="L310" s="109" t="str">
        <f aca="false">IF($E310="","",VLOOKUP($E310,[1]Proveedores!$A$6:$U$222,11,0))</f>
        <v>TIZAYUCA</v>
      </c>
      <c r="M310" s="109" t="str">
        <f aca="false">IF($E310="","",VLOOKUP($E310,[1]Proveedores!$A$6:$U$222,10,0))</f>
        <v>43800</v>
      </c>
      <c r="N310" s="109" t="str">
        <f aca="false">IF($E310="","",VLOOKUP($E310,[1]Proveedores!$A$6:$U$222,17,0))</f>
        <v>7-96-26-69</v>
      </c>
      <c r="O310" s="109" t="str">
        <f aca="false">IF($E310="","",VLOOKUP($E310,[1]Proveedores!$A$6:$U$222,15,0))</f>
        <v>NICASIO RODRIGUEZHERNANDEZ</v>
      </c>
      <c r="P310" s="112" t="s">
        <v>587</v>
      </c>
      <c r="Q310" s="146" t="n">
        <v>0</v>
      </c>
      <c r="R310" s="112" t="s">
        <v>522</v>
      </c>
      <c r="S310" s="112" t="s">
        <v>523</v>
      </c>
      <c r="T310" s="112" t="s">
        <v>524</v>
      </c>
      <c r="U310" s="112" t="s">
        <v>525</v>
      </c>
      <c r="V310" s="113" t="n">
        <v>3</v>
      </c>
      <c r="W310" s="114" t="s">
        <v>680</v>
      </c>
      <c r="X310" s="115" t="n">
        <v>253.45</v>
      </c>
      <c r="Y310" s="116" t="n">
        <v>0</v>
      </c>
      <c r="Z310" s="116" t="str">
        <f aca="false">MID(W310,1,3)</f>
        <v>MAD</v>
      </c>
      <c r="AA310" s="147" t="str">
        <f aca="false">IF(B310="","",IF(Z310="MET",VLOOKUP(W310,[2]Hoja1!$A$1:$D$2661,4,0),"N/A"))</f>
        <v>N/A</v>
      </c>
      <c r="AB310" s="110" t="n">
        <v>42387</v>
      </c>
      <c r="AC310" s="117" t="s">
        <v>529</v>
      </c>
      <c r="AD310" s="117" t="n">
        <v>2</v>
      </c>
      <c r="AE310" s="109" t="str">
        <f aca="false">IF($W310="","",VLOOKUP($W310,[2]Hoja1!$A$1:$AB$2661,2,0))</f>
        <v>PREPSOL  </v>
      </c>
      <c r="AF310" s="109" t="str">
        <f aca="false">IF($W310="","",VLOOKUP($W310,[2]Hoja1!$A$1:$AB$2661,9,0))</f>
        <v>GAL</v>
      </c>
      <c r="AG310" s="118" t="n">
        <f aca="false">IF(X310="","",(X310*V310))</f>
        <v>760.35</v>
      </c>
      <c r="AH310" s="113" t="n">
        <f aca="false">IF(X310="","",(X310*V310)*(Y310/100))</f>
        <v>0</v>
      </c>
      <c r="AI310" s="118" t="n">
        <f aca="false">IF(X310="","",(X310-(X310*Y310/100))*V310)</f>
        <v>760.35</v>
      </c>
      <c r="AJ310" s="118" t="n">
        <f aca="false">IF(X310="","",(AI310*0.16))</f>
        <v>121.656</v>
      </c>
      <c r="AK310" s="118" t="n">
        <f aca="false">IF(X310="","",(AI310+AJ310))</f>
        <v>882.006</v>
      </c>
      <c r="AL310" s="112"/>
      <c r="AM310" s="148" t="n">
        <v>42383</v>
      </c>
      <c r="AN310" s="120" t="str">
        <f aca="false">IF(B310="","",IF(AM310="","Pendiente", "Enviado"))</f>
        <v>Enviado</v>
      </c>
    </row>
    <row r="311" customFormat="false" ht="12" hidden="false" customHeight="true" outlineLevel="0" collapsed="false">
      <c r="A311" s="145" t="n">
        <f aca="false">IF(B311=B310,A310+1,1)</f>
        <v>1</v>
      </c>
      <c r="B311" s="108" t="s">
        <v>996</v>
      </c>
      <c r="C311" s="109" t="n">
        <v>2</v>
      </c>
      <c r="D311" s="110" t="n">
        <v>42383</v>
      </c>
      <c r="E311" s="111" t="s">
        <v>684</v>
      </c>
      <c r="F311" s="109" t="str">
        <f aca="false">IF($E311="","",VLOOKUP($E311,[1]Proveedores!$A$6:$U$222,2,0))</f>
        <v>NOE VIEYRA ZAVALA</v>
      </c>
      <c r="G311" s="109" t="str">
        <f aca="false">IF($E311="","",VLOOKUP($E311,[1]Proveedores!$A$6:$U$222,4,0))</f>
        <v>VIZN700707U95</v>
      </c>
      <c r="H311" s="109" t="str">
        <f aca="false">IF($E311="","",VLOOKUP($E311,[1]Proveedores!$A$6:$U$222,5,0))</f>
        <v>ATXOPILCO</v>
      </c>
      <c r="I311" s="109" t="str">
        <f aca="false">IF($E311="","",VLOOKUP($E311,[1]Proveedores!$A$6:$U$222,8,0))</f>
        <v>MZ-2</v>
      </c>
      <c r="J311" s="109" t="str">
        <f aca="false">IF($E311="","",VLOOKUP($E311,[1]Proveedores!$A$6:$U$222,6,0))</f>
        <v>SAN ANDRES JALTENANGO</v>
      </c>
      <c r="K311" s="109" t="str">
        <f aca="false">IF($E311="","",VLOOKUP($E311,[1]Proveedores!$A$6:$U$222,7,0))</f>
        <v>SAN ANDRES JALTENANGO</v>
      </c>
      <c r="L311" s="109" t="str">
        <f aca="false">IF($E311="","",VLOOKUP($E311,[1]Proveedores!$A$6:$U$222,11,0))</f>
        <v>EDO MEX</v>
      </c>
      <c r="M311" s="109" t="n">
        <f aca="false">IF($E311="","",VLOOKUP($E311,[1]Proveedores!$A$6:$U$222,10,0))</f>
        <v>55780</v>
      </c>
      <c r="N311" s="109" t="str">
        <f aca="false">IF($E311="","",VLOOKUP($E311,[1]Proveedores!$A$6:$U$222,17,0))</f>
        <v>55-69-02-29</v>
      </c>
      <c r="O311" s="109" t="str">
        <f aca="false">IF($E311="","",VLOOKUP($E311,[1]Proveedores!$A$6:$U$222,15,0))</f>
        <v>FRANCISCO ALEJANDRO CAMPUZANO BOCANEGRA (PINTURA)</v>
      </c>
      <c r="P311" s="112" t="s">
        <v>587</v>
      </c>
      <c r="Q311" s="146" t="n">
        <v>0</v>
      </c>
      <c r="R311" s="112" t="s">
        <v>522</v>
      </c>
      <c r="S311" s="112" t="s">
        <v>523</v>
      </c>
      <c r="T311" s="112" t="s">
        <v>524</v>
      </c>
      <c r="U311" s="112" t="s">
        <v>525</v>
      </c>
      <c r="V311" s="113" t="n">
        <v>12</v>
      </c>
      <c r="W311" s="114" t="s">
        <v>685</v>
      </c>
      <c r="X311" s="115" t="n">
        <v>241.83</v>
      </c>
      <c r="Y311" s="116" t="n">
        <v>0</v>
      </c>
      <c r="Z311" s="116" t="str">
        <f aca="false">MID(W311,1,3)</f>
        <v>MAD</v>
      </c>
      <c r="AA311" s="147" t="str">
        <f aca="false">IF(B311="","",IF(Z311="MET",VLOOKUP(W311,[2]Hoja1!$A$1:$D$2661,4,0),"N/A"))</f>
        <v>N/A</v>
      </c>
      <c r="AB311" s="110" t="n">
        <v>42387</v>
      </c>
      <c r="AC311" s="117" t="s">
        <v>529</v>
      </c>
      <c r="AD311" s="117" t="n">
        <v>2</v>
      </c>
      <c r="AE311" s="109" t="str">
        <f aca="false">IF($W311="","",VLOOKUP($W311,[2]Hoja1!$A$1:$AB$2661,2,0))</f>
        <v>CATALIZADOR N-75 P/PINTURA GJG  </v>
      </c>
      <c r="AF311" s="109" t="str">
        <f aca="false">IF($W311="","",VLOOKUP($W311,[2]Hoja1!$A$1:$AB$2661,9,0))</f>
        <v>KGS</v>
      </c>
      <c r="AG311" s="118" t="n">
        <f aca="false">IF(X311="","",(X311*V311))</f>
        <v>2901.96</v>
      </c>
      <c r="AH311" s="113" t="n">
        <f aca="false">IF(X311="","",(X311*V311)*(Y311/100))</f>
        <v>0</v>
      </c>
      <c r="AI311" s="118" t="n">
        <f aca="false">IF(X311="","",(X311-(X311*Y311/100))*V311)</f>
        <v>2901.96</v>
      </c>
      <c r="AJ311" s="118" t="n">
        <f aca="false">IF(X311="","",(AI311*0.16))</f>
        <v>464.3136</v>
      </c>
      <c r="AK311" s="118" t="n">
        <f aca="false">IF(X311="","",(AI311+AJ311))</f>
        <v>3366.2736</v>
      </c>
      <c r="AL311" s="112"/>
      <c r="AM311" s="148" t="n">
        <v>42383</v>
      </c>
      <c r="AN311" s="120" t="str">
        <f aca="false">IF(B311="","",IF(AM311="","Pendiente", "Enviado"))</f>
        <v>Enviado</v>
      </c>
    </row>
    <row r="312" customFormat="false" ht="12" hidden="false" customHeight="true" outlineLevel="0" collapsed="false">
      <c r="A312" s="145" t="n">
        <f aca="false">IF(B312=B311,A311+1,1)</f>
        <v>2</v>
      </c>
      <c r="B312" s="108" t="s">
        <v>996</v>
      </c>
      <c r="C312" s="109" t="n">
        <v>2</v>
      </c>
      <c r="D312" s="110" t="n">
        <v>42383</v>
      </c>
      <c r="E312" s="111" t="s">
        <v>684</v>
      </c>
      <c r="F312" s="109" t="str">
        <f aca="false">IF($E312="","",VLOOKUP($E312,[1]Proveedores!$A$6:$U$222,2,0))</f>
        <v>NOE VIEYRA ZAVALA</v>
      </c>
      <c r="G312" s="109" t="str">
        <f aca="false">IF($E312="","",VLOOKUP($E312,[1]Proveedores!$A$6:$U$222,4,0))</f>
        <v>VIZN700707U95</v>
      </c>
      <c r="H312" s="109" t="str">
        <f aca="false">IF($E312="","",VLOOKUP($E312,[1]Proveedores!$A$6:$U$222,5,0))</f>
        <v>ATXOPILCO</v>
      </c>
      <c r="I312" s="109" t="str">
        <f aca="false">IF($E312="","",VLOOKUP($E312,[1]Proveedores!$A$6:$U$222,8,0))</f>
        <v>MZ-2</v>
      </c>
      <c r="J312" s="109" t="str">
        <f aca="false">IF($E312="","",VLOOKUP($E312,[1]Proveedores!$A$6:$U$222,6,0))</f>
        <v>SAN ANDRES JALTENANGO</v>
      </c>
      <c r="K312" s="109" t="str">
        <f aca="false">IF($E312="","",VLOOKUP($E312,[1]Proveedores!$A$6:$U$222,7,0))</f>
        <v>SAN ANDRES JALTENANGO</v>
      </c>
      <c r="L312" s="109" t="str">
        <f aca="false">IF($E312="","",VLOOKUP($E312,[1]Proveedores!$A$6:$U$222,11,0))</f>
        <v>EDO MEX</v>
      </c>
      <c r="M312" s="109" t="n">
        <f aca="false">IF($E312="","",VLOOKUP($E312,[1]Proveedores!$A$6:$U$222,10,0))</f>
        <v>55780</v>
      </c>
      <c r="N312" s="109" t="str">
        <f aca="false">IF($E312="","",VLOOKUP($E312,[1]Proveedores!$A$6:$U$222,17,0))</f>
        <v>55-69-02-29</v>
      </c>
      <c r="O312" s="109" t="str">
        <f aca="false">IF($E312="","",VLOOKUP($E312,[1]Proveedores!$A$6:$U$222,15,0))</f>
        <v>FRANCISCO ALEJANDRO CAMPUZANO BOCANEGRA (PINTURA)</v>
      </c>
      <c r="P312" s="112" t="s">
        <v>587</v>
      </c>
      <c r="Q312" s="146" t="n">
        <v>0</v>
      </c>
      <c r="R312" s="112" t="s">
        <v>522</v>
      </c>
      <c r="S312" s="112" t="s">
        <v>523</v>
      </c>
      <c r="T312" s="112" t="s">
        <v>524</v>
      </c>
      <c r="U312" s="112" t="s">
        <v>525</v>
      </c>
      <c r="V312" s="113" t="n">
        <v>48</v>
      </c>
      <c r="W312" s="114" t="s">
        <v>686</v>
      </c>
      <c r="X312" s="115" t="n">
        <v>75.7</v>
      </c>
      <c r="Y312" s="116" t="n">
        <v>0</v>
      </c>
      <c r="Z312" s="116" t="str">
        <f aca="false">MID(W312,1,3)</f>
        <v>MAD</v>
      </c>
      <c r="AA312" s="147" t="str">
        <f aca="false">IF(B312="","",IF(Z312="MET",VLOOKUP(W312,[2]Hoja1!$A$1:$D$2661,4,0),"N/A"))</f>
        <v>N/A</v>
      </c>
      <c r="AB312" s="110" t="n">
        <v>42387</v>
      </c>
      <c r="AC312" s="117" t="s">
        <v>529</v>
      </c>
      <c r="AD312" s="117" t="n">
        <v>2</v>
      </c>
      <c r="AE312" s="109" t="str">
        <f aca="false">IF($W312="","",VLOOKUP($W312,[2]Hoja1!$A$1:$AB$2661,2,0))</f>
        <v>SOLVENTE D-620  </v>
      </c>
      <c r="AF312" s="109" t="str">
        <f aca="false">IF($W312="","",VLOOKUP($W312,[2]Hoja1!$A$1:$AB$2661,9,0))</f>
        <v>LTS</v>
      </c>
      <c r="AG312" s="118" t="n">
        <f aca="false">IF(X312="","",(X312*V312))</f>
        <v>3633.6</v>
      </c>
      <c r="AH312" s="113" t="n">
        <f aca="false">IF(X312="","",(X312*V312)*(Y312/100))</f>
        <v>0</v>
      </c>
      <c r="AI312" s="118" t="n">
        <f aca="false">IF(X312="","",(X312-(X312*Y312/100))*V312)</f>
        <v>3633.6</v>
      </c>
      <c r="AJ312" s="118" t="n">
        <f aca="false">IF(X312="","",(AI312*0.16))</f>
        <v>581.376</v>
      </c>
      <c r="AK312" s="118" t="n">
        <f aca="false">IF(X312="","",(AI312+AJ312))</f>
        <v>4214.976</v>
      </c>
      <c r="AL312" s="112"/>
      <c r="AM312" s="148" t="n">
        <v>42383</v>
      </c>
      <c r="AN312" s="120" t="str">
        <f aca="false">IF(B312="","",IF(AM312="","Pendiente", "Enviado"))</f>
        <v>Enviado</v>
      </c>
    </row>
    <row r="313" customFormat="false" ht="12" hidden="false" customHeight="true" outlineLevel="0" collapsed="false">
      <c r="A313" s="145" t="n">
        <f aca="false">IF(B313=B312,A312+1,1)</f>
        <v>3</v>
      </c>
      <c r="B313" s="108" t="s">
        <v>996</v>
      </c>
      <c r="C313" s="109" t="n">
        <v>2</v>
      </c>
      <c r="D313" s="110" t="n">
        <v>42383</v>
      </c>
      <c r="E313" s="111" t="s">
        <v>684</v>
      </c>
      <c r="F313" s="109" t="str">
        <f aca="false">IF($E313="","",VLOOKUP($E313,[1]Proveedores!$A$6:$U$222,2,0))</f>
        <v>NOE VIEYRA ZAVALA</v>
      </c>
      <c r="G313" s="109" t="str">
        <f aca="false">IF($E313="","",VLOOKUP($E313,[1]Proveedores!$A$6:$U$222,4,0))</f>
        <v>VIZN700707U95</v>
      </c>
      <c r="H313" s="109" t="str">
        <f aca="false">IF($E313="","",VLOOKUP($E313,[1]Proveedores!$A$6:$U$222,5,0))</f>
        <v>ATXOPILCO</v>
      </c>
      <c r="I313" s="109" t="str">
        <f aca="false">IF($E313="","",VLOOKUP($E313,[1]Proveedores!$A$6:$U$222,8,0))</f>
        <v>MZ-2</v>
      </c>
      <c r="J313" s="109" t="str">
        <f aca="false">IF($E313="","",VLOOKUP($E313,[1]Proveedores!$A$6:$U$222,6,0))</f>
        <v>SAN ANDRES JALTENANGO</v>
      </c>
      <c r="K313" s="109" t="str">
        <f aca="false">IF($E313="","",VLOOKUP($E313,[1]Proveedores!$A$6:$U$222,7,0))</f>
        <v>SAN ANDRES JALTENANGO</v>
      </c>
      <c r="L313" s="109" t="str">
        <f aca="false">IF($E313="","",VLOOKUP($E313,[1]Proveedores!$A$6:$U$222,11,0))</f>
        <v>EDO MEX</v>
      </c>
      <c r="M313" s="109" t="n">
        <f aca="false">IF($E313="","",VLOOKUP($E313,[1]Proveedores!$A$6:$U$222,10,0))</f>
        <v>55780</v>
      </c>
      <c r="N313" s="109" t="str">
        <f aca="false">IF($E313="","",VLOOKUP($E313,[1]Proveedores!$A$6:$U$222,17,0))</f>
        <v>55-69-02-29</v>
      </c>
      <c r="O313" s="109" t="str">
        <f aca="false">IF($E313="","",VLOOKUP($E313,[1]Proveedores!$A$6:$U$222,15,0))</f>
        <v>FRANCISCO ALEJANDRO CAMPUZANO BOCANEGRA (PINTURA)</v>
      </c>
      <c r="P313" s="112" t="s">
        <v>587</v>
      </c>
      <c r="Q313" s="146" t="n">
        <v>0</v>
      </c>
      <c r="R313" s="112" t="s">
        <v>522</v>
      </c>
      <c r="S313" s="112" t="s">
        <v>523</v>
      </c>
      <c r="T313" s="112" t="s">
        <v>524</v>
      </c>
      <c r="U313" s="112" t="s">
        <v>525</v>
      </c>
      <c r="V313" s="113" t="n">
        <v>40</v>
      </c>
      <c r="W313" s="114" t="s">
        <v>997</v>
      </c>
      <c r="X313" s="115" t="n">
        <v>241.83</v>
      </c>
      <c r="Y313" s="116" t="n">
        <v>0</v>
      </c>
      <c r="Z313" s="116" t="str">
        <f aca="false">MID(W313,1,3)</f>
        <v>MAD</v>
      </c>
      <c r="AA313" s="147" t="str">
        <f aca="false">IF(B313="","",IF(Z313="MET",VLOOKUP(W313,[2]Hoja1!$A$1:$D$2661,4,0),"N/A"))</f>
        <v>N/A</v>
      </c>
      <c r="AB313" s="110" t="n">
        <v>42387</v>
      </c>
      <c r="AC313" s="117" t="s">
        <v>529</v>
      </c>
      <c r="AD313" s="117" t="n">
        <v>2</v>
      </c>
      <c r="AE313" s="109" t="str">
        <f aca="false">IF($W313="","",VLOOKUP($W313,[2]Hoja1!$A$1:$AB$2661,2,0))</f>
        <v>ESMALTE DE POLIURETANO EVO I  </v>
      </c>
      <c r="AF313" s="109" t="str">
        <f aca="false">IF($W313="","",VLOOKUP($W313,[2]Hoja1!$A$1:$AB$2661,9,0))</f>
        <v>KGS</v>
      </c>
      <c r="AG313" s="118" t="n">
        <f aca="false">IF(X313="","",(X313*V313))</f>
        <v>9673.2</v>
      </c>
      <c r="AH313" s="113" t="n">
        <f aca="false">IF(X313="","",(X313*V313)*(Y313/100))</f>
        <v>0</v>
      </c>
      <c r="AI313" s="118" t="n">
        <f aca="false">IF(X313="","",(X313-(X313*Y313/100))*V313)</f>
        <v>9673.2</v>
      </c>
      <c r="AJ313" s="118" t="n">
        <f aca="false">IF(X313="","",(AI313*0.16))</f>
        <v>1547.712</v>
      </c>
      <c r="AK313" s="118" t="n">
        <f aca="false">IF(X313="","",(AI313+AJ313))</f>
        <v>11220.912</v>
      </c>
      <c r="AL313" s="112"/>
      <c r="AM313" s="148" t="n">
        <v>42383</v>
      </c>
      <c r="AN313" s="120" t="str">
        <f aca="false">IF(B313="","",IF(AM313="","Pendiente", "Enviado"))</f>
        <v>Enviado</v>
      </c>
    </row>
    <row r="314" customFormat="false" ht="12" hidden="false" customHeight="true" outlineLevel="0" collapsed="false">
      <c r="A314" s="145" t="n">
        <f aca="false">IF(B314=B313,A313+1,1)</f>
        <v>4</v>
      </c>
      <c r="B314" s="108" t="s">
        <v>996</v>
      </c>
      <c r="C314" s="109" t="n">
        <v>2</v>
      </c>
      <c r="D314" s="110" t="n">
        <v>42383</v>
      </c>
      <c r="E314" s="111" t="s">
        <v>684</v>
      </c>
      <c r="F314" s="109" t="str">
        <f aca="false">IF($E314="","",VLOOKUP($E314,[1]Proveedores!$A$6:$U$222,2,0))</f>
        <v>NOE VIEYRA ZAVALA</v>
      </c>
      <c r="G314" s="109" t="str">
        <f aca="false">IF($E314="","",VLOOKUP($E314,[1]Proveedores!$A$6:$U$222,4,0))</f>
        <v>VIZN700707U95</v>
      </c>
      <c r="H314" s="109" t="str">
        <f aca="false">IF($E314="","",VLOOKUP($E314,[1]Proveedores!$A$6:$U$222,5,0))</f>
        <v>ATXOPILCO</v>
      </c>
      <c r="I314" s="109" t="str">
        <f aca="false">IF($E314="","",VLOOKUP($E314,[1]Proveedores!$A$6:$U$222,8,0))</f>
        <v>MZ-2</v>
      </c>
      <c r="J314" s="109" t="str">
        <f aca="false">IF($E314="","",VLOOKUP($E314,[1]Proveedores!$A$6:$U$222,6,0))</f>
        <v>SAN ANDRES JALTENANGO</v>
      </c>
      <c r="K314" s="109" t="str">
        <f aca="false">IF($E314="","",VLOOKUP($E314,[1]Proveedores!$A$6:$U$222,7,0))</f>
        <v>SAN ANDRES JALTENANGO</v>
      </c>
      <c r="L314" s="109" t="str">
        <f aca="false">IF($E314="","",VLOOKUP($E314,[1]Proveedores!$A$6:$U$222,11,0))</f>
        <v>EDO MEX</v>
      </c>
      <c r="M314" s="109" t="n">
        <f aca="false">IF($E314="","",VLOOKUP($E314,[1]Proveedores!$A$6:$U$222,10,0))</f>
        <v>55780</v>
      </c>
      <c r="N314" s="109" t="str">
        <f aca="false">IF($E314="","",VLOOKUP($E314,[1]Proveedores!$A$6:$U$222,17,0))</f>
        <v>55-69-02-29</v>
      </c>
      <c r="O314" s="109" t="str">
        <f aca="false">IF($E314="","",VLOOKUP($E314,[1]Proveedores!$A$6:$U$222,15,0))</f>
        <v>FRANCISCO ALEJANDRO CAMPUZANO BOCANEGRA (PINTURA)</v>
      </c>
      <c r="P314" s="112" t="s">
        <v>587</v>
      </c>
      <c r="Q314" s="146" t="n">
        <v>0</v>
      </c>
      <c r="R314" s="112" t="s">
        <v>522</v>
      </c>
      <c r="S314" s="112" t="s">
        <v>523</v>
      </c>
      <c r="T314" s="112" t="s">
        <v>524</v>
      </c>
      <c r="U314" s="112" t="s">
        <v>525</v>
      </c>
      <c r="V314" s="113" t="n">
        <v>20</v>
      </c>
      <c r="W314" s="114" t="s">
        <v>687</v>
      </c>
      <c r="X314" s="115" t="n">
        <v>241.83</v>
      </c>
      <c r="Y314" s="116" t="n">
        <v>0</v>
      </c>
      <c r="Z314" s="116" t="str">
        <f aca="false">MID(W314,1,3)</f>
        <v>MAD</v>
      </c>
      <c r="AA314" s="147" t="str">
        <f aca="false">IF(B314="","",IF(Z314="MET",VLOOKUP(W314,[2]Hoja1!$A$1:$D$2661,4,0),"N/A"))</f>
        <v>N/A</v>
      </c>
      <c r="AB314" s="110" t="n">
        <v>42387</v>
      </c>
      <c r="AC314" s="117" t="s">
        <v>529</v>
      </c>
      <c r="AD314" s="117" t="n">
        <v>2</v>
      </c>
      <c r="AE314" s="109" t="str">
        <f aca="false">IF($W314="","",VLOOKUP($W314,[2]Hoja1!$A$1:$AB$2661,2,0))</f>
        <v>ESMALTE DE POLIURETANO EVO III  </v>
      </c>
      <c r="AF314" s="109" t="str">
        <f aca="false">IF($W314="","",VLOOKUP($W314,[2]Hoja1!$A$1:$AB$2661,9,0))</f>
        <v>KGS</v>
      </c>
      <c r="AG314" s="118" t="n">
        <f aca="false">IF(X314="","",(X314*V314))</f>
        <v>4836.6</v>
      </c>
      <c r="AH314" s="113" t="n">
        <f aca="false">IF(X314="","",(X314*V314)*(Y314/100))</f>
        <v>0</v>
      </c>
      <c r="AI314" s="118" t="n">
        <f aca="false">IF(X314="","",(X314-(X314*Y314/100))*V314)</f>
        <v>4836.6</v>
      </c>
      <c r="AJ314" s="118" t="n">
        <f aca="false">IF(X314="","",(AI314*0.16))</f>
        <v>773.856</v>
      </c>
      <c r="AK314" s="118" t="n">
        <f aca="false">IF(X314="","",(AI314+AJ314))</f>
        <v>5610.456</v>
      </c>
      <c r="AL314" s="112"/>
      <c r="AM314" s="148" t="n">
        <v>42383</v>
      </c>
      <c r="AN314" s="120" t="str">
        <f aca="false">IF(B314="","",IF(AM314="","Pendiente", "Enviado"))</f>
        <v>Enviado</v>
      </c>
    </row>
    <row r="315" customFormat="false" ht="12" hidden="false" customHeight="true" outlineLevel="0" collapsed="false">
      <c r="A315" s="145" t="n">
        <f aca="false">IF(B315=B314,A314+1,1)</f>
        <v>1</v>
      </c>
      <c r="B315" s="108" t="s">
        <v>998</v>
      </c>
      <c r="C315" s="109" t="n">
        <v>2</v>
      </c>
      <c r="D315" s="110" t="n">
        <v>42383</v>
      </c>
      <c r="E315" s="111" t="s">
        <v>707</v>
      </c>
      <c r="F315" s="109" t="str">
        <f aca="false">IF($E315="","",VLOOKUP($E315,[1]Proveedores!$A$6:$U$222,2,0))</f>
        <v>ROQUE INTERNACIONAL S.A. DE C.V</v>
      </c>
      <c r="G315" s="109" t="str">
        <f aca="false">IF($E315="","",VLOOKUP($E315,[1]Proveedores!$A$6:$U$222,4,0))</f>
        <v>RIN -970131-JC8</v>
      </c>
      <c r="H315" s="109" t="str">
        <f aca="false">IF($E315="","",VLOOKUP($E315,[1]Proveedores!$A$6:$U$222,5,0))</f>
        <v>IGNACIO ALLENDE</v>
      </c>
      <c r="I315" s="109" t="str">
        <f aca="false">IF($E315="","",VLOOKUP($E315,[1]Proveedores!$A$6:$U$222,8,0))</f>
        <v>33</v>
      </c>
      <c r="J315" s="109" t="str">
        <f aca="false">IF($E315="","",VLOOKUP($E315,[1]Proveedores!$A$6:$U$222,6,0))</f>
        <v>PUEBLO SAN JUAN DE ARAGO</v>
      </c>
      <c r="K315" s="109" t="str">
        <f aca="false">IF($E315="","",VLOOKUP($E315,[1]Proveedores!$A$6:$U$222,7,0))</f>
        <v>GUSTAVO A MADERO</v>
      </c>
      <c r="L315" s="109" t="str">
        <f aca="false">IF($E315="","",VLOOKUP($E315,[1]Proveedores!$A$6:$U$222,11,0))</f>
        <v>0DF</v>
      </c>
      <c r="M315" s="109" t="str">
        <f aca="false">IF($E315="","",VLOOKUP($E315,[1]Proveedores!$A$6:$U$222,10,0))</f>
        <v>07950</v>
      </c>
      <c r="N315" s="109" t="str">
        <f aca="false">IF($E315="","",VLOOKUP($E315,[1]Proveedores!$A$6:$U$222,17,0))</f>
        <v>57-51-93-09</v>
      </c>
      <c r="O315" s="109" t="str">
        <f aca="false">IF($E315="","",VLOOKUP($E315,[1]Proveedores!$A$6:$U$222,15,0))</f>
        <v>ROCIO ZEDEÑO</v>
      </c>
      <c r="P315" s="112" t="s">
        <v>587</v>
      </c>
      <c r="Q315" s="146" t="n">
        <v>0</v>
      </c>
      <c r="R315" s="112" t="s">
        <v>522</v>
      </c>
      <c r="S315" s="112" t="s">
        <v>523</v>
      </c>
      <c r="T315" s="112" t="s">
        <v>524</v>
      </c>
      <c r="U315" s="112" t="s">
        <v>525</v>
      </c>
      <c r="V315" s="113" t="n">
        <v>100</v>
      </c>
      <c r="W315" s="114" t="s">
        <v>708</v>
      </c>
      <c r="X315" s="115" t="n">
        <v>19.5</v>
      </c>
      <c r="Y315" s="116" t="n">
        <v>0</v>
      </c>
      <c r="Z315" s="116" t="str">
        <f aca="false">MID(W315,1,3)</f>
        <v>HER</v>
      </c>
      <c r="AA315" s="147" t="str">
        <f aca="false">IF(B315="","",IF(Z315="MET",VLOOKUP(W315,[2]Hoja1!$A$1:$D$2661,4,0),"N/A"))</f>
        <v>N/A</v>
      </c>
      <c r="AB315" s="110" t="n">
        <v>42387</v>
      </c>
      <c r="AC315" s="117" t="s">
        <v>529</v>
      </c>
      <c r="AD315" s="117" t="n">
        <v>2</v>
      </c>
      <c r="AE315" s="109" t="str">
        <f aca="false">IF($W315="","",VLOOKUP($W315,[2]Hoja1!$A$1:$AB$2661,2,0))</f>
        <v>TRAPO INDUSTRIAL  </v>
      </c>
      <c r="AF315" s="109" t="str">
        <f aca="false">IF($W315="","",VLOOKUP($W315,[2]Hoja1!$A$1:$AB$2661,9,0))</f>
        <v>KGS</v>
      </c>
      <c r="AG315" s="118" t="n">
        <f aca="false">IF(X315="","",(X315*V315))</f>
        <v>1950</v>
      </c>
      <c r="AH315" s="113" t="n">
        <f aca="false">IF(X315="","",(X315*V315)*(Y315/100))</f>
        <v>0</v>
      </c>
      <c r="AI315" s="118" t="n">
        <f aca="false">IF(X315="","",(X315-(X315*Y315/100))*V315)</f>
        <v>1950</v>
      </c>
      <c r="AJ315" s="118" t="n">
        <f aca="false">IF(X315="","",(AI315*0.16))</f>
        <v>312</v>
      </c>
      <c r="AK315" s="118" t="n">
        <f aca="false">IF(X315="","",(AI315+AJ315))</f>
        <v>2262</v>
      </c>
      <c r="AL315" s="112"/>
      <c r="AM315" s="148" t="n">
        <v>42383</v>
      </c>
      <c r="AN315" s="120" t="str">
        <f aca="false">IF(B315="","",IF(AM315="","Pendiente", "Enviado"))</f>
        <v>Enviado</v>
      </c>
    </row>
    <row r="316" customFormat="false" ht="12" hidden="false" customHeight="true" outlineLevel="0" collapsed="false">
      <c r="A316" s="145" t="n">
        <f aca="false">IF(B316=B315,A315+1,1)</f>
        <v>1</v>
      </c>
      <c r="B316" s="108" t="s">
        <v>999</v>
      </c>
      <c r="C316" s="109" t="n">
        <v>2</v>
      </c>
      <c r="D316" s="110" t="n">
        <v>42383</v>
      </c>
      <c r="E316" s="111" t="s">
        <v>695</v>
      </c>
      <c r="F316" s="109" t="str">
        <f aca="false">IF($E316="","",VLOOKUP($E316,[1]Proveedores!$A$6:$U$222,2,0))</f>
        <v>VARIOS</v>
      </c>
      <c r="G316" s="109" t="n">
        <f aca="false">IF($E316="","",VLOOKUP($E316,[1]Proveedores!$A$6:$U$222,4,0))</f>
        <v>0</v>
      </c>
      <c r="H316" s="109" t="n">
        <f aca="false">IF($E316="","",VLOOKUP($E316,[1]Proveedores!$A$6:$U$222,5,0))</f>
        <v>0</v>
      </c>
      <c r="I316" s="109" t="n">
        <f aca="false">IF($E316="","",VLOOKUP($E316,[1]Proveedores!$A$6:$U$222,8,0))</f>
        <v>0</v>
      </c>
      <c r="J316" s="109" t="n">
        <f aca="false">IF($E316="","",VLOOKUP($E316,[1]Proveedores!$A$6:$U$222,6,0))</f>
        <v>0</v>
      </c>
      <c r="K316" s="109" t="n">
        <f aca="false">IF($E316="","",VLOOKUP($E316,[1]Proveedores!$A$6:$U$222,7,0))</f>
        <v>0</v>
      </c>
      <c r="L316" s="109" t="n">
        <f aca="false">IF($E316="","",VLOOKUP($E316,[1]Proveedores!$A$6:$U$222,11,0))</f>
        <v>0</v>
      </c>
      <c r="M316" s="109" t="n">
        <f aca="false">IF($E316="","",VLOOKUP($E316,[1]Proveedores!$A$6:$U$222,10,0))</f>
        <v>0</v>
      </c>
      <c r="N316" s="109" t="n">
        <f aca="false">IF($E316="","",VLOOKUP($E316,[1]Proveedores!$A$6:$U$222,17,0))</f>
        <v>0</v>
      </c>
      <c r="O316" s="109" t="n">
        <f aca="false">IF($E316="","",VLOOKUP($E316,[1]Proveedores!$A$6:$U$222,15,0))</f>
        <v>0</v>
      </c>
      <c r="P316" s="112" t="s">
        <v>587</v>
      </c>
      <c r="Q316" s="146" t="n">
        <v>0</v>
      </c>
      <c r="R316" s="112" t="s">
        <v>522</v>
      </c>
      <c r="S316" s="112" t="s">
        <v>523</v>
      </c>
      <c r="T316" s="112" t="s">
        <v>524</v>
      </c>
      <c r="U316" s="112" t="s">
        <v>525</v>
      </c>
      <c r="V316" s="113" t="n">
        <v>6</v>
      </c>
      <c r="W316" s="114" t="s">
        <v>697</v>
      </c>
      <c r="X316" s="115" t="n">
        <v>15.0333333333333</v>
      </c>
      <c r="Y316" s="116" t="n">
        <v>0</v>
      </c>
      <c r="Z316" s="116" t="str">
        <f aca="false">MID(W316,1,3)</f>
        <v>CYA</v>
      </c>
      <c r="AA316" s="147" t="str">
        <f aca="false">IF(B316="","",IF(Z316="MET",VLOOKUP(W316,[2]Hoja1!$A$1:$D$2661,4,0),"N/A"))</f>
        <v>N/A</v>
      </c>
      <c r="AB316" s="110" t="n">
        <v>42387</v>
      </c>
      <c r="AC316" s="117" t="s">
        <v>529</v>
      </c>
      <c r="AD316" s="117" t="n">
        <v>2</v>
      </c>
      <c r="AE316" s="109" t="str">
        <f aca="false">IF($W316="","",VLOOKUP($W316,[2]Hoja1!$A$1:$AB$2661,2,0))</f>
        <v>TUBO PVC 2"" DIAMETRO  </v>
      </c>
      <c r="AF316" s="109" t="str">
        <f aca="false">IF($W316="","",VLOOKUP($W316,[2]Hoja1!$A$1:$AB$2661,9,0))</f>
        <v>MTS</v>
      </c>
      <c r="AG316" s="118" t="n">
        <f aca="false">IF(X316="","",(X316*V316))</f>
        <v>90.2</v>
      </c>
      <c r="AH316" s="113" t="n">
        <f aca="false">IF(X316="","",(X316*V316)*(Y316/100))</f>
        <v>0</v>
      </c>
      <c r="AI316" s="118" t="n">
        <f aca="false">IF(X316="","",(X316-(X316*Y316/100))*V316)</f>
        <v>90.2</v>
      </c>
      <c r="AJ316" s="118" t="n">
        <f aca="false">IF(X316="","",(AI316*0.16))</f>
        <v>14.432</v>
      </c>
      <c r="AK316" s="118" t="n">
        <f aca="false">IF(X316="","",(AI316+AJ316))</f>
        <v>104.632</v>
      </c>
      <c r="AL316" s="112"/>
      <c r="AM316" s="148" t="n">
        <v>42383</v>
      </c>
      <c r="AN316" s="120" t="str">
        <f aca="false">IF(B316="","",IF(AM316="","Pendiente", "Enviado"))</f>
        <v>Enviado</v>
      </c>
    </row>
    <row r="317" customFormat="false" ht="12" hidden="false" customHeight="true" outlineLevel="0" collapsed="false">
      <c r="A317" s="145" t="n">
        <f aca="false">IF(B317=B316,A316+1,1)</f>
        <v>2</v>
      </c>
      <c r="B317" s="108" t="s">
        <v>999</v>
      </c>
      <c r="C317" s="109" t="n">
        <v>2</v>
      </c>
      <c r="D317" s="110" t="n">
        <v>42383</v>
      </c>
      <c r="E317" s="111" t="s">
        <v>695</v>
      </c>
      <c r="F317" s="109" t="str">
        <f aca="false">IF($E317="","",VLOOKUP($E317,[1]Proveedores!$A$6:$U$222,2,0))</f>
        <v>VARIOS</v>
      </c>
      <c r="G317" s="109" t="n">
        <f aca="false">IF($E317="","",VLOOKUP($E317,[1]Proveedores!$A$6:$U$222,4,0))</f>
        <v>0</v>
      </c>
      <c r="H317" s="109" t="n">
        <f aca="false">IF($E317="","",VLOOKUP($E317,[1]Proveedores!$A$6:$U$222,5,0))</f>
        <v>0</v>
      </c>
      <c r="I317" s="109" t="n">
        <f aca="false">IF($E317="","",VLOOKUP($E317,[1]Proveedores!$A$6:$U$222,8,0))</f>
        <v>0</v>
      </c>
      <c r="J317" s="109" t="n">
        <f aca="false">IF($E317="","",VLOOKUP($E317,[1]Proveedores!$A$6:$U$222,6,0))</f>
        <v>0</v>
      </c>
      <c r="K317" s="109" t="n">
        <f aca="false">IF($E317="","",VLOOKUP($E317,[1]Proveedores!$A$6:$U$222,7,0))</f>
        <v>0</v>
      </c>
      <c r="L317" s="109" t="n">
        <f aca="false">IF($E317="","",VLOOKUP($E317,[1]Proveedores!$A$6:$U$222,11,0))</f>
        <v>0</v>
      </c>
      <c r="M317" s="109" t="n">
        <f aca="false">IF($E317="","",VLOOKUP($E317,[1]Proveedores!$A$6:$U$222,10,0))</f>
        <v>0</v>
      </c>
      <c r="N317" s="109" t="n">
        <f aca="false">IF($E317="","",VLOOKUP($E317,[1]Proveedores!$A$6:$U$222,17,0))</f>
        <v>0</v>
      </c>
      <c r="O317" s="109" t="n">
        <f aca="false">IF($E317="","",VLOOKUP($E317,[1]Proveedores!$A$6:$U$222,15,0))</f>
        <v>0</v>
      </c>
      <c r="P317" s="112" t="s">
        <v>587</v>
      </c>
      <c r="Q317" s="146" t="n">
        <v>0</v>
      </c>
      <c r="R317" s="112" t="s">
        <v>522</v>
      </c>
      <c r="S317" s="112" t="s">
        <v>523</v>
      </c>
      <c r="T317" s="112" t="s">
        <v>524</v>
      </c>
      <c r="U317" s="112" t="s">
        <v>525</v>
      </c>
      <c r="V317" s="113" t="n">
        <v>1000</v>
      </c>
      <c r="W317" s="114" t="s">
        <v>698</v>
      </c>
      <c r="X317" s="115" t="n">
        <v>0.25</v>
      </c>
      <c r="Y317" s="116" t="n">
        <v>0</v>
      </c>
      <c r="Z317" s="116" t="str">
        <f aca="false">MID(W317,1,3)</f>
        <v>FER</v>
      </c>
      <c r="AA317" s="147" t="str">
        <f aca="false">IF(B317="","",IF(Z317="MET",VLOOKUP(W317,[2]Hoja1!$A$1:$D$2661,4,0),"N/A"))</f>
        <v>N/A</v>
      </c>
      <c r="AB317" s="110" t="n">
        <v>42387</v>
      </c>
      <c r="AC317" s="117" t="s">
        <v>529</v>
      </c>
      <c r="AD317" s="117" t="n">
        <v>2</v>
      </c>
      <c r="AE317" s="109" t="str">
        <f aca="false">IF($W317="","",VLOOKUP($W317,[2]Hoja1!$A$1:$AB$2661,2,0))</f>
        <v>REMACHE POP ALUMINIO   1/8 X 3/16"</v>
      </c>
      <c r="AF317" s="109" t="str">
        <f aca="false">IF($W317="","",VLOOKUP($W317,[2]Hoja1!$A$1:$AB$2661,9,0))</f>
        <v>PZA</v>
      </c>
      <c r="AG317" s="118" t="n">
        <f aca="false">IF(X317="","",(X317*V317))</f>
        <v>250</v>
      </c>
      <c r="AH317" s="113" t="n">
        <f aca="false">IF(X317="","",(X317*V317)*(Y317/100))</f>
        <v>0</v>
      </c>
      <c r="AI317" s="118" t="n">
        <f aca="false">IF(X317="","",(X317-(X317*Y317/100))*V317)</f>
        <v>250</v>
      </c>
      <c r="AJ317" s="118" t="n">
        <f aca="false">IF(X317="","",(AI317*0.16))</f>
        <v>40</v>
      </c>
      <c r="AK317" s="118" t="n">
        <f aca="false">IF(X317="","",(AI317+AJ317))</f>
        <v>290</v>
      </c>
      <c r="AL317" s="112"/>
      <c r="AM317" s="148" t="n">
        <v>42383</v>
      </c>
      <c r="AN317" s="120" t="str">
        <f aca="false">IF(B317="","",IF(AM317="","Pendiente", "Enviado"))</f>
        <v>Enviado</v>
      </c>
    </row>
    <row r="318" customFormat="false" ht="12" hidden="false" customHeight="true" outlineLevel="0" collapsed="false">
      <c r="A318" s="145" t="n">
        <f aca="false">IF(B318=B317,A317+1,1)</f>
        <v>3</v>
      </c>
      <c r="B318" s="108" t="s">
        <v>999</v>
      </c>
      <c r="C318" s="109" t="n">
        <v>2</v>
      </c>
      <c r="D318" s="110" t="n">
        <v>42383</v>
      </c>
      <c r="E318" s="111" t="s">
        <v>695</v>
      </c>
      <c r="F318" s="109" t="str">
        <f aca="false">IF($E318="","",VLOOKUP($E318,[1]Proveedores!$A$6:$U$222,2,0))</f>
        <v>VARIOS</v>
      </c>
      <c r="G318" s="109" t="n">
        <f aca="false">IF($E318="","",VLOOKUP($E318,[1]Proveedores!$A$6:$U$222,4,0))</f>
        <v>0</v>
      </c>
      <c r="H318" s="109" t="n">
        <f aca="false">IF($E318="","",VLOOKUP($E318,[1]Proveedores!$A$6:$U$222,5,0))</f>
        <v>0</v>
      </c>
      <c r="I318" s="109" t="n">
        <f aca="false">IF($E318="","",VLOOKUP($E318,[1]Proveedores!$A$6:$U$222,8,0))</f>
        <v>0</v>
      </c>
      <c r="J318" s="109" t="n">
        <f aca="false">IF($E318="","",VLOOKUP($E318,[1]Proveedores!$A$6:$U$222,6,0))</f>
        <v>0</v>
      </c>
      <c r="K318" s="109" t="n">
        <f aca="false">IF($E318="","",VLOOKUP($E318,[1]Proveedores!$A$6:$U$222,7,0))</f>
        <v>0</v>
      </c>
      <c r="L318" s="109" t="n">
        <f aca="false">IF($E318="","",VLOOKUP($E318,[1]Proveedores!$A$6:$U$222,11,0))</f>
        <v>0</v>
      </c>
      <c r="M318" s="109" t="n">
        <f aca="false">IF($E318="","",VLOOKUP($E318,[1]Proveedores!$A$6:$U$222,10,0))</f>
        <v>0</v>
      </c>
      <c r="N318" s="109" t="n">
        <f aca="false">IF($E318="","",VLOOKUP($E318,[1]Proveedores!$A$6:$U$222,17,0))</f>
        <v>0</v>
      </c>
      <c r="O318" s="109" t="n">
        <f aca="false">IF($E318="","",VLOOKUP($E318,[1]Proveedores!$A$6:$U$222,15,0))</f>
        <v>0</v>
      </c>
      <c r="P318" s="112" t="s">
        <v>587</v>
      </c>
      <c r="Q318" s="146" t="n">
        <v>0</v>
      </c>
      <c r="R318" s="112" t="s">
        <v>522</v>
      </c>
      <c r="S318" s="112" t="s">
        <v>523</v>
      </c>
      <c r="T318" s="112" t="s">
        <v>524</v>
      </c>
      <c r="U318" s="112" t="s">
        <v>525</v>
      </c>
      <c r="V318" s="113" t="n">
        <v>2</v>
      </c>
      <c r="W318" s="114" t="s">
        <v>701</v>
      </c>
      <c r="X318" s="115" t="n">
        <v>45</v>
      </c>
      <c r="Y318" s="116" t="n">
        <v>0</v>
      </c>
      <c r="Z318" s="116" t="str">
        <f aca="false">MID(W318,1,3)</f>
        <v>HER</v>
      </c>
      <c r="AA318" s="147" t="str">
        <f aca="false">IF(B318="","",IF(Z318="MET",VLOOKUP(W318,[2]Hoja1!$A$1:$D$2661,4,0),"N/A"))</f>
        <v>N/A</v>
      </c>
      <c r="AB318" s="110" t="n">
        <v>42387</v>
      </c>
      <c r="AC318" s="117" t="s">
        <v>529</v>
      </c>
      <c r="AD318" s="117" t="n">
        <v>2</v>
      </c>
      <c r="AE318" s="109" t="str">
        <f aca="false">IF($W318="","",VLOOKUP($W318,[2]Hoja1!$A$1:$AB$2661,2,0))</f>
        <v>MANERAL PARA MACHUELO 3/8"  </v>
      </c>
      <c r="AF318" s="109" t="str">
        <f aca="false">IF($W318="","",VLOOKUP($W318,[2]Hoja1!$A$1:$AB$2661,9,0))</f>
        <v>PZA</v>
      </c>
      <c r="AG318" s="118" t="n">
        <f aca="false">IF(X318="","",(X318*V318))</f>
        <v>90</v>
      </c>
      <c r="AH318" s="113" t="n">
        <f aca="false">IF(X318="","",(X318*V318)*(Y318/100))</f>
        <v>0</v>
      </c>
      <c r="AI318" s="118" t="n">
        <f aca="false">IF(X318="","",(X318-(X318*Y318/100))*V318)</f>
        <v>90</v>
      </c>
      <c r="AJ318" s="118" t="n">
        <f aca="false">IF(X318="","",(AI318*0.16))</f>
        <v>14.4</v>
      </c>
      <c r="AK318" s="118" t="n">
        <f aca="false">IF(X318="","",(AI318+AJ318))</f>
        <v>104.4</v>
      </c>
      <c r="AL318" s="112"/>
      <c r="AM318" s="148" t="n">
        <v>42383</v>
      </c>
      <c r="AN318" s="120" t="str">
        <f aca="false">IF(B318="","",IF(AM318="","Pendiente", "Enviado"))</f>
        <v>Enviado</v>
      </c>
    </row>
    <row r="319" customFormat="false" ht="12" hidden="false" customHeight="true" outlineLevel="0" collapsed="false">
      <c r="A319" s="145" t="n">
        <f aca="false">IF(B319=B318,A318+1,1)</f>
        <v>4</v>
      </c>
      <c r="B319" s="108" t="s">
        <v>999</v>
      </c>
      <c r="C319" s="109" t="n">
        <v>2</v>
      </c>
      <c r="D319" s="110" t="n">
        <v>42383</v>
      </c>
      <c r="E319" s="111" t="s">
        <v>695</v>
      </c>
      <c r="F319" s="109" t="str">
        <f aca="false">IF($E319="","",VLOOKUP($E319,[1]Proveedores!$A$6:$U$222,2,0))</f>
        <v>VARIOS</v>
      </c>
      <c r="G319" s="109" t="n">
        <f aca="false">IF($E319="","",VLOOKUP($E319,[1]Proveedores!$A$6:$U$222,4,0))</f>
        <v>0</v>
      </c>
      <c r="H319" s="109" t="n">
        <f aca="false">IF($E319="","",VLOOKUP($E319,[1]Proveedores!$A$6:$U$222,5,0))</f>
        <v>0</v>
      </c>
      <c r="I319" s="109" t="n">
        <f aca="false">IF($E319="","",VLOOKUP($E319,[1]Proveedores!$A$6:$U$222,8,0))</f>
        <v>0</v>
      </c>
      <c r="J319" s="109" t="n">
        <f aca="false">IF($E319="","",VLOOKUP($E319,[1]Proveedores!$A$6:$U$222,6,0))</f>
        <v>0</v>
      </c>
      <c r="K319" s="109" t="n">
        <f aca="false">IF($E319="","",VLOOKUP($E319,[1]Proveedores!$A$6:$U$222,7,0))</f>
        <v>0</v>
      </c>
      <c r="L319" s="109" t="n">
        <f aca="false">IF($E319="","",VLOOKUP($E319,[1]Proveedores!$A$6:$U$222,11,0))</f>
        <v>0</v>
      </c>
      <c r="M319" s="109" t="n">
        <f aca="false">IF($E319="","",VLOOKUP($E319,[1]Proveedores!$A$6:$U$222,10,0))</f>
        <v>0</v>
      </c>
      <c r="N319" s="109" t="n">
        <f aca="false">IF($E319="","",VLOOKUP($E319,[1]Proveedores!$A$6:$U$222,17,0))</f>
        <v>0</v>
      </c>
      <c r="O319" s="109" t="n">
        <f aca="false">IF($E319="","",VLOOKUP($E319,[1]Proveedores!$A$6:$U$222,15,0))</f>
        <v>0</v>
      </c>
      <c r="P319" s="112" t="s">
        <v>587</v>
      </c>
      <c r="Q319" s="146" t="n">
        <v>0</v>
      </c>
      <c r="R319" s="112" t="s">
        <v>522</v>
      </c>
      <c r="S319" s="112" t="s">
        <v>523</v>
      </c>
      <c r="T319" s="112" t="s">
        <v>524</v>
      </c>
      <c r="U319" s="112" t="s">
        <v>525</v>
      </c>
      <c r="V319" s="113" t="n">
        <v>30</v>
      </c>
      <c r="W319" s="114" t="s">
        <v>1000</v>
      </c>
      <c r="X319" s="115" t="n">
        <v>21.551724137931</v>
      </c>
      <c r="Y319" s="116" t="n">
        <v>0</v>
      </c>
      <c r="Z319" s="116" t="str">
        <f aca="false">MID(W319,1,3)</f>
        <v>LIM</v>
      </c>
      <c r="AA319" s="147" t="str">
        <f aca="false">IF(B319="","",IF(Z319="MET",VLOOKUP(W319,[2]Hoja1!$A$1:$D$2661,4,0),"N/A"))</f>
        <v>N/A</v>
      </c>
      <c r="AB319" s="110" t="n">
        <v>42387</v>
      </c>
      <c r="AC319" s="117" t="s">
        <v>529</v>
      </c>
      <c r="AD319" s="117" t="n">
        <v>2</v>
      </c>
      <c r="AE319" s="109" t="str">
        <f aca="false">IF($W319="","",VLOOKUP($W319,[2]Hoja1!$A$1:$AB$2661,2,0))</f>
        <v>DETERGENTE EN POLVO  </v>
      </c>
      <c r="AF319" s="109" t="str">
        <f aca="false">IF($W319="","",VLOOKUP($W319,[2]Hoja1!$A$1:$AB$2661,9,0))</f>
        <v>KGS</v>
      </c>
      <c r="AG319" s="118" t="n">
        <f aca="false">IF(X319="","",(X319*V319))</f>
        <v>646.551724137931</v>
      </c>
      <c r="AH319" s="113" t="n">
        <f aca="false">IF(X319="","",(X319*V319)*(Y319/100))</f>
        <v>0</v>
      </c>
      <c r="AI319" s="118" t="n">
        <f aca="false">IF(X319="","",(X319-(X319*Y319/100))*V319)</f>
        <v>646.551724137931</v>
      </c>
      <c r="AJ319" s="118" t="n">
        <f aca="false">IF(X319="","",(AI319*0.16))</f>
        <v>103.448275862069</v>
      </c>
      <c r="AK319" s="118" t="n">
        <f aca="false">IF(X319="","",(AI319+AJ319))</f>
        <v>750</v>
      </c>
      <c r="AL319" s="112"/>
      <c r="AM319" s="148" t="n">
        <v>42383</v>
      </c>
      <c r="AN319" s="120" t="str">
        <f aca="false">IF(B319="","",IF(AM319="","Pendiente", "Enviado"))</f>
        <v>Enviado</v>
      </c>
    </row>
    <row r="320" customFormat="false" ht="12" hidden="false" customHeight="true" outlineLevel="0" collapsed="false">
      <c r="A320" s="145" t="n">
        <f aca="false">IF(B320=B319,A319+1,1)</f>
        <v>5</v>
      </c>
      <c r="B320" s="108" t="s">
        <v>999</v>
      </c>
      <c r="C320" s="109" t="n">
        <v>2</v>
      </c>
      <c r="D320" s="110" t="n">
        <v>42383</v>
      </c>
      <c r="E320" s="111" t="s">
        <v>695</v>
      </c>
      <c r="F320" s="109" t="str">
        <f aca="false">IF($E320="","",VLOOKUP($E320,[1]Proveedores!$A$6:$U$222,2,0))</f>
        <v>VARIOS</v>
      </c>
      <c r="G320" s="109" t="n">
        <f aca="false">IF($E320="","",VLOOKUP($E320,[1]Proveedores!$A$6:$U$222,4,0))</f>
        <v>0</v>
      </c>
      <c r="H320" s="109" t="n">
        <f aca="false">IF($E320="","",VLOOKUP($E320,[1]Proveedores!$A$6:$U$222,5,0))</f>
        <v>0</v>
      </c>
      <c r="I320" s="109" t="n">
        <f aca="false">IF($E320="","",VLOOKUP($E320,[1]Proveedores!$A$6:$U$222,8,0))</f>
        <v>0</v>
      </c>
      <c r="J320" s="109" t="n">
        <f aca="false">IF($E320="","",VLOOKUP($E320,[1]Proveedores!$A$6:$U$222,6,0))</f>
        <v>0</v>
      </c>
      <c r="K320" s="109" t="n">
        <f aca="false">IF($E320="","",VLOOKUP($E320,[1]Proveedores!$A$6:$U$222,7,0))</f>
        <v>0</v>
      </c>
      <c r="L320" s="109" t="n">
        <f aca="false">IF($E320="","",VLOOKUP($E320,[1]Proveedores!$A$6:$U$222,11,0))</f>
        <v>0</v>
      </c>
      <c r="M320" s="109" t="n">
        <f aca="false">IF($E320="","",VLOOKUP($E320,[1]Proveedores!$A$6:$U$222,10,0))</f>
        <v>0</v>
      </c>
      <c r="N320" s="109" t="n">
        <f aca="false">IF($E320="","",VLOOKUP($E320,[1]Proveedores!$A$6:$U$222,17,0))</f>
        <v>0</v>
      </c>
      <c r="O320" s="109" t="n">
        <f aca="false">IF($E320="","",VLOOKUP($E320,[1]Proveedores!$A$6:$U$222,15,0))</f>
        <v>0</v>
      </c>
      <c r="P320" s="112" t="s">
        <v>587</v>
      </c>
      <c r="Q320" s="146" t="n">
        <v>0</v>
      </c>
      <c r="R320" s="112" t="s">
        <v>522</v>
      </c>
      <c r="S320" s="112" t="s">
        <v>523</v>
      </c>
      <c r="T320" s="112" t="s">
        <v>524</v>
      </c>
      <c r="U320" s="112" t="s">
        <v>525</v>
      </c>
      <c r="V320" s="113" t="n">
        <v>1</v>
      </c>
      <c r="W320" s="114" t="s">
        <v>1001</v>
      </c>
      <c r="X320" s="115" t="n">
        <v>40</v>
      </c>
      <c r="Y320" s="116" t="n">
        <v>0</v>
      </c>
      <c r="Z320" s="116" t="str">
        <f aca="false">MID(W320,1,3)</f>
        <v>LIM</v>
      </c>
      <c r="AA320" s="147" t="str">
        <f aca="false">IF(B320="","",IF(Z320="MET",VLOOKUP(W320,[2]Hoja1!$A$1:$D$2661,4,0),"N/A"))</f>
        <v>N/A</v>
      </c>
      <c r="AB320" s="110" t="n">
        <v>42387</v>
      </c>
      <c r="AC320" s="117" t="s">
        <v>529</v>
      </c>
      <c r="AD320" s="117" t="n">
        <v>2</v>
      </c>
      <c r="AE320" s="109" t="str">
        <f aca="false">IF($W320="","",VLOOKUP($W320,[2]Hoja1!$A$1:$AB$2661,2,0))</f>
        <v>BOLSA DE PLASTICO 2 KG  </v>
      </c>
      <c r="AF320" s="109" t="str">
        <f aca="false">IF($W320="","",VLOOKUP($W320,[2]Hoja1!$A$1:$AB$2661,9,0))</f>
        <v>KGS</v>
      </c>
      <c r="AG320" s="118" t="n">
        <f aca="false">IF(X320="","",(X320*V320))</f>
        <v>40</v>
      </c>
      <c r="AH320" s="113" t="n">
        <f aca="false">IF(X320="","",(X320*V320)*(Y320/100))</f>
        <v>0</v>
      </c>
      <c r="AI320" s="118" t="n">
        <f aca="false">IF(X320="","",(X320-(X320*Y320/100))*V320)</f>
        <v>40</v>
      </c>
      <c r="AJ320" s="118" t="n">
        <f aca="false">IF(X320="","",(AI320*0.16))</f>
        <v>6.4</v>
      </c>
      <c r="AK320" s="118" t="n">
        <f aca="false">IF(X320="","",(AI320+AJ320))</f>
        <v>46.4</v>
      </c>
      <c r="AL320" s="112"/>
      <c r="AM320" s="148" t="n">
        <v>42383</v>
      </c>
      <c r="AN320" s="120" t="str">
        <f aca="false">IF(B320="","",IF(AM320="","Pendiente", "Enviado"))</f>
        <v>Enviado</v>
      </c>
    </row>
    <row r="321" customFormat="false" ht="12" hidden="false" customHeight="true" outlineLevel="0" collapsed="false">
      <c r="A321" s="145" t="n">
        <f aca="false">IF(B321=B320,A320+1,1)</f>
        <v>6</v>
      </c>
      <c r="B321" s="108" t="s">
        <v>999</v>
      </c>
      <c r="C321" s="109" t="n">
        <v>2</v>
      </c>
      <c r="D321" s="110" t="n">
        <v>42383</v>
      </c>
      <c r="E321" s="111" t="s">
        <v>695</v>
      </c>
      <c r="F321" s="109" t="str">
        <f aca="false">IF($E321="","",VLOOKUP($E321,[1]Proveedores!$A$6:$U$222,2,0))</f>
        <v>VARIOS</v>
      </c>
      <c r="G321" s="109" t="n">
        <f aca="false">IF($E321="","",VLOOKUP($E321,[1]Proveedores!$A$6:$U$222,4,0))</f>
        <v>0</v>
      </c>
      <c r="H321" s="109" t="n">
        <f aca="false">IF($E321="","",VLOOKUP($E321,[1]Proveedores!$A$6:$U$222,5,0))</f>
        <v>0</v>
      </c>
      <c r="I321" s="109" t="n">
        <f aca="false">IF($E321="","",VLOOKUP($E321,[1]Proveedores!$A$6:$U$222,8,0))</f>
        <v>0</v>
      </c>
      <c r="J321" s="109" t="n">
        <f aca="false">IF($E321="","",VLOOKUP($E321,[1]Proveedores!$A$6:$U$222,6,0))</f>
        <v>0</v>
      </c>
      <c r="K321" s="109" t="n">
        <f aca="false">IF($E321="","",VLOOKUP($E321,[1]Proveedores!$A$6:$U$222,7,0))</f>
        <v>0</v>
      </c>
      <c r="L321" s="109" t="n">
        <f aca="false">IF($E321="","",VLOOKUP($E321,[1]Proveedores!$A$6:$U$222,11,0))</f>
        <v>0</v>
      </c>
      <c r="M321" s="109" t="n">
        <f aca="false">IF($E321="","",VLOOKUP($E321,[1]Proveedores!$A$6:$U$222,10,0))</f>
        <v>0</v>
      </c>
      <c r="N321" s="109" t="n">
        <f aca="false">IF($E321="","",VLOOKUP($E321,[1]Proveedores!$A$6:$U$222,17,0))</f>
        <v>0</v>
      </c>
      <c r="O321" s="109" t="n">
        <f aca="false">IF($E321="","",VLOOKUP($E321,[1]Proveedores!$A$6:$U$222,15,0))</f>
        <v>0</v>
      </c>
      <c r="P321" s="112" t="s">
        <v>587</v>
      </c>
      <c r="Q321" s="146" t="n">
        <v>0</v>
      </c>
      <c r="R321" s="112" t="s">
        <v>522</v>
      </c>
      <c r="S321" s="112" t="s">
        <v>523</v>
      </c>
      <c r="T321" s="112" t="s">
        <v>524</v>
      </c>
      <c r="U321" s="112" t="s">
        <v>525</v>
      </c>
      <c r="V321" s="113" t="n">
        <v>5</v>
      </c>
      <c r="W321" s="114" t="s">
        <v>703</v>
      </c>
      <c r="X321" s="115" t="n">
        <v>13.16</v>
      </c>
      <c r="Y321" s="116" t="n">
        <v>0</v>
      </c>
      <c r="Z321" s="116" t="str">
        <f aca="false">MID(W321,1,3)</f>
        <v>MAD</v>
      </c>
      <c r="AA321" s="147" t="str">
        <f aca="false">IF(B321="","",IF(Z321="MET",VLOOKUP(W321,[2]Hoja1!$A$1:$D$2661,4,0),"N/A"))</f>
        <v>N/A</v>
      </c>
      <c r="AB321" s="110" t="n">
        <v>42387</v>
      </c>
      <c r="AC321" s="117" t="s">
        <v>529</v>
      </c>
      <c r="AD321" s="117" t="n">
        <v>2</v>
      </c>
      <c r="AE321" s="109" t="str">
        <f aca="false">IF($W321="","",VLOOKUP($W321,[2]Hoja1!$A$1:$AB$2661,2,0))</f>
        <v>GASOLINA  </v>
      </c>
      <c r="AF321" s="109" t="str">
        <f aca="false">IF($W321="","",VLOOKUP($W321,[2]Hoja1!$A$1:$AB$2661,9,0))</f>
        <v>LTS</v>
      </c>
      <c r="AG321" s="118" t="n">
        <f aca="false">IF(X321="","",(X321*V321))</f>
        <v>65.8</v>
      </c>
      <c r="AH321" s="113" t="n">
        <f aca="false">IF(X321="","",(X321*V321)*(Y321/100))</f>
        <v>0</v>
      </c>
      <c r="AI321" s="118" t="n">
        <f aca="false">IF(X321="","",(X321-(X321*Y321/100))*V321)</f>
        <v>65.8</v>
      </c>
      <c r="AJ321" s="118" t="n">
        <f aca="false">IF(X321="","",(AI321*0.16))</f>
        <v>10.528</v>
      </c>
      <c r="AK321" s="118" t="n">
        <f aca="false">IF(X321="","",(AI321+AJ321))</f>
        <v>76.328</v>
      </c>
      <c r="AL321" s="112"/>
      <c r="AM321" s="148" t="n">
        <v>42383</v>
      </c>
      <c r="AN321" s="120" t="str">
        <f aca="false">IF(B321="","",IF(AM321="","Pendiente", "Enviado"))</f>
        <v>Enviado</v>
      </c>
    </row>
    <row r="322" customFormat="false" ht="12" hidden="false" customHeight="true" outlineLevel="0" collapsed="false">
      <c r="A322" s="145" t="n">
        <f aca="false">IF(B322=B321,A321+1,1)</f>
        <v>1</v>
      </c>
      <c r="B322" s="108" t="s">
        <v>1002</v>
      </c>
      <c r="C322" s="109" t="n">
        <v>2</v>
      </c>
      <c r="D322" s="110" t="n">
        <v>42383</v>
      </c>
      <c r="E322" s="111" t="s">
        <v>1003</v>
      </c>
      <c r="F322" s="109" t="str">
        <f aca="false">IF($E322="","",VLOOKUP($E322,[1]Proveedores!$A$6:$U$222,2,0))</f>
        <v>CENTRO METALICO DE HIDALGO S.A. DE C.V</v>
      </c>
      <c r="G322" s="109" t="str">
        <f aca="false">IF($E322="","",VLOOKUP($E322,[1]Proveedores!$A$6:$U$222,4,0))</f>
        <v>CMH -041110-BP5</v>
      </c>
      <c r="H322" s="109" t="n">
        <f aca="false">IF($E322="","",VLOOKUP($E322,[1]Proveedores!$A$6:$U$222,5,0))</f>
        <v>1</v>
      </c>
      <c r="I322" s="109" t="str">
        <f aca="false">IF($E322="","",VLOOKUP($E322,[1]Proveedores!$A$6:$U$222,8,0))</f>
        <v>BODEGA-6</v>
      </c>
      <c r="J322" s="109" t="str">
        <f aca="false">IF($E322="","",VLOOKUP($E322,[1]Proveedores!$A$6:$U$222,6,0))</f>
        <v>PARQUE IND- CANACINTRA</v>
      </c>
      <c r="K322" s="109" t="str">
        <f aca="false">IF($E322="","",VLOOKUP($E322,[1]Proveedores!$A$6:$U$222,7,0))</f>
        <v>PACUCA</v>
      </c>
      <c r="L322" s="109" t="str">
        <f aca="false">IF($E322="","",VLOOKUP($E322,[1]Proveedores!$A$6:$U$222,11,0))</f>
        <v>PAC</v>
      </c>
      <c r="M322" s="109" t="str">
        <f aca="false">IF($E322="","",VLOOKUP($E322,[1]Proveedores!$A$6:$U$222,10,0))</f>
        <v>42180</v>
      </c>
      <c r="N322" s="109" t="str">
        <f aca="false">IF($E322="","",VLOOKUP($E322,[1]Proveedores!$A$6:$U$222,17,0))</f>
        <v>771-7-14-04-17</v>
      </c>
      <c r="O322" s="109" t="str">
        <f aca="false">IF($E322="","",VLOOKUP($E322,[1]Proveedores!$A$6:$U$222,15,0))</f>
        <v>SRITA.Josefina Juarez Vázquez</v>
      </c>
      <c r="P322" s="112" t="s">
        <v>587</v>
      </c>
      <c r="Q322" s="146" t="n">
        <v>0</v>
      </c>
      <c r="R322" s="112" t="s">
        <v>522</v>
      </c>
      <c r="S322" s="112" t="s">
        <v>523</v>
      </c>
      <c r="T322" s="112" t="s">
        <v>524</v>
      </c>
      <c r="U322" s="112" t="s">
        <v>525</v>
      </c>
      <c r="V322" s="113" t="n">
        <v>100</v>
      </c>
      <c r="W322" s="114" t="s">
        <v>1004</v>
      </c>
      <c r="X322" s="115" t="n">
        <v>9.48</v>
      </c>
      <c r="Y322" s="116" t="n">
        <v>0</v>
      </c>
      <c r="Z322" s="116" t="str">
        <f aca="false">MID(W322,1,3)</f>
        <v>CYA</v>
      </c>
      <c r="AA322" s="147" t="str">
        <f aca="false">IF(B322="","",IF(Z322="MET",VLOOKUP(W322,[2]Hoja1!$A$1:$D$2661,4,0),"N/A"))</f>
        <v>N/A</v>
      </c>
      <c r="AB322" s="110" t="n">
        <v>42391</v>
      </c>
      <c r="AC322" s="117" t="s">
        <v>529</v>
      </c>
      <c r="AD322" s="117" t="n">
        <v>2</v>
      </c>
      <c r="AE322" s="109" t="str">
        <f aca="false">IF($W322="","",VLOOKUP($W322,[2]Hoja1!$A$1:$AB$2661,2,0))</f>
        <v>BISAGRA TRUPPER 18926 B1-25I (2 1/2 x 1 5/8") Acero Inoxidable </v>
      </c>
      <c r="AF322" s="109" t="str">
        <f aca="false">IF($W322="","",VLOOKUP($W322,[2]Hoja1!$A$1:$AB$2661,9,0))</f>
        <v>PZA</v>
      </c>
      <c r="AG322" s="118" t="n">
        <f aca="false">IF(X322="","",(X322*V322))</f>
        <v>948</v>
      </c>
      <c r="AH322" s="113" t="n">
        <f aca="false">IF(X322="","",(X322*V322)*(Y322/100))</f>
        <v>0</v>
      </c>
      <c r="AI322" s="118" t="n">
        <f aca="false">IF(X322="","",(X322-(X322*Y322/100))*V322)</f>
        <v>948</v>
      </c>
      <c r="AJ322" s="118" t="n">
        <f aca="false">IF(X322="","",(AI322*0.16))</f>
        <v>151.68</v>
      </c>
      <c r="AK322" s="118" t="n">
        <f aca="false">IF(X322="","",(AI322+AJ322))</f>
        <v>1099.68</v>
      </c>
      <c r="AL322" s="112"/>
      <c r="AM322" s="148" t="n">
        <v>42383</v>
      </c>
      <c r="AN322" s="120" t="str">
        <f aca="false">IF(B322="","",IF(AM322="","Pendiente", "Enviado"))</f>
        <v>Enviado</v>
      </c>
    </row>
    <row r="323" customFormat="false" ht="12" hidden="false" customHeight="true" outlineLevel="0" collapsed="false">
      <c r="A323" s="145" t="n">
        <f aca="false">IF(B323=B322,A322+1,1)</f>
        <v>1</v>
      </c>
      <c r="B323" s="108" t="s">
        <v>1005</v>
      </c>
      <c r="C323" s="109" t="n">
        <v>2</v>
      </c>
      <c r="D323" s="110" t="n">
        <v>42383</v>
      </c>
      <c r="E323" s="111" t="s">
        <v>773</v>
      </c>
      <c r="F323" s="109" t="s">
        <v>774</v>
      </c>
      <c r="G323" s="109" t="n">
        <f aca="false">IF($E323="","",VLOOKUP($E323,[1]Proveedores!$A$6:$U$222,4,0))</f>
        <v>0</v>
      </c>
      <c r="H323" s="109" t="str">
        <f aca="false">IF($E323="","",VLOOKUP($E323,[1]Proveedores!$A$6:$U$222,5,0))</f>
        <v>ANILLO SUR </v>
      </c>
      <c r="I323" s="109" t="str">
        <f aca="false">IF($E323="","",VLOOKUP($E323,[1]Proveedores!$A$6:$U$222,8,0))</f>
        <v>7980 ED2</v>
      </c>
      <c r="J323" s="109" t="str">
        <f aca="false">IF($E323="","",VLOOKUP($E323,[1]Proveedores!$A$6:$U$222,6,0))</f>
        <v>SANTA MARIA TEQUEPEPEXPAN</v>
      </c>
      <c r="K323" s="109" t="str">
        <f aca="false">IF($E323="","",VLOOKUP($E323,[1]Proveedores!$A$6:$U$222,7,0))</f>
        <v>TLAQUEPAQUE</v>
      </c>
      <c r="L323" s="109" t="str">
        <f aca="false">IF($E323="","",VLOOKUP($E323,[1]Proveedores!$A$6:$U$222,11,0))</f>
        <v>JALISCO</v>
      </c>
      <c r="M323" s="109" t="n">
        <f aca="false">IF($E323="","",VLOOKUP($E323,[1]Proveedores!$A$6:$U$222,10,0))</f>
        <v>45600</v>
      </c>
      <c r="N323" s="109" t="str">
        <f aca="false">IF($E323="","",VLOOKUP($E323,[1]Proveedores!$A$6:$U$222,17,0))</f>
        <v>01-33-31-33-43-68</v>
      </c>
      <c r="O323" s="109" t="str">
        <f aca="false">IF($E323="","",VLOOKUP($E323,[1]Proveedores!$A$6:$U$222,15,0))</f>
        <v>SANDRA ACEVEDO</v>
      </c>
      <c r="P323" s="112" t="s">
        <v>587</v>
      </c>
      <c r="Q323" s="146" t="n">
        <v>0</v>
      </c>
      <c r="R323" s="112" t="s">
        <v>522</v>
      </c>
      <c r="S323" s="112" t="s">
        <v>523</v>
      </c>
      <c r="T323" s="112" t="s">
        <v>524</v>
      </c>
      <c r="U323" s="112" t="s">
        <v>525</v>
      </c>
      <c r="V323" s="113" t="n">
        <v>100</v>
      </c>
      <c r="W323" s="114" t="s">
        <v>775</v>
      </c>
      <c r="X323" s="115" t="n">
        <v>136.5</v>
      </c>
      <c r="Y323" s="116" t="n">
        <v>0</v>
      </c>
      <c r="Z323" s="116" t="str">
        <f aca="false">MID(W323,1,3)</f>
        <v>CYA</v>
      </c>
      <c r="AA323" s="147" t="str">
        <f aca="false">IF(B323="","",IF(Z323="MET",VLOOKUP(W323,[2]Hoja1!$A$1:$D$2661,4,0),"N/A"))</f>
        <v>N/A</v>
      </c>
      <c r="AB323" s="110" t="n">
        <v>42447</v>
      </c>
      <c r="AC323" s="117" t="s">
        <v>529</v>
      </c>
      <c r="AD323" s="117" t="n">
        <v>2</v>
      </c>
      <c r="AE323" s="109" t="str">
        <f aca="false">IF($W323="","",VLOOKUP($W323,[2]Hoja1!$A$1:$AB$2661,2,0))</f>
        <v>Bisagra de aluminio 10736115 Aluminio </v>
      </c>
      <c r="AF323" s="109" t="str">
        <f aca="false">IF($W323="","",VLOOKUP($W323,[2]Hoja1!$A$1:$AB$2661,9,0))</f>
        <v>PZA</v>
      </c>
      <c r="AG323" s="118" t="n">
        <f aca="false">IF(X323="","",(X323*V323))</f>
        <v>13650</v>
      </c>
      <c r="AH323" s="113" t="n">
        <f aca="false">IF(X323="","",(X323*V323)*(Y323/100))</f>
        <v>0</v>
      </c>
      <c r="AI323" s="118" t="n">
        <f aca="false">IF(X323="","",(X323-(X323*Y323/100))*V323)</f>
        <v>13650</v>
      </c>
      <c r="AJ323" s="118" t="n">
        <f aca="false">IF(X323="","",(AI323*0.16))</f>
        <v>2184</v>
      </c>
      <c r="AK323" s="118" t="n">
        <f aca="false">IF(X323="","",(AI323+AJ323))</f>
        <v>15834</v>
      </c>
      <c r="AL323" s="112"/>
      <c r="AM323" s="109"/>
      <c r="AN323" s="120" t="str">
        <f aca="false">IF(B323="","",IF(AM323="","Pendiente", "Enviado"))</f>
        <v>Pendiente</v>
      </c>
    </row>
    <row r="324" customFormat="false" ht="12" hidden="false" customHeight="true" outlineLevel="0" collapsed="false">
      <c r="A324" s="145" t="n">
        <f aca="false">IF(B324=B323,A323+1,1)</f>
        <v>1</v>
      </c>
      <c r="B324" s="108" t="s">
        <v>1006</v>
      </c>
      <c r="C324" s="109" t="n">
        <v>2</v>
      </c>
      <c r="D324" s="110" t="n">
        <v>42383</v>
      </c>
      <c r="E324" s="111" t="s">
        <v>630</v>
      </c>
      <c r="F324" s="109" t="str">
        <f aca="false">IF($E324="","",VLOOKUP($E324,[1]Proveedores!$A$6:$U$222,2,0))</f>
        <v>DIEGO ESPINOZA GARCIA (PRODUCTOS DE LIMPIEZA)</v>
      </c>
      <c r="G324" s="109" t="str">
        <f aca="false">IF($E324="","",VLOOKUP($E324,[1]Proveedores!$A$6:$U$222,4,0))</f>
        <v>EIGD-681113-PV7</v>
      </c>
      <c r="H324" s="109" t="str">
        <f aca="false">IF($E324="","",VLOOKUP($E324,[1]Proveedores!$A$6:$U$222,5,0))</f>
        <v>ALDAMA</v>
      </c>
      <c r="I324" s="109" t="str">
        <f aca="false">IF($E324="","",VLOOKUP($E324,[1]Proveedores!$A$6:$U$222,8,0))</f>
        <v>4</v>
      </c>
      <c r="J324" s="109" t="str">
        <f aca="false">IF($E324="","",VLOOKUP($E324,[1]Proveedores!$A$6:$U$222,6,0))</f>
        <v>CENTRO</v>
      </c>
      <c r="K324" s="109" t="str">
        <f aca="false">IF($E324="","",VLOOKUP($E324,[1]Proveedores!$A$6:$U$222,7,0))</f>
        <v>TIZAYUCA</v>
      </c>
      <c r="L324" s="109" t="str">
        <f aca="false">IF($E324="","",VLOOKUP($E324,[1]Proveedores!$A$6:$U$222,11,0))</f>
        <v>HGO</v>
      </c>
      <c r="M324" s="109" t="str">
        <f aca="false">IF($E324="","",VLOOKUP($E324,[1]Proveedores!$A$6:$U$222,10,0))</f>
        <v>43810</v>
      </c>
      <c r="N324" s="109" t="str">
        <f aca="false">IF($E324="","",VLOOKUP($E324,[1]Proveedores!$A$6:$U$222,17,0))</f>
        <v>1-00-60-59</v>
      </c>
      <c r="O324" s="109" t="str">
        <f aca="false">IF($E324="","",VLOOKUP($E324,[1]Proveedores!$A$6:$U$222,15,0))</f>
        <v>DIEGO ESPINOZA GARCIA</v>
      </c>
      <c r="P324" s="112" t="s">
        <v>587</v>
      </c>
      <c r="Q324" s="146" t="n">
        <v>0</v>
      </c>
      <c r="R324" s="112" t="s">
        <v>522</v>
      </c>
      <c r="S324" s="112" t="s">
        <v>523</v>
      </c>
      <c r="T324" s="112" t="s">
        <v>524</v>
      </c>
      <c r="U324" s="112" t="s">
        <v>525</v>
      </c>
      <c r="V324" s="113" t="n">
        <v>50</v>
      </c>
      <c r="W324" s="114" t="s">
        <v>633</v>
      </c>
      <c r="X324" s="115" t="n">
        <v>22</v>
      </c>
      <c r="Y324" s="116" t="n">
        <v>0</v>
      </c>
      <c r="Z324" s="116" t="str">
        <f aca="false">MID(W324,1,3)</f>
        <v>LIM</v>
      </c>
      <c r="AA324" s="147" t="str">
        <f aca="false">IF(B324="","",IF(Z324="MET",VLOOKUP(W324,[2]Hoja1!$A$1:$D$2661,4,0),"N/A"))</f>
        <v>N/A</v>
      </c>
      <c r="AB324" s="110" t="n">
        <v>42447</v>
      </c>
      <c r="AC324" s="117" t="s">
        <v>529</v>
      </c>
      <c r="AD324" s="117" t="n">
        <v>2</v>
      </c>
      <c r="AE324" s="109" t="str">
        <f aca="false">IF($W324="","",VLOOKUP($W324,[2]Hoja1!$A$1:$AB$2661,2,0))</f>
        <v>LIQUIDO DESENGRASANTE  </v>
      </c>
      <c r="AF324" s="109" t="str">
        <f aca="false">IF($W324="","",VLOOKUP($W324,[2]Hoja1!$A$1:$AB$2661,9,0))</f>
        <v>LTS</v>
      </c>
      <c r="AG324" s="118" t="n">
        <f aca="false">IF(X324="","",(X324*V324))</f>
        <v>1100</v>
      </c>
      <c r="AH324" s="113" t="n">
        <f aca="false">IF(X324="","",(X324*V324)*(Y324/100))</f>
        <v>0</v>
      </c>
      <c r="AI324" s="118" t="n">
        <f aca="false">IF(X324="","",(X324-(X324*Y324/100))*V324)</f>
        <v>1100</v>
      </c>
      <c r="AJ324" s="118" t="n">
        <f aca="false">IF(X324="","",(AI324*0.16))</f>
        <v>176</v>
      </c>
      <c r="AK324" s="118" t="n">
        <f aca="false">IF(X324="","",(AI324+AJ324))</f>
        <v>1276</v>
      </c>
      <c r="AL324" s="112"/>
      <c r="AM324" s="148" t="n">
        <v>42383</v>
      </c>
      <c r="AN324" s="120" t="str">
        <f aca="false">IF(B324="","",IF(AM324="","Pendiente", "Enviado"))</f>
        <v>Enviado</v>
      </c>
    </row>
    <row r="325" customFormat="false" ht="12" hidden="false" customHeight="true" outlineLevel="0" collapsed="false">
      <c r="A325" s="145" t="n">
        <f aca="false">IF(B325=B324,A324+1,1)</f>
        <v>1</v>
      </c>
      <c r="B325" s="108" t="s">
        <v>1007</v>
      </c>
      <c r="C325" s="109" t="n">
        <v>2</v>
      </c>
      <c r="D325" s="110" t="n">
        <v>42383</v>
      </c>
      <c r="E325" s="111" t="s">
        <v>1008</v>
      </c>
      <c r="F325" s="109" t="str">
        <f aca="false">IF($E325="","",VLOOKUP($E325,[1]Proveedores!$A$6:$U$222,2,0))</f>
        <v>ELASTOMEROS SIGMA S.A. DE C.V</v>
      </c>
      <c r="G325" s="109" t="str">
        <f aca="false">IF($E325="","",VLOOKUP($E325,[1]Proveedores!$A$6:$U$222,4,0))</f>
        <v>ESI -070316-QT5</v>
      </c>
      <c r="H325" s="109" t="str">
        <f aca="false">IF($E325="","",VLOOKUP($E325,[1]Proveedores!$A$6:$U$222,5,0))</f>
        <v>GIRASOL</v>
      </c>
      <c r="I325" s="109" t="str">
        <f aca="false">IF($E325="","",VLOOKUP($E325,[1]Proveedores!$A$6:$U$222,8,0))</f>
        <v>25</v>
      </c>
      <c r="J325" s="109" t="str">
        <f aca="false">IF($E325="","",VLOOKUP($E325,[1]Proveedores!$A$6:$U$222,6,0))</f>
        <v>NUEVO TIZAYUCA</v>
      </c>
      <c r="K325" s="109" t="str">
        <f aca="false">IF($E325="","",VLOOKUP($E325,[1]Proveedores!$A$6:$U$222,7,0))</f>
        <v>TIZAYUCA</v>
      </c>
      <c r="L325" s="109" t="str">
        <f aca="false">IF($E325="","",VLOOKUP($E325,[1]Proveedores!$A$6:$U$222,11,0))</f>
        <v>HGO</v>
      </c>
      <c r="M325" s="109" t="str">
        <f aca="false">IF($E325="","",VLOOKUP($E325,[1]Proveedores!$A$6:$U$222,10,0))</f>
        <v>43806</v>
      </c>
      <c r="N325" s="109" t="str">
        <f aca="false">IF($E325="","",VLOOKUP($E325,[1]Proveedores!$A$6:$U$222,17,0))</f>
        <v>7-96-63-45</v>
      </c>
      <c r="O325" s="109" t="str">
        <f aca="false">IF($E325="","",VLOOKUP($E325,[1]Proveedores!$A$6:$U$222,15,0))</f>
        <v>ING. ENRIQUE SIFUENTES.</v>
      </c>
      <c r="P325" s="112" t="s">
        <v>587</v>
      </c>
      <c r="Q325" s="146" t="n">
        <v>0</v>
      </c>
      <c r="R325" s="112" t="s">
        <v>522</v>
      </c>
      <c r="S325" s="112" t="s">
        <v>523</v>
      </c>
      <c r="T325" s="112" t="s">
        <v>524</v>
      </c>
      <c r="U325" s="112" t="s">
        <v>525</v>
      </c>
      <c r="V325" s="113" t="n">
        <v>50</v>
      </c>
      <c r="W325" s="114" t="s">
        <v>1009</v>
      </c>
      <c r="X325" s="115" t="n">
        <v>15.7</v>
      </c>
      <c r="Y325" s="116" t="n">
        <v>0</v>
      </c>
      <c r="Z325" s="116" t="str">
        <f aca="false">MID(W325,1,3)</f>
        <v>CYA</v>
      </c>
      <c r="AA325" s="147" t="str">
        <f aca="false">IF(B325="","",IF(Z325="MET",VLOOKUP(W325,[2]Hoja1!$A$1:$D$2661,4,0),"N/A"))</f>
        <v>N/A</v>
      </c>
      <c r="AB325" s="110" t="n">
        <v>42391</v>
      </c>
      <c r="AC325" s="117" t="s">
        <v>529</v>
      </c>
      <c r="AD325" s="117" t="n">
        <v>2</v>
      </c>
      <c r="AE325" s="109" t="str">
        <f aca="false">IF($W325="","",VLOOKUP($W325,[2]Hoja1!$A$1:$AB$2661,2,0))</f>
        <v>GOMA BORRACHA BOXER OF (IMPORTADO) 98130414  </v>
      </c>
      <c r="AF325" s="109" t="str">
        <f aca="false">IF($W325="","",VLOOKUP($W325,[2]Hoja1!$A$1:$AB$2661,9,0))</f>
        <v>MTS</v>
      </c>
      <c r="AG325" s="118" t="n">
        <f aca="false">IF(X325="","",(X325*V325))</f>
        <v>785</v>
      </c>
      <c r="AH325" s="113" t="n">
        <f aca="false">IF(X325="","",(X325*V325)*(Y325/100))</f>
        <v>0</v>
      </c>
      <c r="AI325" s="118" t="n">
        <f aca="false">IF(X325="","",(X325-(X325*Y325/100))*V325)</f>
        <v>785</v>
      </c>
      <c r="AJ325" s="118" t="n">
        <f aca="false">IF(X325="","",(AI325*0.16))</f>
        <v>125.6</v>
      </c>
      <c r="AK325" s="118" t="n">
        <f aca="false">IF(X325="","",(AI325+AJ325))</f>
        <v>910.6</v>
      </c>
      <c r="AL325" s="112"/>
      <c r="AM325" s="148" t="n">
        <v>42383</v>
      </c>
      <c r="AN325" s="120" t="str">
        <f aca="false">IF(B325="","",IF(AM325="","Pendiente", "Enviado"))</f>
        <v>Enviado</v>
      </c>
    </row>
    <row r="326" customFormat="false" ht="12" hidden="false" customHeight="true" outlineLevel="0" collapsed="false">
      <c r="A326" s="145" t="n">
        <f aca="false">IF(B326=B325,A325+1,1)</f>
        <v>1</v>
      </c>
      <c r="B326" s="108" t="s">
        <v>1010</v>
      </c>
      <c r="C326" s="109" t="n">
        <v>2</v>
      </c>
      <c r="D326" s="110" t="n">
        <v>42383</v>
      </c>
      <c r="E326" s="111" t="s">
        <v>836</v>
      </c>
      <c r="F326" s="109" t="str">
        <f aca="false">IF($E326="","",VLOOKUP($E326,[1]Proveedores!$A$6:$U$222,2,0))</f>
        <v>MAIRSI, S.A. DE C.V.</v>
      </c>
      <c r="G326" s="109" t="str">
        <f aca="false">IF($E326="","",VLOOKUP($E326,[1]Proveedores!$A$6:$U$222,4,0))</f>
        <v>MAI-101018-A98</v>
      </c>
      <c r="H326" s="109" t="str">
        <f aca="false">IF($E326="","",VLOOKUP($E326,[1]Proveedores!$A$6:$U$222,5,0))</f>
        <v>CUAUHTEMOC</v>
      </c>
      <c r="I326" s="109" t="str">
        <f aca="false">IF($E326="","",VLOOKUP($E326,[1]Proveedores!$A$6:$U$222,8,0))</f>
        <v>195 PB</v>
      </c>
      <c r="J326" s="109" t="str">
        <f aca="false">IF($E326="","",VLOOKUP($E326,[1]Proveedores!$A$6:$U$222,6,0))</f>
        <v>SAN PEDRO  </v>
      </c>
      <c r="K326" s="109" t="str">
        <f aca="false">IF($E326="","",VLOOKUP($E326,[1]Proveedores!$A$6:$U$222,7,0))</f>
        <v>IZTACALCO</v>
      </c>
      <c r="L326" s="109" t="str">
        <f aca="false">IF($E326="","",VLOOKUP($E326,[1]Proveedores!$A$6:$U$222,11,0))</f>
        <v>D.F.</v>
      </c>
      <c r="M326" s="109" t="n">
        <f aca="false">IF($E326="","",VLOOKUP($E326,[1]Proveedores!$A$6:$U$222,10,0))</f>
        <v>8220</v>
      </c>
      <c r="N326" s="109" t="n">
        <f aca="false">IF($E326="","",VLOOKUP($E326,[1]Proveedores!$A$6:$U$222,17,0))</f>
        <v>0</v>
      </c>
      <c r="O326" s="109" t="n">
        <f aca="false">IF($E326="","",VLOOKUP($E326,[1]Proveedores!$A$6:$U$222,15,0))</f>
        <v>0</v>
      </c>
      <c r="P326" s="112" t="s">
        <v>587</v>
      </c>
      <c r="Q326" s="146" t="n">
        <v>0</v>
      </c>
      <c r="R326" s="112" t="s">
        <v>522</v>
      </c>
      <c r="S326" s="112" t="s">
        <v>523</v>
      </c>
      <c r="T326" s="112" t="s">
        <v>524</v>
      </c>
      <c r="U326" s="112" t="s">
        <v>525</v>
      </c>
      <c r="V326" s="113" t="n">
        <v>20</v>
      </c>
      <c r="W326" s="114" t="s">
        <v>1011</v>
      </c>
      <c r="X326" s="115" t="n">
        <v>35</v>
      </c>
      <c r="Y326" s="116" t="n">
        <v>0</v>
      </c>
      <c r="Z326" s="116" t="str">
        <f aca="false">MID(W326,1,3)</f>
        <v>EQS</v>
      </c>
      <c r="AA326" s="147" t="str">
        <f aca="false">IF(B326="","",IF(Z326="MET",VLOOKUP(W326,[2]Hoja1!$A$1:$D$2661,4,0),"N/A"))</f>
        <v>N/A</v>
      </c>
      <c r="AB326" s="110" t="n">
        <v>42398</v>
      </c>
      <c r="AC326" s="117" t="s">
        <v>529</v>
      </c>
      <c r="AD326" s="117" t="n">
        <v>2</v>
      </c>
      <c r="AE326" s="109" t="str">
        <f aca="false">IF($W326="","",VLOOKUP($W326,[2]Hoja1!$A$1:$AB$2661,2,0))</f>
        <v>GUANTES DE LATEX ( NEUPRENO) CHEMI PRO No 8  </v>
      </c>
      <c r="AF326" s="109" t="str">
        <f aca="false">IF($W326="","",VLOOKUP($W326,[2]Hoja1!$A$1:$AB$2661,9,0))</f>
        <v>Alm. Gral</v>
      </c>
      <c r="AG326" s="118" t="n">
        <f aca="false">IF(X326="","",(X326*V326))</f>
        <v>700</v>
      </c>
      <c r="AH326" s="113" t="n">
        <f aca="false">IF(X326="","",(X326*V326)*(Y326/100))</f>
        <v>0</v>
      </c>
      <c r="AI326" s="118" t="n">
        <f aca="false">IF(X326="","",(X326-(X326*Y326/100))*V326)</f>
        <v>700</v>
      </c>
      <c r="AJ326" s="118" t="n">
        <f aca="false">IF(X326="","",(AI326*0.16))</f>
        <v>112</v>
      </c>
      <c r="AK326" s="118" t="n">
        <f aca="false">IF(X326="","",(AI326+AJ326))</f>
        <v>812</v>
      </c>
      <c r="AL326" s="112"/>
      <c r="AM326" s="148" t="n">
        <v>42383</v>
      </c>
      <c r="AN326" s="120" t="str">
        <f aca="false">IF(B326="","",IF(AM326="","Pendiente", "Enviado"))</f>
        <v>Enviado</v>
      </c>
    </row>
    <row r="327" customFormat="false" ht="12" hidden="false" customHeight="true" outlineLevel="0" collapsed="false">
      <c r="A327" s="145" t="n">
        <f aca="false">IF(B327=B326,A326+1,1)</f>
        <v>2</v>
      </c>
      <c r="B327" s="108" t="s">
        <v>1010</v>
      </c>
      <c r="C327" s="109" t="n">
        <v>2</v>
      </c>
      <c r="D327" s="110" t="n">
        <v>42383</v>
      </c>
      <c r="E327" s="111" t="s">
        <v>836</v>
      </c>
      <c r="F327" s="109" t="str">
        <f aca="false">IF($E327="","",VLOOKUP($E327,[1]Proveedores!$A$6:$U$222,2,0))</f>
        <v>MAIRSI, S.A. DE C.V.</v>
      </c>
      <c r="G327" s="109" t="str">
        <f aca="false">IF($E327="","",VLOOKUP($E327,[1]Proveedores!$A$6:$U$222,4,0))</f>
        <v>MAI-101018-A98</v>
      </c>
      <c r="H327" s="109" t="str">
        <f aca="false">IF($E327="","",VLOOKUP($E327,[1]Proveedores!$A$6:$U$222,5,0))</f>
        <v>CUAUHTEMOC</v>
      </c>
      <c r="I327" s="109" t="str">
        <f aca="false">IF($E327="","",VLOOKUP($E327,[1]Proveedores!$A$6:$U$222,8,0))</f>
        <v>195 PB</v>
      </c>
      <c r="J327" s="109" t="str">
        <f aca="false">IF($E327="","",VLOOKUP($E327,[1]Proveedores!$A$6:$U$222,6,0))</f>
        <v>SAN PEDRO  </v>
      </c>
      <c r="K327" s="109" t="str">
        <f aca="false">IF($E327="","",VLOOKUP($E327,[1]Proveedores!$A$6:$U$222,7,0))</f>
        <v>IZTACALCO</v>
      </c>
      <c r="L327" s="109" t="str">
        <f aca="false">IF($E327="","",VLOOKUP($E327,[1]Proveedores!$A$6:$U$222,11,0))</f>
        <v>D.F.</v>
      </c>
      <c r="M327" s="109" t="n">
        <f aca="false">IF($E327="","",VLOOKUP($E327,[1]Proveedores!$A$6:$U$222,10,0))</f>
        <v>8220</v>
      </c>
      <c r="N327" s="109" t="n">
        <f aca="false">IF($E327="","",VLOOKUP($E327,[1]Proveedores!$A$6:$U$222,17,0))</f>
        <v>0</v>
      </c>
      <c r="O327" s="109" t="n">
        <f aca="false">IF($E327="","",VLOOKUP($E327,[1]Proveedores!$A$6:$U$222,15,0))</f>
        <v>0</v>
      </c>
      <c r="P327" s="112" t="s">
        <v>587</v>
      </c>
      <c r="Q327" s="146" t="n">
        <v>0</v>
      </c>
      <c r="R327" s="112" t="s">
        <v>522</v>
      </c>
      <c r="S327" s="112" t="s">
        <v>523</v>
      </c>
      <c r="T327" s="112" t="s">
        <v>524</v>
      </c>
      <c r="U327" s="112" t="s">
        <v>525</v>
      </c>
      <c r="V327" s="113" t="n">
        <v>100</v>
      </c>
      <c r="W327" s="114" t="s">
        <v>1012</v>
      </c>
      <c r="X327" s="115" t="n">
        <v>12</v>
      </c>
      <c r="Y327" s="116" t="n">
        <v>0</v>
      </c>
      <c r="Z327" s="116" t="str">
        <f aca="false">MID(W327,1,3)</f>
        <v>EQS</v>
      </c>
      <c r="AA327" s="147" t="str">
        <f aca="false">IF(B327="","",IF(Z327="MET",VLOOKUP(W327,[2]Hoja1!$A$1:$D$2661,4,0),"N/A"))</f>
        <v>N/A</v>
      </c>
      <c r="AB327" s="110" t="n">
        <v>42398</v>
      </c>
      <c r="AC327" s="117" t="s">
        <v>529</v>
      </c>
      <c r="AD327" s="117" t="n">
        <v>2</v>
      </c>
      <c r="AE327" s="109" t="str">
        <f aca="false">IF($W327="","",VLOOKUP($W327,[2]Hoja1!$A$1:$AB$2661,2,0))</f>
        <v>TAPONES AUDITIVOS REUSABLE MOD 1290 3M  </v>
      </c>
      <c r="AF327" s="109" t="str">
        <f aca="false">IF($W327="","",VLOOKUP($W327,[2]Hoja1!$A$1:$AB$2661,9,0))</f>
        <v>Alm. Gral</v>
      </c>
      <c r="AG327" s="118" t="n">
        <f aca="false">IF(X327="","",(X327*V327))</f>
        <v>1200</v>
      </c>
      <c r="AH327" s="113" t="n">
        <f aca="false">IF(X327="","",(X327*V327)*(Y327/100))</f>
        <v>0</v>
      </c>
      <c r="AI327" s="118" t="n">
        <f aca="false">IF(X327="","",(X327-(X327*Y327/100))*V327)</f>
        <v>1200</v>
      </c>
      <c r="AJ327" s="118" t="n">
        <f aca="false">IF(X327="","",(AI327*0.16))</f>
        <v>192</v>
      </c>
      <c r="AK327" s="118" t="n">
        <f aca="false">IF(X327="","",(AI327+AJ327))</f>
        <v>1392</v>
      </c>
      <c r="AL327" s="112"/>
      <c r="AM327" s="148" t="n">
        <v>42383</v>
      </c>
      <c r="AN327" s="120" t="str">
        <f aca="false">IF(B327="","",IF(AM327="","Pendiente", "Enviado"))</f>
        <v>Enviado</v>
      </c>
    </row>
    <row r="328" customFormat="false" ht="12" hidden="false" customHeight="true" outlineLevel="0" collapsed="false">
      <c r="A328" s="145" t="n">
        <f aca="false">IF(B328=B327,A327+1,1)</f>
        <v>3</v>
      </c>
      <c r="B328" s="108" t="s">
        <v>1010</v>
      </c>
      <c r="C328" s="109" t="n">
        <v>2</v>
      </c>
      <c r="D328" s="110" t="n">
        <v>42383</v>
      </c>
      <c r="E328" s="111" t="s">
        <v>836</v>
      </c>
      <c r="F328" s="109" t="str">
        <f aca="false">IF($E328="","",VLOOKUP($E328,[1]Proveedores!$A$6:$U$222,2,0))</f>
        <v>MAIRSI, S.A. DE C.V.</v>
      </c>
      <c r="G328" s="109" t="str">
        <f aca="false">IF($E328="","",VLOOKUP($E328,[1]Proveedores!$A$6:$U$222,4,0))</f>
        <v>MAI-101018-A98</v>
      </c>
      <c r="H328" s="109" t="str">
        <f aca="false">IF($E328="","",VLOOKUP($E328,[1]Proveedores!$A$6:$U$222,5,0))</f>
        <v>CUAUHTEMOC</v>
      </c>
      <c r="I328" s="109" t="str">
        <f aca="false">IF($E328="","",VLOOKUP($E328,[1]Proveedores!$A$6:$U$222,8,0))</f>
        <v>195 PB</v>
      </c>
      <c r="J328" s="109" t="str">
        <f aca="false">IF($E328="","",VLOOKUP($E328,[1]Proveedores!$A$6:$U$222,6,0))</f>
        <v>SAN PEDRO  </v>
      </c>
      <c r="K328" s="109" t="str">
        <f aca="false">IF($E328="","",VLOOKUP($E328,[1]Proveedores!$A$6:$U$222,7,0))</f>
        <v>IZTACALCO</v>
      </c>
      <c r="L328" s="109" t="str">
        <f aca="false">IF($E328="","",VLOOKUP($E328,[1]Proveedores!$A$6:$U$222,11,0))</f>
        <v>D.F.</v>
      </c>
      <c r="M328" s="109" t="n">
        <f aca="false">IF($E328="","",VLOOKUP($E328,[1]Proveedores!$A$6:$U$222,10,0))</f>
        <v>8220</v>
      </c>
      <c r="N328" s="109" t="n">
        <f aca="false">IF($E328="","",VLOOKUP($E328,[1]Proveedores!$A$6:$U$222,17,0))</f>
        <v>0</v>
      </c>
      <c r="O328" s="109" t="n">
        <f aca="false">IF($E328="","",VLOOKUP($E328,[1]Proveedores!$A$6:$U$222,15,0))</f>
        <v>0</v>
      </c>
      <c r="P328" s="112" t="s">
        <v>587</v>
      </c>
      <c r="Q328" s="146" t="n">
        <v>0</v>
      </c>
      <c r="R328" s="112" t="s">
        <v>522</v>
      </c>
      <c r="S328" s="112" t="s">
        <v>523</v>
      </c>
      <c r="T328" s="112" t="s">
        <v>524</v>
      </c>
      <c r="U328" s="112" t="s">
        <v>525</v>
      </c>
      <c r="V328" s="113" t="n">
        <v>10</v>
      </c>
      <c r="W328" s="114" t="s">
        <v>1013</v>
      </c>
      <c r="X328" s="115" t="n">
        <v>145</v>
      </c>
      <c r="Y328" s="116" t="n">
        <v>0</v>
      </c>
      <c r="Z328" s="116" t="str">
        <f aca="false">MID(W328,1,3)</f>
        <v>EQS</v>
      </c>
      <c r="AA328" s="147" t="str">
        <f aca="false">IF(B328="","",IF(Z328="MET",VLOOKUP(W328,[2]Hoja1!$A$1:$D$2661,4,0),"N/A"))</f>
        <v>N/A</v>
      </c>
      <c r="AB328" s="110" t="n">
        <v>42398</v>
      </c>
      <c r="AC328" s="117" t="s">
        <v>529</v>
      </c>
      <c r="AD328" s="117" t="n">
        <v>2</v>
      </c>
      <c r="AE328" s="109" t="str">
        <f aca="false">IF($W328="","",VLOOKUP($W328,[2]Hoja1!$A$1:$AB$2661,2,0))</f>
        <v>RESPIRADOR MEDIA CARA  </v>
      </c>
      <c r="AF328" s="109" t="str">
        <f aca="false">IF($W328="","",VLOOKUP($W328,[2]Hoja1!$A$1:$AB$2661,9,0))</f>
        <v>Alm. Gral</v>
      </c>
      <c r="AG328" s="118" t="n">
        <f aca="false">IF(X328="","",(X328*V328))</f>
        <v>1450</v>
      </c>
      <c r="AH328" s="113" t="n">
        <f aca="false">IF(X328="","",(X328*V328)*(Y328/100))</f>
        <v>0</v>
      </c>
      <c r="AI328" s="118" t="n">
        <f aca="false">IF(X328="","",(X328-(X328*Y328/100))*V328)</f>
        <v>1450</v>
      </c>
      <c r="AJ328" s="118" t="n">
        <f aca="false">IF(X328="","",(AI328*0.16))</f>
        <v>232</v>
      </c>
      <c r="AK328" s="118" t="n">
        <f aca="false">IF(X328="","",(AI328+AJ328))</f>
        <v>1682</v>
      </c>
      <c r="AL328" s="112"/>
      <c r="AM328" s="148" t="n">
        <v>42383</v>
      </c>
      <c r="AN328" s="120" t="str">
        <f aca="false">IF(B328="","",IF(AM328="","Pendiente", "Enviado"))</f>
        <v>Enviado</v>
      </c>
    </row>
    <row r="329" customFormat="false" ht="12" hidden="false" customHeight="true" outlineLevel="0" collapsed="false">
      <c r="A329" s="145" t="n">
        <f aca="false">IF(B329=B328,A328+1,1)</f>
        <v>4</v>
      </c>
      <c r="B329" s="108" t="s">
        <v>1010</v>
      </c>
      <c r="C329" s="109" t="n">
        <v>2</v>
      </c>
      <c r="D329" s="110" t="n">
        <v>42383</v>
      </c>
      <c r="E329" s="111" t="s">
        <v>836</v>
      </c>
      <c r="F329" s="109" t="str">
        <f aca="false">IF($E329="","",VLOOKUP($E329,[1]Proveedores!$A$6:$U$222,2,0))</f>
        <v>MAIRSI, S.A. DE C.V.</v>
      </c>
      <c r="G329" s="109" t="str">
        <f aca="false">IF($E329="","",VLOOKUP($E329,[1]Proveedores!$A$6:$U$222,4,0))</f>
        <v>MAI-101018-A98</v>
      </c>
      <c r="H329" s="109" t="str">
        <f aca="false">IF($E329="","",VLOOKUP($E329,[1]Proveedores!$A$6:$U$222,5,0))</f>
        <v>CUAUHTEMOC</v>
      </c>
      <c r="I329" s="109" t="str">
        <f aca="false">IF($E329="","",VLOOKUP($E329,[1]Proveedores!$A$6:$U$222,8,0))</f>
        <v>195 PB</v>
      </c>
      <c r="J329" s="109" t="str">
        <f aca="false">IF($E329="","",VLOOKUP($E329,[1]Proveedores!$A$6:$U$222,6,0))</f>
        <v>SAN PEDRO  </v>
      </c>
      <c r="K329" s="109" t="str">
        <f aca="false">IF($E329="","",VLOOKUP($E329,[1]Proveedores!$A$6:$U$222,7,0))</f>
        <v>IZTACALCO</v>
      </c>
      <c r="L329" s="109" t="str">
        <f aca="false">IF($E329="","",VLOOKUP($E329,[1]Proveedores!$A$6:$U$222,11,0))</f>
        <v>D.F.</v>
      </c>
      <c r="M329" s="109" t="n">
        <f aca="false">IF($E329="","",VLOOKUP($E329,[1]Proveedores!$A$6:$U$222,10,0))</f>
        <v>8220</v>
      </c>
      <c r="N329" s="109" t="n">
        <f aca="false">IF($E329="","",VLOOKUP($E329,[1]Proveedores!$A$6:$U$222,17,0))</f>
        <v>0</v>
      </c>
      <c r="O329" s="109" t="n">
        <f aca="false">IF($E329="","",VLOOKUP($E329,[1]Proveedores!$A$6:$U$222,15,0))</f>
        <v>0</v>
      </c>
      <c r="P329" s="112" t="s">
        <v>587</v>
      </c>
      <c r="Q329" s="146" t="n">
        <v>0</v>
      </c>
      <c r="R329" s="112" t="s">
        <v>522</v>
      </c>
      <c r="S329" s="112" t="s">
        <v>523</v>
      </c>
      <c r="T329" s="112" t="s">
        <v>524</v>
      </c>
      <c r="U329" s="112" t="s">
        <v>525</v>
      </c>
      <c r="V329" s="113" t="n">
        <v>191</v>
      </c>
      <c r="W329" s="114" t="s">
        <v>1014</v>
      </c>
      <c r="X329" s="115" t="n">
        <v>15</v>
      </c>
      <c r="Y329" s="116" t="n">
        <v>0</v>
      </c>
      <c r="Z329" s="116" t="str">
        <f aca="false">MID(W329,1,3)</f>
        <v>EQS</v>
      </c>
      <c r="AA329" s="147" t="str">
        <f aca="false">IF(B329="","",IF(Z329="MET",VLOOKUP(W329,[2]Hoja1!$A$1:$D$2661,4,0),"N/A"))</f>
        <v>N/A</v>
      </c>
      <c r="AB329" s="110" t="n">
        <v>42398</v>
      </c>
      <c r="AC329" s="117" t="s">
        <v>529</v>
      </c>
      <c r="AD329" s="117" t="n">
        <v>2</v>
      </c>
      <c r="AE329" s="109" t="str">
        <f aca="false">IF($W329="","",VLOOKUP($W329,[2]Hoja1!$A$1:$AB$2661,2,0))</f>
        <v>PREFILTRO PARA PARTICULAS 3M (ALMOHADILLA) Mod 5N11  </v>
      </c>
      <c r="AF329" s="109" t="str">
        <f aca="false">IF($W329="","",VLOOKUP($W329,[2]Hoja1!$A$1:$AB$2661,9,0))</f>
        <v>Alm. Gral</v>
      </c>
      <c r="AG329" s="118" t="n">
        <f aca="false">IF(X329="","",(X329*V329))</f>
        <v>2865</v>
      </c>
      <c r="AH329" s="113" t="n">
        <f aca="false">IF(X329="","",(X329*V329)*(Y329/100))</f>
        <v>0</v>
      </c>
      <c r="AI329" s="118" t="n">
        <f aca="false">IF(X329="","",(X329-(X329*Y329/100))*V329)</f>
        <v>2865</v>
      </c>
      <c r="AJ329" s="118" t="n">
        <f aca="false">IF(X329="","",(AI329*0.16))</f>
        <v>458.4</v>
      </c>
      <c r="AK329" s="118" t="n">
        <f aca="false">IF(X329="","",(AI329+AJ329))</f>
        <v>3323.4</v>
      </c>
      <c r="AL329" s="112"/>
      <c r="AM329" s="148" t="n">
        <v>42383</v>
      </c>
      <c r="AN329" s="120" t="str">
        <f aca="false">IF(B329="","",IF(AM329="","Pendiente", "Enviado"))</f>
        <v>Enviado</v>
      </c>
    </row>
    <row r="330" customFormat="false" ht="12" hidden="false" customHeight="true" outlineLevel="0" collapsed="false">
      <c r="A330" s="145" t="n">
        <f aca="false">IF(B330=B329,A329+1,1)</f>
        <v>5</v>
      </c>
      <c r="B330" s="108" t="s">
        <v>1010</v>
      </c>
      <c r="C330" s="109" t="n">
        <v>2</v>
      </c>
      <c r="D330" s="110" t="n">
        <v>42383</v>
      </c>
      <c r="E330" s="111" t="s">
        <v>836</v>
      </c>
      <c r="F330" s="109" t="str">
        <f aca="false">IF($E330="","",VLOOKUP($E330,[1]Proveedores!$A$6:$U$222,2,0))</f>
        <v>MAIRSI, S.A. DE C.V.</v>
      </c>
      <c r="G330" s="109" t="str">
        <f aca="false">IF($E330="","",VLOOKUP($E330,[1]Proveedores!$A$6:$U$222,4,0))</f>
        <v>MAI-101018-A98</v>
      </c>
      <c r="H330" s="109" t="str">
        <f aca="false">IF($E330="","",VLOOKUP($E330,[1]Proveedores!$A$6:$U$222,5,0))</f>
        <v>CUAUHTEMOC</v>
      </c>
      <c r="I330" s="109" t="str">
        <f aca="false">IF($E330="","",VLOOKUP($E330,[1]Proveedores!$A$6:$U$222,8,0))</f>
        <v>195 PB</v>
      </c>
      <c r="J330" s="109" t="str">
        <f aca="false">IF($E330="","",VLOOKUP($E330,[1]Proveedores!$A$6:$U$222,6,0))</f>
        <v>SAN PEDRO  </v>
      </c>
      <c r="K330" s="109" t="str">
        <f aca="false">IF($E330="","",VLOOKUP($E330,[1]Proveedores!$A$6:$U$222,7,0))</f>
        <v>IZTACALCO</v>
      </c>
      <c r="L330" s="109" t="str">
        <f aca="false">IF($E330="","",VLOOKUP($E330,[1]Proveedores!$A$6:$U$222,11,0))</f>
        <v>D.F.</v>
      </c>
      <c r="M330" s="109" t="n">
        <f aca="false">IF($E330="","",VLOOKUP($E330,[1]Proveedores!$A$6:$U$222,10,0))</f>
        <v>8220</v>
      </c>
      <c r="N330" s="109" t="n">
        <f aca="false">IF($E330="","",VLOOKUP($E330,[1]Proveedores!$A$6:$U$222,17,0))</f>
        <v>0</v>
      </c>
      <c r="O330" s="109" t="n">
        <f aca="false">IF($E330="","",VLOOKUP($E330,[1]Proveedores!$A$6:$U$222,15,0))</f>
        <v>0</v>
      </c>
      <c r="P330" s="112" t="s">
        <v>587</v>
      </c>
      <c r="Q330" s="146" t="n">
        <v>0</v>
      </c>
      <c r="R330" s="112" t="s">
        <v>522</v>
      </c>
      <c r="S330" s="112" t="s">
        <v>523</v>
      </c>
      <c r="T330" s="112" t="s">
        <v>524</v>
      </c>
      <c r="U330" s="112" t="s">
        <v>525</v>
      </c>
      <c r="V330" s="113" t="n">
        <v>45</v>
      </c>
      <c r="W330" s="114" t="s">
        <v>1015</v>
      </c>
      <c r="X330" s="115" t="n">
        <v>66.5</v>
      </c>
      <c r="Y330" s="116" t="n">
        <v>0</v>
      </c>
      <c r="Z330" s="116" t="str">
        <f aca="false">MID(W330,1,3)</f>
        <v>EQS</v>
      </c>
      <c r="AA330" s="147" t="str">
        <f aca="false">IF(B330="","",IF(Z330="MET",VLOOKUP(W330,[2]Hoja1!$A$1:$D$2661,4,0),"N/A"))</f>
        <v>N/A</v>
      </c>
      <c r="AB330" s="110" t="n">
        <v>42398</v>
      </c>
      <c r="AC330" s="117" t="s">
        <v>529</v>
      </c>
      <c r="AD330" s="117" t="n">
        <v>2</v>
      </c>
      <c r="AE330" s="109" t="str">
        <f aca="false">IF($W330="","",VLOOKUP($W330,[2]Hoja1!$A$1:$AB$2661,2,0))</f>
        <v>CARTUCHO CONTRA VAPORES ORGANICOS Mod 6003  </v>
      </c>
      <c r="AF330" s="109" t="str">
        <f aca="false">IF($W330="","",VLOOKUP($W330,[2]Hoja1!$A$1:$AB$2661,9,0))</f>
        <v>Alm. Gral</v>
      </c>
      <c r="AG330" s="118" t="n">
        <f aca="false">IF(X330="","",(X330*V330))</f>
        <v>2992.5</v>
      </c>
      <c r="AH330" s="113" t="n">
        <f aca="false">IF(X330="","",(X330*V330)*(Y330/100))</f>
        <v>0</v>
      </c>
      <c r="AI330" s="118" t="n">
        <f aca="false">IF(X330="","",(X330-(X330*Y330/100))*V330)</f>
        <v>2992.5</v>
      </c>
      <c r="AJ330" s="118" t="n">
        <f aca="false">IF(X330="","",(AI330*0.16))</f>
        <v>478.8</v>
      </c>
      <c r="AK330" s="118" t="n">
        <f aca="false">IF(X330="","",(AI330+AJ330))</f>
        <v>3471.3</v>
      </c>
      <c r="AL330" s="112"/>
      <c r="AM330" s="148" t="n">
        <v>42383</v>
      </c>
      <c r="AN330" s="120" t="str">
        <f aca="false">IF(B330="","",IF(AM330="","Pendiente", "Enviado"))</f>
        <v>Enviado</v>
      </c>
    </row>
    <row r="331" customFormat="false" ht="12" hidden="false" customHeight="true" outlineLevel="0" collapsed="false">
      <c r="A331" s="145" t="n">
        <f aca="false">IF(B331=B330,A330+1,1)</f>
        <v>1</v>
      </c>
      <c r="B331" s="108" t="s">
        <v>1016</v>
      </c>
      <c r="C331" s="109" t="n">
        <v>2</v>
      </c>
      <c r="D331" s="110" t="n">
        <v>42383</v>
      </c>
      <c r="E331" s="111" t="s">
        <v>770</v>
      </c>
      <c r="F331" s="109" t="str">
        <f aca="false">IF($E331="","",VLOOKUP($E331,[1]Proveedores!$A$6:$U$222,2,0))</f>
        <v>HULES NEZA, S.A. DE C.V.</v>
      </c>
      <c r="G331" s="109" t="str">
        <f aca="false">IF($E331="","",VLOOKUP($E331,[1]Proveedores!$A$6:$U$222,4,0))</f>
        <v>HNE-970515-EVA</v>
      </c>
      <c r="H331" s="109" t="str">
        <f aca="false">IF($E331="","",VLOOKUP($E331,[1]Proveedores!$A$6:$U$222,5,0))</f>
        <v>PONIENTE 116</v>
      </c>
      <c r="I331" s="109" t="n">
        <f aca="false">IF($E331="","",VLOOKUP($E331,[1]Proveedores!$A$6:$U$222,8,0))</f>
        <v>958</v>
      </c>
      <c r="J331" s="109" t="str">
        <f aca="false">IF($E331="","",VLOOKUP($E331,[1]Proveedores!$A$6:$U$222,6,0))</f>
        <v>MAGDALENA DE LAS SALINAS</v>
      </c>
      <c r="K331" s="109" t="str">
        <f aca="false">IF($E331="","",VLOOKUP($E331,[1]Proveedores!$A$6:$U$222,7,0))</f>
        <v>GUSTAVO A MADERO</v>
      </c>
      <c r="L331" s="109" t="str">
        <f aca="false">IF($E331="","",VLOOKUP($E331,[1]Proveedores!$A$6:$U$222,11,0))</f>
        <v>D.F.</v>
      </c>
      <c r="M331" s="109" t="n">
        <f aca="false">IF($E331="","",VLOOKUP($E331,[1]Proveedores!$A$6:$U$222,10,0))</f>
        <v>7760</v>
      </c>
      <c r="N331" s="109" t="str">
        <f aca="false">IF($E331="","",VLOOKUP($E331,[1]Proveedores!$A$6:$U$222,17,0))</f>
        <v>0155-5587-4011</v>
      </c>
      <c r="O331" s="109" t="str">
        <f aca="false">IF($E331="","",VLOOKUP($E331,[1]Proveedores!$A$6:$U$222,15,0))</f>
        <v>ELOISA</v>
      </c>
      <c r="P331" s="112" t="s">
        <v>587</v>
      </c>
      <c r="Q331" s="146" t="n">
        <v>0</v>
      </c>
      <c r="R331" s="112" t="s">
        <v>522</v>
      </c>
      <c r="S331" s="112" t="s">
        <v>523</v>
      </c>
      <c r="T331" s="112" t="s">
        <v>524</v>
      </c>
      <c r="U331" s="112" t="s">
        <v>525</v>
      </c>
      <c r="V331" s="113" t="n">
        <v>100</v>
      </c>
      <c r="W331" s="114" t="s">
        <v>771</v>
      </c>
      <c r="X331" s="115" t="n">
        <v>28</v>
      </c>
      <c r="Y331" s="116" t="n">
        <v>0</v>
      </c>
      <c r="Z331" s="116" t="str">
        <f aca="false">MID(W331,1,3)</f>
        <v>CYA</v>
      </c>
      <c r="AA331" s="147" t="str">
        <f aca="false">IF(B331="","",IF(Z331="MET",VLOOKUP(W331,[2]Hoja1!$A$1:$D$2661,4,0),"N/A"))</f>
        <v>N/A</v>
      </c>
      <c r="AB331" s="110" t="n">
        <v>42426</v>
      </c>
      <c r="AC331" s="117" t="s">
        <v>529</v>
      </c>
      <c r="AD331" s="117" t="n">
        <v>2</v>
      </c>
      <c r="AE331" s="109" t="str">
        <f aca="false">IF($W331="","",VLOOKUP($W331,[2]Hoja1!$A$1:$AB$2661,2,0))</f>
        <v>Goma Borracha Esponjosa 98130422  </v>
      </c>
      <c r="AF331" s="109" t="str">
        <f aca="false">IF($W331="","",VLOOKUP($W331,[2]Hoja1!$A$1:$AB$2661,9,0))</f>
        <v>MTS</v>
      </c>
      <c r="AG331" s="118" t="n">
        <f aca="false">IF(X331="","",(X331*V331))</f>
        <v>2800</v>
      </c>
      <c r="AH331" s="113" t="n">
        <f aca="false">IF(X331="","",(X331*V331)*(Y331/100))</f>
        <v>0</v>
      </c>
      <c r="AI331" s="118" t="n">
        <f aca="false">IF(X331="","",(X331-(X331*Y331/100))*V331)</f>
        <v>2800</v>
      </c>
      <c r="AJ331" s="118" t="n">
        <f aca="false">IF(X331="","",(AI331*0.16))</f>
        <v>448</v>
      </c>
      <c r="AK331" s="118" t="n">
        <f aca="false">IF(X331="","",(AI331+AJ331))</f>
        <v>3248</v>
      </c>
      <c r="AL331" s="112"/>
      <c r="AM331" s="148" t="n">
        <v>42394</v>
      </c>
      <c r="AN331" s="120" t="str">
        <f aca="false">IF(B331="","",IF(AM331="","Pendiente", "Enviado"))</f>
        <v>Enviado</v>
      </c>
    </row>
    <row r="332" customFormat="false" ht="12" hidden="false" customHeight="true" outlineLevel="0" collapsed="false">
      <c r="A332" s="145" t="n">
        <f aca="false">IF(B332=B331,A331+1,1)</f>
        <v>1</v>
      </c>
      <c r="B332" s="108" t="s">
        <v>1017</v>
      </c>
      <c r="C332" s="109" t="n">
        <v>2</v>
      </c>
      <c r="D332" s="110" t="n">
        <v>42383</v>
      </c>
      <c r="E332" s="111" t="s">
        <v>839</v>
      </c>
      <c r="F332" s="109" t="str">
        <f aca="false">IF($E332="","",VLOOKUP($E332,[1]Proveedores!$A$6:$U$222,2,0))</f>
        <v>POLOMEX S.A. DE C.V.</v>
      </c>
      <c r="G332" s="109" t="str">
        <f aca="false">IF($E332="","",VLOOKUP($E332,[1]Proveedores!$A$6:$U$222,4,0))</f>
        <v>POL -990624-8F4</v>
      </c>
      <c r="H332" s="109" t="str">
        <f aca="false">IF($E332="","",VLOOKUP($E332,[1]Proveedores!$A$6:$U$222,5,0))</f>
        <v>CARRETERA A GARCIA</v>
      </c>
      <c r="I332" s="109" t="str">
        <f aca="false">IF($E332="","",VLOOKUP($E332,[1]Proveedores!$A$6:$U$222,8,0))</f>
        <v>KM-6.5</v>
      </c>
      <c r="J332" s="109" t="str">
        <f aca="false">IF($E332="","",VLOOKUP($E332,[1]Proveedores!$A$6:$U$222,6,0))</f>
        <v>GARCIA NUEVO LEON</v>
      </c>
      <c r="K332" s="109" t="n">
        <f aca="false">IF($E332="","",VLOOKUP($E332,[1]Proveedores!$A$6:$U$222,7,0))</f>
        <v>0</v>
      </c>
      <c r="L332" s="109" t="str">
        <f aca="false">IF($E332="","",VLOOKUP($E332,[1]Proveedores!$A$6:$U$222,11,0))</f>
        <v>MON</v>
      </c>
      <c r="M332" s="109" t="str">
        <f aca="false">IF($E332="","",VLOOKUP($E332,[1]Proveedores!$A$6:$U$222,10,0))</f>
        <v>66000</v>
      </c>
      <c r="N332" s="109" t="str">
        <f aca="false">IF($E332="","",VLOOKUP($E332,[1]Proveedores!$A$6:$U$222,17,0))</f>
        <v>81-81-30-23-00</v>
      </c>
      <c r="O332" s="109" t="str">
        <f aca="false">IF($E332="","",VLOOKUP($E332,[1]Proveedores!$A$6:$U$222,15,0))</f>
        <v>ventas</v>
      </c>
      <c r="P332" s="112" t="s">
        <v>521</v>
      </c>
      <c r="Q332" s="146" t="n">
        <v>60</v>
      </c>
      <c r="R332" s="112" t="s">
        <v>691</v>
      </c>
      <c r="S332" s="112" t="s">
        <v>523</v>
      </c>
      <c r="T332" s="112" t="s">
        <v>524</v>
      </c>
      <c r="U332" s="112" t="s">
        <v>525</v>
      </c>
      <c r="V332" s="113" t="n">
        <v>134</v>
      </c>
      <c r="W332" s="114" t="s">
        <v>843</v>
      </c>
      <c r="X332" s="115" t="n">
        <v>85</v>
      </c>
      <c r="Y332" s="116" t="n">
        <v>0</v>
      </c>
      <c r="Z332" s="116" t="str">
        <f aca="false">MID(W332,1,3)</f>
        <v>CYA</v>
      </c>
      <c r="AA332" s="147" t="str">
        <f aca="false">IF(B332="","",IF(Z332="MET",VLOOKUP(W332,[2]Hoja1!$A$1:$D$2661,4,0),"N/A"))</f>
        <v>N/A</v>
      </c>
      <c r="AB332" s="110" t="n">
        <v>42398</v>
      </c>
      <c r="AC332" s="117" t="s">
        <v>529</v>
      </c>
      <c r="AD332" s="117" t="n">
        <v>2</v>
      </c>
      <c r="AE332" s="109" t="str">
        <f aca="false">IF($W332="","",VLOOKUP($W332,[2]Hoja1!$A$1:$AB$2661,2,0))</f>
        <v>F.V. AISLANTE C/ALUMINIO 1.22X15.24 1""  </v>
      </c>
      <c r="AF332" s="109" t="str">
        <f aca="false">IF($W332="","",VLOOKUP($W332,[2]Hoja1!$A$1:$AB$2661,9,0))</f>
        <v>m2</v>
      </c>
      <c r="AG332" s="118" t="n">
        <f aca="false">IF(X332="","",(X332*V332))</f>
        <v>11390</v>
      </c>
      <c r="AH332" s="113" t="n">
        <f aca="false">IF(X332="","",(X332*V332)*(Y332/100))</f>
        <v>0</v>
      </c>
      <c r="AI332" s="118" t="n">
        <f aca="false">IF(X332="","",(X332-(X332*Y332/100))*V332)</f>
        <v>11390</v>
      </c>
      <c r="AJ332" s="118" t="n">
        <f aca="false">IF(X332="","",(AI332*0.16))</f>
        <v>1822.4</v>
      </c>
      <c r="AK332" s="118" t="n">
        <f aca="false">IF(X332="","",(AI332+AJ332))</f>
        <v>13212.4</v>
      </c>
      <c r="AL332" s="112"/>
      <c r="AM332" s="109"/>
      <c r="AN332" s="120" t="s">
        <v>844</v>
      </c>
    </row>
    <row r="333" customFormat="false" ht="12" hidden="false" customHeight="true" outlineLevel="0" collapsed="false">
      <c r="A333" s="145" t="n">
        <f aca="false">IF(B333=B332,A332+1,1)</f>
        <v>1</v>
      </c>
      <c r="B333" s="108" t="s">
        <v>1018</v>
      </c>
      <c r="C333" s="109" t="n">
        <v>2</v>
      </c>
      <c r="D333" s="110" t="n">
        <v>42383</v>
      </c>
      <c r="E333" s="111" t="s">
        <v>839</v>
      </c>
      <c r="F333" s="109" t="str">
        <f aca="false">IF($E333="","",VLOOKUP($E333,[1]Proveedores!$A$6:$U$222,2,0))</f>
        <v>POLOMEX S.A. DE C.V.</v>
      </c>
      <c r="G333" s="109" t="str">
        <f aca="false">IF($E333="","",VLOOKUP($E333,[1]Proveedores!$A$6:$U$222,4,0))</f>
        <v>POL -990624-8F4</v>
      </c>
      <c r="H333" s="109" t="str">
        <f aca="false">IF($E333="","",VLOOKUP($E333,[1]Proveedores!$A$6:$U$222,5,0))</f>
        <v>CARRETERA A GARCIA</v>
      </c>
      <c r="I333" s="109" t="str">
        <f aca="false">IF($E333="","",VLOOKUP($E333,[1]Proveedores!$A$6:$U$222,8,0))</f>
        <v>KM-6.5</v>
      </c>
      <c r="J333" s="109" t="str">
        <f aca="false">IF($E333="","",VLOOKUP($E333,[1]Proveedores!$A$6:$U$222,6,0))</f>
        <v>GARCIA NUEVO LEON</v>
      </c>
      <c r="K333" s="109" t="n">
        <f aca="false">IF($E333="","",VLOOKUP($E333,[1]Proveedores!$A$6:$U$222,7,0))</f>
        <v>0</v>
      </c>
      <c r="L333" s="109" t="str">
        <f aca="false">IF($E333="","",VLOOKUP($E333,[1]Proveedores!$A$6:$U$222,11,0))</f>
        <v>MON</v>
      </c>
      <c r="M333" s="109" t="str">
        <f aca="false">IF($E333="","",VLOOKUP($E333,[1]Proveedores!$A$6:$U$222,10,0))</f>
        <v>66000</v>
      </c>
      <c r="N333" s="109" t="str">
        <f aca="false">IF($E333="","",VLOOKUP($E333,[1]Proveedores!$A$6:$U$222,17,0))</f>
        <v>81-81-30-23-00</v>
      </c>
      <c r="O333" s="109" t="str">
        <f aca="false">IF($E333="","",VLOOKUP($E333,[1]Proveedores!$A$6:$U$222,15,0))</f>
        <v>ventas</v>
      </c>
      <c r="P333" s="112" t="s">
        <v>521</v>
      </c>
      <c r="Q333" s="146" t="n">
        <v>60</v>
      </c>
      <c r="R333" s="112" t="s">
        <v>691</v>
      </c>
      <c r="S333" s="112" t="s">
        <v>523</v>
      </c>
      <c r="T333" s="112" t="s">
        <v>524</v>
      </c>
      <c r="U333" s="112" t="s">
        <v>525</v>
      </c>
      <c r="V333" s="113" t="n">
        <v>36</v>
      </c>
      <c r="W333" s="114" t="s">
        <v>840</v>
      </c>
      <c r="X333" s="115" t="n">
        <v>505.35</v>
      </c>
      <c r="Y333" s="116" t="n">
        <v>0</v>
      </c>
      <c r="Z333" s="116" t="str">
        <f aca="false">MID(W333,1,3)</f>
        <v>MAD</v>
      </c>
      <c r="AA333" s="147" t="str">
        <f aca="false">IF(B333="","",IF(Z333="MET",VLOOKUP(W333,[2]Hoja1!$A$1:$D$2661,4,0),"N/A"))</f>
        <v>N/A</v>
      </c>
      <c r="AB333" s="110" t="n">
        <v>42398</v>
      </c>
      <c r="AC333" s="117" t="s">
        <v>1019</v>
      </c>
      <c r="AD333" s="117" t="n">
        <v>2</v>
      </c>
      <c r="AE333" s="109" t="str">
        <f aca="false">IF($W333="","",VLOOKUP($W333,[2]Hoja1!$A$1:$AB$2661,2,0))</f>
        <v>PRIMARIO DE RELLENO 4004 SM  </v>
      </c>
      <c r="AF333" s="109" t="str">
        <f aca="false">IF($W333="","",VLOOKUP($W333,[2]Hoja1!$A$1:$AB$2661,9,0))</f>
        <v>GAL</v>
      </c>
      <c r="AG333" s="118" t="n">
        <f aca="false">IF(X333="","",(X333*V333))</f>
        <v>18192.6</v>
      </c>
      <c r="AH333" s="113" t="n">
        <f aca="false">IF(X333="","",(X333*V333)*(Y333/100))</f>
        <v>0</v>
      </c>
      <c r="AI333" s="118" t="n">
        <f aca="false">IF(X333="","",(X333-(X333*Y333/100))*V333)</f>
        <v>18192.6</v>
      </c>
      <c r="AJ333" s="118" t="n">
        <f aca="false">IF(X333="","",(AI333*0.16))</f>
        <v>2910.816</v>
      </c>
      <c r="AK333" s="118" t="n">
        <f aca="false">IF(X333="","",(AI333+AJ333))</f>
        <v>21103.416</v>
      </c>
      <c r="AL333" s="112"/>
      <c r="AM333" s="148" t="n">
        <v>42383</v>
      </c>
      <c r="AN333" s="120" t="str">
        <f aca="false">IF(B333="","",IF(AM333="","Pendiente", "Enviado"))</f>
        <v>Enviado</v>
      </c>
    </row>
    <row r="334" customFormat="false" ht="12" hidden="false" customHeight="true" outlineLevel="0" collapsed="false">
      <c r="A334" s="145" t="n">
        <f aca="false">IF(B334=B333,A333+1,1)</f>
        <v>2</v>
      </c>
      <c r="B334" s="108" t="s">
        <v>1018</v>
      </c>
      <c r="C334" s="109" t="n">
        <v>2</v>
      </c>
      <c r="D334" s="110" t="n">
        <v>42383</v>
      </c>
      <c r="E334" s="111" t="s">
        <v>839</v>
      </c>
      <c r="F334" s="109" t="str">
        <f aca="false">IF($E334="","",VLOOKUP($E334,[1]Proveedores!$A$6:$U$222,2,0))</f>
        <v>POLOMEX S.A. DE C.V.</v>
      </c>
      <c r="G334" s="109" t="str">
        <f aca="false">IF($E334="","",VLOOKUP($E334,[1]Proveedores!$A$6:$U$222,4,0))</f>
        <v>POL -990624-8F4</v>
      </c>
      <c r="H334" s="109" t="str">
        <f aca="false">IF($E334="","",VLOOKUP($E334,[1]Proveedores!$A$6:$U$222,5,0))</f>
        <v>CARRETERA A GARCIA</v>
      </c>
      <c r="I334" s="109" t="str">
        <f aca="false">IF($E334="","",VLOOKUP($E334,[1]Proveedores!$A$6:$U$222,8,0))</f>
        <v>KM-6.5</v>
      </c>
      <c r="J334" s="109" t="str">
        <f aca="false">IF($E334="","",VLOOKUP($E334,[1]Proveedores!$A$6:$U$222,6,0))</f>
        <v>GARCIA NUEVO LEON</v>
      </c>
      <c r="K334" s="109" t="n">
        <f aca="false">IF($E334="","",VLOOKUP($E334,[1]Proveedores!$A$6:$U$222,7,0))</f>
        <v>0</v>
      </c>
      <c r="L334" s="109" t="str">
        <f aca="false">IF($E334="","",VLOOKUP($E334,[1]Proveedores!$A$6:$U$222,11,0))</f>
        <v>MON</v>
      </c>
      <c r="M334" s="109" t="str">
        <f aca="false">IF($E334="","",VLOOKUP($E334,[1]Proveedores!$A$6:$U$222,10,0))</f>
        <v>66000</v>
      </c>
      <c r="N334" s="109" t="str">
        <f aca="false">IF($E334="","",VLOOKUP($E334,[1]Proveedores!$A$6:$U$222,17,0))</f>
        <v>81-81-30-23-00</v>
      </c>
      <c r="O334" s="109" t="str">
        <f aca="false">IF($E334="","",VLOOKUP($E334,[1]Proveedores!$A$6:$U$222,15,0))</f>
        <v>ventas</v>
      </c>
      <c r="P334" s="112" t="s">
        <v>521</v>
      </c>
      <c r="Q334" s="146" t="n">
        <v>60</v>
      </c>
      <c r="R334" s="112" t="s">
        <v>691</v>
      </c>
      <c r="S334" s="112" t="s">
        <v>523</v>
      </c>
      <c r="T334" s="112" t="s">
        <v>524</v>
      </c>
      <c r="U334" s="112" t="s">
        <v>525</v>
      </c>
      <c r="V334" s="113" t="n">
        <v>36</v>
      </c>
      <c r="W334" s="114" t="s">
        <v>841</v>
      </c>
      <c r="X334" s="115" t="n">
        <v>176.12</v>
      </c>
      <c r="Y334" s="116" t="n">
        <v>0</v>
      </c>
      <c r="Z334" s="116" t="str">
        <f aca="false">MID(W334,1,3)</f>
        <v>MAD</v>
      </c>
      <c r="AA334" s="147" t="str">
        <f aca="false">IF(B334="","",IF(Z334="MET",VLOOKUP(W334,[2]Hoja1!$A$1:$D$2661,4,0),"N/A"))</f>
        <v>N/A</v>
      </c>
      <c r="AB334" s="110" t="n">
        <v>42398</v>
      </c>
      <c r="AC334" s="117" t="s">
        <v>1019</v>
      </c>
      <c r="AD334" s="117" t="n">
        <v>2</v>
      </c>
      <c r="AE334" s="109" t="str">
        <f aca="false">IF($W334="","",VLOOKUP($W334,[2]Hoja1!$A$1:$AB$2661,2,0))</f>
        <v>CATALIZADOR P/PRIMARIO 4095SM  </v>
      </c>
      <c r="AF334" s="109" t="str">
        <f aca="false">IF($W334="","",VLOOKUP($W334,[2]Hoja1!$A$1:$AB$2661,9,0))</f>
        <v>LTS</v>
      </c>
      <c r="AG334" s="118" t="n">
        <f aca="false">IF(X334="","",(X334*V334))</f>
        <v>6340.32</v>
      </c>
      <c r="AH334" s="113" t="n">
        <f aca="false">IF(X334="","",(X334*V334)*(Y334/100))</f>
        <v>0</v>
      </c>
      <c r="AI334" s="118" t="n">
        <f aca="false">IF(X334="","",(X334-(X334*Y334/100))*V334)</f>
        <v>6340.32</v>
      </c>
      <c r="AJ334" s="118" t="n">
        <f aca="false">IF(X334="","",(AI334*0.16))</f>
        <v>1014.4512</v>
      </c>
      <c r="AK334" s="118" t="n">
        <f aca="false">IF(X334="","",(AI334+AJ334))</f>
        <v>7354.7712</v>
      </c>
      <c r="AL334" s="112"/>
      <c r="AM334" s="148" t="n">
        <v>42383</v>
      </c>
      <c r="AN334" s="120" t="str">
        <f aca="false">IF(B334="","",IF(AM334="","Pendiente", "Enviado"))</f>
        <v>Enviado</v>
      </c>
    </row>
    <row r="335" customFormat="false" ht="12" hidden="false" customHeight="true" outlineLevel="0" collapsed="false">
      <c r="A335" s="145" t="n">
        <f aca="false">IF(B335=B334,A334+1,1)</f>
        <v>1</v>
      </c>
      <c r="B335" s="108" t="s">
        <v>1020</v>
      </c>
      <c r="C335" s="109" t="n">
        <v>2</v>
      </c>
      <c r="D335" s="110" t="n">
        <v>42383</v>
      </c>
      <c r="E335" s="111" t="s">
        <v>619</v>
      </c>
      <c r="F335" s="109" t="str">
        <f aca="false">IF($E335="","",VLOOKUP($E335,[1]Proveedores!$A$6:$U$222,2,0))</f>
        <v>MA. BEATRIZ MARTINEZ CHAVEZ</v>
      </c>
      <c r="G335" s="109" t="str">
        <f aca="false">IF($E335="","",VLOOKUP($E335,[1]Proveedores!$A$6:$U$222,4,0))</f>
        <v>MACM-810415-PT9</v>
      </c>
      <c r="H335" s="109" t="str">
        <f aca="false">IF($E335="","",VLOOKUP($E335,[1]Proveedores!$A$6:$U$222,5,0))</f>
        <v>18 DE JULIO</v>
      </c>
      <c r="I335" s="109" t="n">
        <f aca="false">IF($E335="","",VLOOKUP($E335,[1]Proveedores!$A$6:$U$222,8,0))</f>
        <v>21</v>
      </c>
      <c r="J335" s="109" t="str">
        <f aca="false">IF($E335="","",VLOOKUP($E335,[1]Proveedores!$A$6:$U$222,6,0))</f>
        <v>EL PEDREGAL</v>
      </c>
      <c r="K335" s="109" t="str">
        <f aca="false">IF($E335="","",VLOOKUP($E335,[1]Proveedores!$A$6:$U$222,7,0))</f>
        <v>TIZAYUCA</v>
      </c>
      <c r="L335" s="109" t="str">
        <f aca="false">IF($E335="","",VLOOKUP($E335,[1]Proveedores!$A$6:$U$222,11,0))</f>
        <v>TIZAYUCA</v>
      </c>
      <c r="M335" s="109" t="n">
        <f aca="false">IF($E335="","",VLOOKUP($E335,[1]Proveedores!$A$6:$U$222,10,0))</f>
        <v>43800</v>
      </c>
      <c r="N335" s="109" t="str">
        <f aca="false">IF($E335="","",VLOOKUP($E335,[1]Proveedores!$A$6:$U$222,17,0))</f>
        <v>55-55-09-71-66</v>
      </c>
      <c r="O335" s="109" t="str">
        <f aca="false">IF($E335="","",VLOOKUP($E335,[1]Proveedores!$A$6:$U$222,15,0))</f>
        <v>HERIBERTO GONZALEZ RODRIGUEZ</v>
      </c>
      <c r="P335" s="112" t="s">
        <v>587</v>
      </c>
      <c r="Q335" s="146" t="n">
        <v>0</v>
      </c>
      <c r="R335" s="112" t="s">
        <v>522</v>
      </c>
      <c r="S335" s="112" t="s">
        <v>523</v>
      </c>
      <c r="T335" s="112" t="s">
        <v>1021</v>
      </c>
      <c r="U335" s="112" t="s">
        <v>754</v>
      </c>
      <c r="V335" s="113" t="n">
        <v>20</v>
      </c>
      <c r="W335" s="114" t="s">
        <v>1022</v>
      </c>
      <c r="X335" s="115" t="n">
        <v>57.35</v>
      </c>
      <c r="Y335" s="116" t="n">
        <v>0</v>
      </c>
      <c r="Z335" s="116" t="str">
        <f aca="false">MID(W335,1,3)</f>
        <v>HER</v>
      </c>
      <c r="AA335" s="147" t="str">
        <f aca="false">IF(B335="","",IF(Z335="MET",VLOOKUP(W335,[2]Hoja1!$A$1:$D$2661,4,0),"N/A"))</f>
        <v>N/A</v>
      </c>
      <c r="AB335" s="110" t="n">
        <v>42387</v>
      </c>
      <c r="AC335" s="117" t="s">
        <v>1023</v>
      </c>
      <c r="AD335" s="117" t="n">
        <v>2</v>
      </c>
      <c r="AE335" s="109" t="str">
        <f aca="false">IF($W335="","",VLOOKUP($W335,[2]Hoja1!$A$1:$AB$2661,2,0))</f>
        <v>PROTECTOR DE PLATO SOPORTE P/ABRANET 6""X67H  </v>
      </c>
      <c r="AF335" s="109" t="str">
        <f aca="false">IF($W335="","",VLOOKUP($W335,[2]Hoja1!$A$1:$AB$2661,9,0))</f>
        <v>PZA</v>
      </c>
      <c r="AG335" s="118" t="n">
        <f aca="false">IF(X335="","",(X335*V335))</f>
        <v>1147</v>
      </c>
      <c r="AH335" s="113" t="n">
        <f aca="false">IF(X335="","",(X335*V335)*(Y335/100))</f>
        <v>0</v>
      </c>
      <c r="AI335" s="118" t="n">
        <f aca="false">IF(X335="","",(X335-(X335*Y335/100))*V335)</f>
        <v>1147</v>
      </c>
      <c r="AJ335" s="118" t="n">
        <f aca="false">IF(X335="","",(AI335*0.16))</f>
        <v>183.52</v>
      </c>
      <c r="AK335" s="118" t="n">
        <f aca="false">IF(X335="","",(AI335+AJ335))</f>
        <v>1330.52</v>
      </c>
      <c r="AL335" s="112"/>
      <c r="AM335" s="148" t="n">
        <v>42383</v>
      </c>
      <c r="AN335" s="120" t="str">
        <f aca="false">IF(B335="","",IF(AM335="","Pendiente", "Enviado"))</f>
        <v>Enviado</v>
      </c>
    </row>
    <row r="336" customFormat="false" ht="12" hidden="false" customHeight="true" outlineLevel="0" collapsed="false">
      <c r="A336" s="145" t="n">
        <f aca="false">IF(B336=B335,A335+1,1)</f>
        <v>2</v>
      </c>
      <c r="B336" s="108" t="s">
        <v>1020</v>
      </c>
      <c r="C336" s="109" t="n">
        <v>2</v>
      </c>
      <c r="D336" s="110" t="n">
        <v>42383</v>
      </c>
      <c r="E336" s="111" t="s">
        <v>619</v>
      </c>
      <c r="F336" s="109" t="str">
        <f aca="false">IF($E336="","",VLOOKUP($E336,[1]Proveedores!$A$6:$U$222,2,0))</f>
        <v>MA. BEATRIZ MARTINEZ CHAVEZ</v>
      </c>
      <c r="G336" s="109" t="str">
        <f aca="false">IF($E336="","",VLOOKUP($E336,[1]Proveedores!$A$6:$U$222,4,0))</f>
        <v>MACM-810415-PT9</v>
      </c>
      <c r="H336" s="109" t="str">
        <f aca="false">IF($E336="","",VLOOKUP($E336,[1]Proveedores!$A$6:$U$222,5,0))</f>
        <v>18 DE JULIO</v>
      </c>
      <c r="I336" s="109" t="n">
        <f aca="false">IF($E336="","",VLOOKUP($E336,[1]Proveedores!$A$6:$U$222,8,0))</f>
        <v>21</v>
      </c>
      <c r="J336" s="109" t="str">
        <f aca="false">IF($E336="","",VLOOKUP($E336,[1]Proveedores!$A$6:$U$222,6,0))</f>
        <v>EL PEDREGAL</v>
      </c>
      <c r="K336" s="109" t="str">
        <f aca="false">IF($E336="","",VLOOKUP($E336,[1]Proveedores!$A$6:$U$222,7,0))</f>
        <v>TIZAYUCA</v>
      </c>
      <c r="L336" s="109" t="str">
        <f aca="false">IF($E336="","",VLOOKUP($E336,[1]Proveedores!$A$6:$U$222,11,0))</f>
        <v>TIZAYUCA</v>
      </c>
      <c r="M336" s="109" t="n">
        <f aca="false">IF($E336="","",VLOOKUP($E336,[1]Proveedores!$A$6:$U$222,10,0))</f>
        <v>43800</v>
      </c>
      <c r="N336" s="109" t="str">
        <f aca="false">IF($E336="","",VLOOKUP($E336,[1]Proveedores!$A$6:$U$222,17,0))</f>
        <v>55-55-09-71-66</v>
      </c>
      <c r="O336" s="109" t="str">
        <f aca="false">IF($E336="","",VLOOKUP($E336,[1]Proveedores!$A$6:$U$222,15,0))</f>
        <v>HERIBERTO GONZALEZ RODRIGUEZ</v>
      </c>
      <c r="P336" s="112" t="s">
        <v>587</v>
      </c>
      <c r="Q336" s="146" t="n">
        <v>0</v>
      </c>
      <c r="R336" s="112" t="s">
        <v>522</v>
      </c>
      <c r="S336" s="112" t="s">
        <v>523</v>
      </c>
      <c r="T336" s="112" t="s">
        <v>1021</v>
      </c>
      <c r="U336" s="112" t="s">
        <v>754</v>
      </c>
      <c r="V336" s="113" t="n">
        <v>10</v>
      </c>
      <c r="W336" s="114" t="s">
        <v>1024</v>
      </c>
      <c r="X336" s="115" t="n">
        <v>323.44</v>
      </c>
      <c r="Y336" s="116" t="n">
        <v>0</v>
      </c>
      <c r="Z336" s="116" t="str">
        <f aca="false">MID(W336,1,3)</f>
        <v>HER</v>
      </c>
      <c r="AA336" s="147" t="str">
        <f aca="false">IF(B336="","",IF(Z336="MET",VLOOKUP(W336,[2]Hoja1!$A$1:$D$2661,4,0),"N/A"))</f>
        <v>N/A</v>
      </c>
      <c r="AB336" s="110" t="n">
        <v>42387</v>
      </c>
      <c r="AC336" s="117" t="s">
        <v>1023</v>
      </c>
      <c r="AD336" s="117" t="n">
        <v>2</v>
      </c>
      <c r="AE336" s="109" t="str">
        <f aca="false">IF($W336="","",VLOOKUP($W336,[2]Hoja1!$A$1:$AB$2661,2,0))</f>
        <v>PLATO SOPORTE SUAVE 6"  </v>
      </c>
      <c r="AF336" s="109" t="str">
        <f aca="false">IF($W336="","",VLOOKUP($W336,[2]Hoja1!$A$1:$AB$2661,9,0))</f>
        <v>PZA</v>
      </c>
      <c r="AG336" s="118" t="n">
        <f aca="false">IF(X336="","",(X336*V336))</f>
        <v>3234.4</v>
      </c>
      <c r="AH336" s="113" t="n">
        <f aca="false">IF(X336="","",(X336*V336)*(Y336/100))</f>
        <v>0</v>
      </c>
      <c r="AI336" s="118" t="n">
        <f aca="false">IF(X336="","",(X336-(X336*Y336/100))*V336)</f>
        <v>3234.4</v>
      </c>
      <c r="AJ336" s="118" t="n">
        <f aca="false">IF(X336="","",(AI336*0.16))</f>
        <v>517.504</v>
      </c>
      <c r="AK336" s="118" t="n">
        <f aca="false">IF(X336="","",(AI336+AJ336))</f>
        <v>3751.904</v>
      </c>
      <c r="AL336" s="112"/>
      <c r="AM336" s="148" t="n">
        <v>42383</v>
      </c>
      <c r="AN336" s="120" t="str">
        <f aca="false">IF(B336="","",IF(AM336="","Pendiente", "Enviado"))</f>
        <v>Enviado</v>
      </c>
    </row>
    <row r="337" customFormat="false" ht="12" hidden="false" customHeight="true" outlineLevel="0" collapsed="false">
      <c r="A337" s="145" t="n">
        <f aca="false">IF(B337=B336,A336+1,1)</f>
        <v>1</v>
      </c>
      <c r="B337" s="108" t="s">
        <v>1025</v>
      </c>
      <c r="C337" s="109" t="n">
        <v>2</v>
      </c>
      <c r="D337" s="110" t="n">
        <v>42383</v>
      </c>
      <c r="E337" s="111" t="s">
        <v>721</v>
      </c>
      <c r="F337" s="109" t="str">
        <f aca="false">IF($E337="","",VLOOKUP($E337,[1]Proveedores!$A$6:$U$222,2,0))</f>
        <v>ELEMENTOS DE FIJACION Y ENSAMBLE</v>
      </c>
      <c r="G337" s="109" t="str">
        <f aca="false">IF($E337="","",VLOOKUP($E337,[1]Proveedores!$A$6:$U$222,4,0))</f>
        <v>VIAM830904P20</v>
      </c>
      <c r="H337" s="109" t="str">
        <f aca="false">IF($E337="","",VLOOKUP($E337,[1]Proveedores!$A$6:$U$222,5,0))</f>
        <v>1ER RETORNO MANUELA CANIZARES</v>
      </c>
      <c r="I337" s="109" t="n">
        <f aca="false">IF($E337="","",VLOOKUP($E337,[1]Proveedores!$A$6:$U$222,8,0))</f>
        <v>3</v>
      </c>
      <c r="J337" s="109" t="str">
        <f aca="false">IF($E337="","",VLOOKUP($E337,[1]Proveedores!$A$6:$U$222,6,0))</f>
        <v>CULCUACAN</v>
      </c>
      <c r="K337" s="109" t="str">
        <f aca="false">IF($E337="","",VLOOKUP($E337,[1]Proveedores!$A$6:$U$222,7,0))</f>
        <v>COYOACAN</v>
      </c>
      <c r="L337" s="109" t="str">
        <f aca="false">IF($E337="","",VLOOKUP($E337,[1]Proveedores!$A$6:$U$222,11,0))</f>
        <v>D.G</v>
      </c>
      <c r="M337" s="109" t="n">
        <f aca="false">IF($E337="","",VLOOKUP($E337,[1]Proveedores!$A$6:$U$222,10,0))</f>
        <v>4480</v>
      </c>
      <c r="N337" s="109" t="n">
        <f aca="false">IF($E337="","",VLOOKUP($E337,[1]Proveedores!$A$6:$U$222,17,0))</f>
        <v>19945581</v>
      </c>
      <c r="O337" s="109" t="str">
        <f aca="false">IF($E337="","",VLOOKUP($E337,[1]Proveedores!$A$6:$U$222,15,0))</f>
        <v>MIRIAM VILLEGAS AGUILAR</v>
      </c>
      <c r="P337" s="112" t="s">
        <v>587</v>
      </c>
      <c r="Q337" s="146" t="n">
        <v>0</v>
      </c>
      <c r="R337" s="112" t="s">
        <v>522</v>
      </c>
      <c r="S337" s="112" t="s">
        <v>523</v>
      </c>
      <c r="T337" s="112" t="s">
        <v>942</v>
      </c>
      <c r="U337" s="112" t="s">
        <v>737</v>
      </c>
      <c r="V337" s="113" t="n">
        <v>300</v>
      </c>
      <c r="W337" s="114" t="s">
        <v>722</v>
      </c>
      <c r="X337" s="115" t="n">
        <v>3</v>
      </c>
      <c r="Y337" s="116" t="n">
        <v>0</v>
      </c>
      <c r="Z337" s="116" t="str">
        <f aca="false">MID(W337,1,3)</f>
        <v>FER</v>
      </c>
      <c r="AA337" s="147" t="str">
        <f aca="false">IF(B337="","",IF(Z337="MET",VLOOKUP(W337,[2]Hoja1!$A$1:$D$2661,4,0),"N/A"))</f>
        <v>N/A</v>
      </c>
      <c r="AB337" s="110" t="n">
        <v>42387</v>
      </c>
      <c r="AC337" s="117" t="s">
        <v>943</v>
      </c>
      <c r="AD337" s="117" t="n">
        <v>2</v>
      </c>
      <c r="AE337" s="109" t="str">
        <f aca="false">IF($W337="","",VLOOKUP($W337,[2]Hoja1!$A$1:$AB$2661,2,0))</f>
        <v>TUERCA REMACHABLE C/CABEZA TROPICALIZADO 3/16"</v>
      </c>
      <c r="AF337" s="109" t="str">
        <f aca="false">IF($W337="","",VLOOKUP($W337,[2]Hoja1!$A$1:$AB$2661,9,0))</f>
        <v>PZA</v>
      </c>
      <c r="AG337" s="118" t="n">
        <f aca="false">IF(X337="","",(X337*V337))</f>
        <v>900</v>
      </c>
      <c r="AH337" s="113" t="n">
        <f aca="false">IF(X337="","",(X337*V337)*(Y337/100))</f>
        <v>0</v>
      </c>
      <c r="AI337" s="118" t="n">
        <f aca="false">IF(X337="","",(X337-(X337*Y337/100))*V337)</f>
        <v>900</v>
      </c>
      <c r="AJ337" s="118" t="n">
        <f aca="false">IF(X337="","",(AI337*0.16))</f>
        <v>144</v>
      </c>
      <c r="AK337" s="118" t="n">
        <f aca="false">IF(X337="","",(AI337+AJ337))</f>
        <v>1044</v>
      </c>
      <c r="AL337" s="112"/>
      <c r="AM337" s="148" t="n">
        <v>42383</v>
      </c>
      <c r="AN337" s="120" t="str">
        <f aca="false">IF(B337="","",IF(AM337="","Pendiente", "Enviado"))</f>
        <v>Enviado</v>
      </c>
    </row>
    <row r="338" customFormat="false" ht="12" hidden="false" customHeight="true" outlineLevel="0" collapsed="false">
      <c r="A338" s="145" t="n">
        <f aca="false">IF(B338=B337,A337+1,1)</f>
        <v>1</v>
      </c>
      <c r="B338" s="108" t="s">
        <v>1026</v>
      </c>
      <c r="C338" s="109" t="n">
        <v>2</v>
      </c>
      <c r="D338" s="110" t="n">
        <v>42383</v>
      </c>
      <c r="E338" s="111" t="s">
        <v>714</v>
      </c>
      <c r="F338" s="109" t="str">
        <f aca="false">IF($E338="","",VLOOKUP($E338,[1]Proveedores!$A$6:$U$222,2,0))</f>
        <v>MAURICIO GONZALEZ ZAMORA(HELTI HERRAMIENTAS)</v>
      </c>
      <c r="G338" s="109" t="str">
        <f aca="false">IF($E338="","",VLOOKUP($E338,[1]Proveedores!$A$6:$U$222,4,0))</f>
        <v>GOZM-820829-SM4</v>
      </c>
      <c r="H338" s="109" t="str">
        <f aca="false">IF($E338="","",VLOOKUP($E338,[1]Proveedores!$A$6:$U$222,5,0))</f>
        <v>FLOR DE LOTO</v>
      </c>
      <c r="I338" s="109" t="n">
        <f aca="false">IF($E338="","",VLOOKUP($E338,[1]Proveedores!$A$6:$U$222,8,0))</f>
        <v>5</v>
      </c>
      <c r="J338" s="109" t="str">
        <f aca="false">IF($E338="","",VLOOKUP($E338,[1]Proveedores!$A$6:$U$222,6,0))</f>
        <v>NUEVO TIZAYUCA</v>
      </c>
      <c r="K338" s="109" t="str">
        <f aca="false">IF($E338="","",VLOOKUP($E338,[1]Proveedores!$A$6:$U$222,7,0))</f>
        <v>TIZAYUCA</v>
      </c>
      <c r="L338" s="109" t="str">
        <f aca="false">IF($E338="","",VLOOKUP($E338,[1]Proveedores!$A$6:$U$222,11,0))</f>
        <v>HGO</v>
      </c>
      <c r="M338" s="109" t="str">
        <f aca="false">IF($E338="","",VLOOKUP($E338,[1]Proveedores!$A$6:$U$222,10,0))</f>
        <v>43800</v>
      </c>
      <c r="N338" s="109" t="str">
        <f aca="false">IF($E338="","",VLOOKUP($E338,[1]Proveedores!$A$6:$U$222,17,0))</f>
        <v>7-96-26-54</v>
      </c>
      <c r="O338" s="109" t="str">
        <f aca="false">IF($E338="","",VLOOKUP($E338,[1]Proveedores!$A$6:$U$222,15,0))</f>
        <v>SAMUEL GONZALEZ ZAMORA</v>
      </c>
      <c r="P338" s="112" t="s">
        <v>587</v>
      </c>
      <c r="Q338" s="146" t="n">
        <v>0</v>
      </c>
      <c r="R338" s="112" t="s">
        <v>522</v>
      </c>
      <c r="S338" s="112" t="s">
        <v>523</v>
      </c>
      <c r="T338" s="112" t="s">
        <v>942</v>
      </c>
      <c r="U338" s="112" t="s">
        <v>737</v>
      </c>
      <c r="V338" s="113" t="n">
        <v>5</v>
      </c>
      <c r="W338" s="114" t="s">
        <v>715</v>
      </c>
      <c r="X338" s="115" t="n">
        <v>23.83</v>
      </c>
      <c r="Y338" s="116" t="n">
        <v>0</v>
      </c>
      <c r="Z338" s="116" t="str">
        <f aca="false">MID(W338,1,3)</f>
        <v>HER</v>
      </c>
      <c r="AA338" s="147" t="str">
        <f aca="false">IF(B338="","",IF(Z338="MET",VLOOKUP(W338,[2]Hoja1!$A$1:$D$2661,4,0),"N/A"))</f>
        <v>N/A</v>
      </c>
      <c r="AB338" s="110" t="n">
        <v>42387</v>
      </c>
      <c r="AC338" s="117" t="s">
        <v>943</v>
      </c>
      <c r="AD338" s="117" t="n">
        <v>2</v>
      </c>
      <c r="AE338" s="109" t="str">
        <f aca="false">IF($W338="","",VLOOKUP($W338,[2]Hoja1!$A$1:$AB$2661,2,0))</f>
        <v>DISCO DE CORTE A761  </v>
      </c>
      <c r="AF338" s="109" t="str">
        <f aca="false">IF($W338="","",VLOOKUP($W338,[2]Hoja1!$A$1:$AB$2661,9,0))</f>
        <v>PZA</v>
      </c>
      <c r="AG338" s="118" t="n">
        <f aca="false">IF(X338="","",(X338*V338))</f>
        <v>119.15</v>
      </c>
      <c r="AH338" s="113" t="n">
        <f aca="false">IF(X338="","",(X338*V338)*(Y338/100))</f>
        <v>0</v>
      </c>
      <c r="AI338" s="118" t="n">
        <f aca="false">IF(X338="","",(X338-(X338*Y338/100))*V338)</f>
        <v>119.15</v>
      </c>
      <c r="AJ338" s="118" t="n">
        <f aca="false">IF(X338="","",(AI338*0.16))</f>
        <v>19.064</v>
      </c>
      <c r="AK338" s="118" t="n">
        <f aca="false">IF(X338="","",(AI338+AJ338))</f>
        <v>138.214</v>
      </c>
      <c r="AL338" s="112"/>
      <c r="AM338" s="148" t="n">
        <v>42383</v>
      </c>
      <c r="AN338" s="120" t="str">
        <f aca="false">IF(B338="","",IF(AM338="","Pendiente", "Enviado"))</f>
        <v>Enviado</v>
      </c>
    </row>
    <row r="339" customFormat="false" ht="12" hidden="false" customHeight="true" outlineLevel="0" collapsed="false">
      <c r="A339" s="145" t="n">
        <f aca="false">IF(B339=B338,A338+1,1)</f>
        <v>1</v>
      </c>
      <c r="B339" s="108" t="s">
        <v>1027</v>
      </c>
      <c r="C339" s="109" t="n">
        <v>2</v>
      </c>
      <c r="D339" s="110" t="n">
        <v>42383</v>
      </c>
      <c r="E339" s="111" t="s">
        <v>635</v>
      </c>
      <c r="F339" s="109" t="str">
        <f aca="false">IF($E339="","",VLOOKUP($E339,[1]Proveedores!$A$6:$U$222,2,0))</f>
        <v>IMAGEN Y RECUBRIMIENTOS PERDURABLES, S.A. DE C.V.</v>
      </c>
      <c r="G339" s="109" t="str">
        <f aca="false">IF($E339="","",VLOOKUP($E339,[1]Proveedores!$A$6:$U$222,4,0))</f>
        <v>IRP970902U99</v>
      </c>
      <c r="H339" s="109" t="str">
        <f aca="false">IF($E339="","",VLOOKUP($E339,[1]Proveedores!$A$6:$U$222,5,0))</f>
        <v>CARRETERA MEXICO PACHUCA</v>
      </c>
      <c r="I339" s="109" t="str">
        <f aca="false">IF($E339="","",VLOOKUP($E339,[1]Proveedores!$A$6:$U$222,8,0))</f>
        <v>KM 32.5</v>
      </c>
      <c r="J339" s="109" t="str">
        <f aca="false">IF($E339="","",VLOOKUP($E339,[1]Proveedores!$A$6:$U$222,6,0))</f>
        <v>LOMA BONITA</v>
      </c>
      <c r="K339" s="109" t="str">
        <f aca="false">IF($E339="","",VLOOKUP($E339,[1]Proveedores!$A$6:$U$222,7,0))</f>
        <v>TECAMAC</v>
      </c>
      <c r="L339" s="109" t="str">
        <f aca="false">IF($E339="","",VLOOKUP($E339,[1]Proveedores!$A$6:$U$222,11,0))</f>
        <v>EDOMEX</v>
      </c>
      <c r="M339" s="109" t="n">
        <f aca="false">IF($E339="","",VLOOKUP($E339,[1]Proveedores!$A$6:$U$222,10,0))</f>
        <v>55765</v>
      </c>
      <c r="N339" s="109" t="n">
        <f aca="false">IF($E339="","",VLOOKUP($E339,[1]Proveedores!$A$6:$U$222,17,0))</f>
        <v>5559384764</v>
      </c>
      <c r="O339" s="109" t="str">
        <f aca="false">IF($E339="","",VLOOKUP($E339,[1]Proveedores!$A$6:$U$222,15,0))</f>
        <v>Aaron Quiroz</v>
      </c>
      <c r="P339" s="112" t="s">
        <v>587</v>
      </c>
      <c r="Q339" s="146" t="n">
        <v>0</v>
      </c>
      <c r="R339" s="112" t="s">
        <v>522</v>
      </c>
      <c r="S339" s="112" t="s">
        <v>523</v>
      </c>
      <c r="T339" s="112" t="s">
        <v>1028</v>
      </c>
      <c r="U339" s="112" t="s">
        <v>525</v>
      </c>
      <c r="V339" s="113" t="n">
        <v>12</v>
      </c>
      <c r="W339" s="114" t="s">
        <v>636</v>
      </c>
      <c r="X339" s="115" t="n">
        <v>13.36207</v>
      </c>
      <c r="Y339" s="116" t="n">
        <v>0</v>
      </c>
      <c r="Z339" s="116" t="str">
        <f aca="false">MID(W339,1,3)</f>
        <v>HER</v>
      </c>
      <c r="AA339" s="147" t="str">
        <f aca="false">IF(B339="","",IF(Z339="MET",VLOOKUP(W339,[2]Hoja1!$A$1:$D$2661,4,0),"N/A"))</f>
        <v>N/A</v>
      </c>
      <c r="AB339" s="110" t="n">
        <v>42384</v>
      </c>
      <c r="AC339" s="117" t="s">
        <v>943</v>
      </c>
      <c r="AD339" s="117" t="n">
        <v>2</v>
      </c>
      <c r="AE339" s="109" t="str">
        <f aca="false">IF($W339="","",VLOOKUP($W339,[2]Hoja1!$A$1:$AB$2661,2,0))</f>
        <v>BROCHA 1 1/2"  </v>
      </c>
      <c r="AF339" s="109" t="str">
        <f aca="false">IF($W339="","",VLOOKUP($W339,[2]Hoja1!$A$1:$AB$2661,9,0))</f>
        <v>PZA</v>
      </c>
      <c r="AG339" s="118" t="n">
        <f aca="false">IF(X339="","",(X339*V339))</f>
        <v>160.34484</v>
      </c>
      <c r="AH339" s="113" t="n">
        <f aca="false">IF(X339="","",(X339*V339)*(Y339/100))</f>
        <v>0</v>
      </c>
      <c r="AI339" s="118" t="n">
        <f aca="false">IF(X339="","",(X339-(X339*Y339/100))*V339)</f>
        <v>160.34484</v>
      </c>
      <c r="AJ339" s="118" t="n">
        <f aca="false">IF(X339="","",(AI339*0.16))</f>
        <v>25.6551744</v>
      </c>
      <c r="AK339" s="118" t="n">
        <f aca="false">IF(X339="","",(AI339+AJ339))</f>
        <v>186.0000144</v>
      </c>
      <c r="AL339" s="112"/>
      <c r="AM339" s="148"/>
      <c r="AN339" s="120" t="str">
        <f aca="false">IF(B339="","",IF(AM339="","Pendiente", "Enviado"))</f>
        <v>Pendiente</v>
      </c>
    </row>
    <row r="340" customFormat="false" ht="12" hidden="false" customHeight="true" outlineLevel="0" collapsed="false">
      <c r="A340" s="145" t="n">
        <f aca="false">IF(B340=B339,A339+1,1)</f>
        <v>2</v>
      </c>
      <c r="B340" s="108" t="s">
        <v>1027</v>
      </c>
      <c r="C340" s="109" t="n">
        <v>2</v>
      </c>
      <c r="D340" s="110" t="n">
        <v>42383</v>
      </c>
      <c r="E340" s="111" t="s">
        <v>635</v>
      </c>
      <c r="F340" s="109" t="str">
        <f aca="false">IF($E340="","",VLOOKUP($E340,[1]Proveedores!$A$6:$U$222,2,0))</f>
        <v>IMAGEN Y RECUBRIMIENTOS PERDURABLES, S.A. DE C.V.</v>
      </c>
      <c r="G340" s="109" t="str">
        <f aca="false">IF($E340="","",VLOOKUP($E340,[1]Proveedores!$A$6:$U$222,4,0))</f>
        <v>IRP970902U99</v>
      </c>
      <c r="H340" s="109" t="str">
        <f aca="false">IF($E340="","",VLOOKUP($E340,[1]Proveedores!$A$6:$U$222,5,0))</f>
        <v>CARRETERA MEXICO PACHUCA</v>
      </c>
      <c r="I340" s="109" t="str">
        <f aca="false">IF($E340="","",VLOOKUP($E340,[1]Proveedores!$A$6:$U$222,8,0))</f>
        <v>KM 32.5</v>
      </c>
      <c r="J340" s="109" t="str">
        <f aca="false">IF($E340="","",VLOOKUP($E340,[1]Proveedores!$A$6:$U$222,6,0))</f>
        <v>LOMA BONITA</v>
      </c>
      <c r="K340" s="109" t="str">
        <f aca="false">IF($E340="","",VLOOKUP($E340,[1]Proveedores!$A$6:$U$222,7,0))</f>
        <v>TECAMAC</v>
      </c>
      <c r="L340" s="109" t="str">
        <f aca="false">IF($E340="","",VLOOKUP($E340,[1]Proveedores!$A$6:$U$222,11,0))</f>
        <v>EDOMEX</v>
      </c>
      <c r="M340" s="109" t="n">
        <f aca="false">IF($E340="","",VLOOKUP($E340,[1]Proveedores!$A$6:$U$222,10,0))</f>
        <v>55765</v>
      </c>
      <c r="N340" s="109" t="n">
        <f aca="false">IF($E340="","",VLOOKUP($E340,[1]Proveedores!$A$6:$U$222,17,0))</f>
        <v>5559384764</v>
      </c>
      <c r="O340" s="109" t="str">
        <f aca="false">IF($E340="","",VLOOKUP($E340,[1]Proveedores!$A$6:$U$222,15,0))</f>
        <v>Aaron Quiroz</v>
      </c>
      <c r="P340" s="112" t="s">
        <v>587</v>
      </c>
      <c r="Q340" s="146" t="n">
        <v>0</v>
      </c>
      <c r="R340" s="112" t="s">
        <v>522</v>
      </c>
      <c r="S340" s="112" t="s">
        <v>523</v>
      </c>
      <c r="T340" s="112" t="s">
        <v>1028</v>
      </c>
      <c r="U340" s="112" t="s">
        <v>525</v>
      </c>
      <c r="V340" s="113" t="n">
        <v>6</v>
      </c>
      <c r="W340" s="114" t="s">
        <v>637</v>
      </c>
      <c r="X340" s="115" t="n">
        <v>25.86</v>
      </c>
      <c r="Y340" s="116" t="n">
        <v>0</v>
      </c>
      <c r="Z340" s="116" t="str">
        <f aca="false">MID(W340,1,3)</f>
        <v>HER</v>
      </c>
      <c r="AA340" s="147" t="str">
        <f aca="false">IF(B340="","",IF(Z340="MET",VLOOKUP(W340,[2]Hoja1!$A$1:$D$2661,4,0),"N/A"))</f>
        <v>N/A</v>
      </c>
      <c r="AB340" s="110" t="n">
        <v>42384</v>
      </c>
      <c r="AC340" s="117" t="s">
        <v>943</v>
      </c>
      <c r="AD340" s="117" t="n">
        <v>2</v>
      </c>
      <c r="AE340" s="109" t="str">
        <f aca="false">IF($W340="","",VLOOKUP($W340,[2]Hoja1!$A$1:$AB$2661,2,0))</f>
        <v>BROCHA 3"  </v>
      </c>
      <c r="AF340" s="109" t="str">
        <f aca="false">IF($W340="","",VLOOKUP($W340,[2]Hoja1!$A$1:$AB$2661,9,0))</f>
        <v>PZA</v>
      </c>
      <c r="AG340" s="118" t="n">
        <f aca="false">IF(X340="","",(X340*V340))</f>
        <v>155.16</v>
      </c>
      <c r="AH340" s="113" t="n">
        <f aca="false">IF(X340="","",(X340*V340)*(Y340/100))</f>
        <v>0</v>
      </c>
      <c r="AI340" s="118" t="n">
        <f aca="false">IF(X340="","",(X340-(X340*Y340/100))*V340)</f>
        <v>155.16</v>
      </c>
      <c r="AJ340" s="118" t="n">
        <f aca="false">IF(X340="","",(AI340*0.16))</f>
        <v>24.8256</v>
      </c>
      <c r="AK340" s="118" t="n">
        <f aca="false">IF(X340="","",(AI340+AJ340))</f>
        <v>179.9856</v>
      </c>
      <c r="AL340" s="112"/>
      <c r="AM340" s="148"/>
      <c r="AN340" s="120" t="str">
        <f aca="false">IF(B340="","",IF(AM340="","Pendiente", "Enviado"))</f>
        <v>Pendiente</v>
      </c>
    </row>
    <row r="341" customFormat="false" ht="12" hidden="false" customHeight="true" outlineLevel="0" collapsed="false">
      <c r="A341" s="145" t="n">
        <f aca="false">IF(B341=B340,A340+1,1)</f>
        <v>3</v>
      </c>
      <c r="B341" s="108" t="s">
        <v>1027</v>
      </c>
      <c r="C341" s="109" t="n">
        <v>2</v>
      </c>
      <c r="D341" s="110" t="n">
        <v>42383</v>
      </c>
      <c r="E341" s="111" t="s">
        <v>635</v>
      </c>
      <c r="F341" s="109" t="str">
        <f aca="false">IF($E341="","",VLOOKUP($E341,[1]Proveedores!$A$6:$U$222,2,0))</f>
        <v>IMAGEN Y RECUBRIMIENTOS PERDURABLES, S.A. DE C.V.</v>
      </c>
      <c r="G341" s="109" t="str">
        <f aca="false">IF($E341="","",VLOOKUP($E341,[1]Proveedores!$A$6:$U$222,4,0))</f>
        <v>IRP970902U99</v>
      </c>
      <c r="H341" s="109" t="str">
        <f aca="false">IF($E341="","",VLOOKUP($E341,[1]Proveedores!$A$6:$U$222,5,0))</f>
        <v>CARRETERA MEXICO PACHUCA</v>
      </c>
      <c r="I341" s="109" t="str">
        <f aca="false">IF($E341="","",VLOOKUP($E341,[1]Proveedores!$A$6:$U$222,8,0))</f>
        <v>KM 32.5</v>
      </c>
      <c r="J341" s="109" t="str">
        <f aca="false">IF($E341="","",VLOOKUP($E341,[1]Proveedores!$A$6:$U$222,6,0))</f>
        <v>LOMA BONITA</v>
      </c>
      <c r="K341" s="109" t="str">
        <f aca="false">IF($E341="","",VLOOKUP($E341,[1]Proveedores!$A$6:$U$222,7,0))</f>
        <v>TECAMAC</v>
      </c>
      <c r="L341" s="109" t="str">
        <f aca="false">IF($E341="","",VLOOKUP($E341,[1]Proveedores!$A$6:$U$222,11,0))</f>
        <v>EDOMEX</v>
      </c>
      <c r="M341" s="109" t="n">
        <f aca="false">IF($E341="","",VLOOKUP($E341,[1]Proveedores!$A$6:$U$222,10,0))</f>
        <v>55765</v>
      </c>
      <c r="N341" s="109" t="n">
        <f aca="false">IF($E341="","",VLOOKUP($E341,[1]Proveedores!$A$6:$U$222,17,0))</f>
        <v>5559384764</v>
      </c>
      <c r="O341" s="109" t="str">
        <f aca="false">IF($E341="","",VLOOKUP($E341,[1]Proveedores!$A$6:$U$222,15,0))</f>
        <v>Aaron Quiroz</v>
      </c>
      <c r="P341" s="112" t="s">
        <v>587</v>
      </c>
      <c r="Q341" s="146" t="n">
        <v>0</v>
      </c>
      <c r="R341" s="112" t="s">
        <v>522</v>
      </c>
      <c r="S341" s="112" t="s">
        <v>523</v>
      </c>
      <c r="T341" s="112" t="s">
        <v>1028</v>
      </c>
      <c r="U341" s="112" t="s">
        <v>525</v>
      </c>
      <c r="V341" s="113" t="n">
        <v>20</v>
      </c>
      <c r="W341" s="114" t="s">
        <v>638</v>
      </c>
      <c r="X341" s="115" t="n">
        <v>43.1</v>
      </c>
      <c r="Y341" s="116" t="n">
        <v>0</v>
      </c>
      <c r="Z341" s="116" t="str">
        <f aca="false">MID(W341,1,3)</f>
        <v>HER</v>
      </c>
      <c r="AA341" s="147" t="str">
        <f aca="false">IF(B341="","",IF(Z341="MET",VLOOKUP(W341,[2]Hoja1!$A$1:$D$2661,4,0),"N/A"))</f>
        <v>N/A</v>
      </c>
      <c r="AB341" s="110" t="n">
        <v>42384</v>
      </c>
      <c r="AC341" s="117" t="s">
        <v>943</v>
      </c>
      <c r="AD341" s="117" t="n">
        <v>2</v>
      </c>
      <c r="AE341" s="109" t="str">
        <f aca="false">IF($W341="","",VLOOKUP($W341,[2]Hoja1!$A$1:$AB$2661,2,0))</f>
        <v>BROCHA 4"  </v>
      </c>
      <c r="AF341" s="109" t="str">
        <f aca="false">IF($W341="","",VLOOKUP($W341,[2]Hoja1!$A$1:$AB$2661,9,0))</f>
        <v>PZA</v>
      </c>
      <c r="AG341" s="118" t="n">
        <f aca="false">IF(X341="","",(X341*V341))</f>
        <v>862</v>
      </c>
      <c r="AH341" s="113" t="n">
        <f aca="false">IF(X341="","",(X341*V341)*(Y341/100))</f>
        <v>0</v>
      </c>
      <c r="AI341" s="118" t="n">
        <f aca="false">IF(X341="","",(X341-(X341*Y341/100))*V341)</f>
        <v>862</v>
      </c>
      <c r="AJ341" s="118" t="n">
        <f aca="false">IF(X341="","",(AI341*0.16))</f>
        <v>137.92</v>
      </c>
      <c r="AK341" s="118" t="n">
        <f aca="false">IF(X341="","",(AI341+AJ341))</f>
        <v>999.92</v>
      </c>
      <c r="AL341" s="112"/>
      <c r="AM341" s="148"/>
      <c r="AN341" s="120" t="str">
        <f aca="false">IF(B341="","",IF(AM341="","Pendiente", "Enviado"))</f>
        <v>Pendiente</v>
      </c>
    </row>
    <row r="342" customFormat="false" ht="12" hidden="false" customHeight="true" outlineLevel="0" collapsed="false">
      <c r="A342" s="145" t="n">
        <f aca="false">IF(B342=B341,A341+1,1)</f>
        <v>4</v>
      </c>
      <c r="B342" s="108" t="s">
        <v>1027</v>
      </c>
      <c r="C342" s="109" t="n">
        <v>2</v>
      </c>
      <c r="D342" s="110" t="n">
        <v>42383</v>
      </c>
      <c r="E342" s="111" t="s">
        <v>635</v>
      </c>
      <c r="F342" s="109" t="str">
        <f aca="false">IF($E342="","",VLOOKUP($E342,[1]Proveedores!$A$6:$U$222,2,0))</f>
        <v>IMAGEN Y RECUBRIMIENTOS PERDURABLES, S.A. DE C.V.</v>
      </c>
      <c r="G342" s="109" t="str">
        <f aca="false">IF($E342="","",VLOOKUP($E342,[1]Proveedores!$A$6:$U$222,4,0))</f>
        <v>IRP970902U99</v>
      </c>
      <c r="H342" s="109" t="str">
        <f aca="false">IF($E342="","",VLOOKUP($E342,[1]Proveedores!$A$6:$U$222,5,0))</f>
        <v>CARRETERA MEXICO PACHUCA</v>
      </c>
      <c r="I342" s="109" t="str">
        <f aca="false">IF($E342="","",VLOOKUP($E342,[1]Proveedores!$A$6:$U$222,8,0))</f>
        <v>KM 32.5</v>
      </c>
      <c r="J342" s="109" t="str">
        <f aca="false">IF($E342="","",VLOOKUP($E342,[1]Proveedores!$A$6:$U$222,6,0))</f>
        <v>LOMA BONITA</v>
      </c>
      <c r="K342" s="109" t="str">
        <f aca="false">IF($E342="","",VLOOKUP($E342,[1]Proveedores!$A$6:$U$222,7,0))</f>
        <v>TECAMAC</v>
      </c>
      <c r="L342" s="109" t="str">
        <f aca="false">IF($E342="","",VLOOKUP($E342,[1]Proveedores!$A$6:$U$222,11,0))</f>
        <v>EDOMEX</v>
      </c>
      <c r="M342" s="109" t="n">
        <f aca="false">IF($E342="","",VLOOKUP($E342,[1]Proveedores!$A$6:$U$222,10,0))</f>
        <v>55765</v>
      </c>
      <c r="N342" s="109" t="n">
        <f aca="false">IF($E342="","",VLOOKUP($E342,[1]Proveedores!$A$6:$U$222,17,0))</f>
        <v>5559384764</v>
      </c>
      <c r="O342" s="109" t="str">
        <f aca="false">IF($E342="","",VLOOKUP($E342,[1]Proveedores!$A$6:$U$222,15,0))</f>
        <v>Aaron Quiroz</v>
      </c>
      <c r="P342" s="112" t="s">
        <v>587</v>
      </c>
      <c r="Q342" s="146" t="n">
        <v>0</v>
      </c>
      <c r="R342" s="112" t="s">
        <v>522</v>
      </c>
      <c r="S342" s="112" t="s">
        <v>523</v>
      </c>
      <c r="T342" s="112" t="s">
        <v>1028</v>
      </c>
      <c r="U342" s="112" t="s">
        <v>525</v>
      </c>
      <c r="V342" s="113" t="n">
        <v>25</v>
      </c>
      <c r="W342" s="114" t="s">
        <v>639</v>
      </c>
      <c r="X342" s="115" t="n">
        <v>8.19</v>
      </c>
      <c r="Y342" s="116" t="n">
        <v>0</v>
      </c>
      <c r="Z342" s="116" t="str">
        <f aca="false">MID(W342,1,3)</f>
        <v>HER</v>
      </c>
      <c r="AA342" s="147" t="str">
        <f aca="false">IF(B342="","",IF(Z342="MET",VLOOKUP(W342,[2]Hoja1!$A$1:$D$2661,4,0),"N/A"))</f>
        <v>N/A</v>
      </c>
      <c r="AB342" s="110" t="n">
        <v>42384</v>
      </c>
      <c r="AC342" s="117" t="s">
        <v>943</v>
      </c>
      <c r="AD342" s="117" t="n">
        <v>2</v>
      </c>
      <c r="AE342" s="109" t="str">
        <f aca="false">IF($W342="","",VLOOKUP($W342,[2]Hoja1!$A$1:$AB$2661,2,0))</f>
        <v>DISCO ESMERIL NUM.36    5"  </v>
      </c>
      <c r="AF342" s="109" t="str">
        <f aca="false">IF($W342="","",VLOOKUP($W342,[2]Hoja1!$A$1:$AB$2661,9,0))</f>
        <v>PZA</v>
      </c>
      <c r="AG342" s="118" t="n">
        <f aca="false">IF(X342="","",(X342*V342))</f>
        <v>204.75</v>
      </c>
      <c r="AH342" s="113" t="n">
        <f aca="false">IF(X342="","",(X342*V342)*(Y342/100))</f>
        <v>0</v>
      </c>
      <c r="AI342" s="118" t="n">
        <f aca="false">IF(X342="","",(X342-(X342*Y342/100))*V342)</f>
        <v>204.75</v>
      </c>
      <c r="AJ342" s="118" t="n">
        <f aca="false">IF(X342="","",(AI342*0.16))</f>
        <v>32.76</v>
      </c>
      <c r="AK342" s="118" t="n">
        <f aca="false">IF(X342="","",(AI342+AJ342))</f>
        <v>237.51</v>
      </c>
      <c r="AL342" s="112"/>
      <c r="AM342" s="148"/>
      <c r="AN342" s="120" t="str">
        <f aca="false">IF(B342="","",IF(AM342="","Pendiente", "Enviado"))</f>
        <v>Pendiente</v>
      </c>
    </row>
    <row r="343" customFormat="false" ht="12" hidden="false" customHeight="true" outlineLevel="0" collapsed="false">
      <c r="A343" s="145" t="n">
        <f aca="false">IF(B343=B342,A342+1,1)</f>
        <v>5</v>
      </c>
      <c r="B343" s="108" t="s">
        <v>1027</v>
      </c>
      <c r="C343" s="109" t="n">
        <v>2</v>
      </c>
      <c r="D343" s="110" t="n">
        <v>42383</v>
      </c>
      <c r="E343" s="111" t="s">
        <v>635</v>
      </c>
      <c r="F343" s="109" t="str">
        <f aca="false">IF($E343="","",VLOOKUP($E343,[1]Proveedores!$A$6:$U$222,2,0))</f>
        <v>IMAGEN Y RECUBRIMIENTOS PERDURABLES, S.A. DE C.V.</v>
      </c>
      <c r="G343" s="109" t="str">
        <f aca="false">IF($E343="","",VLOOKUP($E343,[1]Proveedores!$A$6:$U$222,4,0))</f>
        <v>IRP970902U99</v>
      </c>
      <c r="H343" s="109" t="str">
        <f aca="false">IF($E343="","",VLOOKUP($E343,[1]Proveedores!$A$6:$U$222,5,0))</f>
        <v>CARRETERA MEXICO PACHUCA</v>
      </c>
      <c r="I343" s="109" t="str">
        <f aca="false">IF($E343="","",VLOOKUP($E343,[1]Proveedores!$A$6:$U$222,8,0))</f>
        <v>KM 32.5</v>
      </c>
      <c r="J343" s="109" t="str">
        <f aca="false">IF($E343="","",VLOOKUP($E343,[1]Proveedores!$A$6:$U$222,6,0))</f>
        <v>LOMA BONITA</v>
      </c>
      <c r="K343" s="109" t="str">
        <f aca="false">IF($E343="","",VLOOKUP($E343,[1]Proveedores!$A$6:$U$222,7,0))</f>
        <v>TECAMAC</v>
      </c>
      <c r="L343" s="109" t="str">
        <f aca="false">IF($E343="","",VLOOKUP($E343,[1]Proveedores!$A$6:$U$222,11,0))</f>
        <v>EDOMEX</v>
      </c>
      <c r="M343" s="109" t="n">
        <f aca="false">IF($E343="","",VLOOKUP($E343,[1]Proveedores!$A$6:$U$222,10,0))</f>
        <v>55765</v>
      </c>
      <c r="N343" s="109" t="n">
        <f aca="false">IF($E343="","",VLOOKUP($E343,[1]Proveedores!$A$6:$U$222,17,0))</f>
        <v>5559384764</v>
      </c>
      <c r="O343" s="109" t="str">
        <f aca="false">IF($E343="","",VLOOKUP($E343,[1]Proveedores!$A$6:$U$222,15,0))</f>
        <v>Aaron Quiroz</v>
      </c>
      <c r="P343" s="112" t="s">
        <v>587</v>
      </c>
      <c r="Q343" s="146" t="n">
        <v>0</v>
      </c>
      <c r="R343" s="112" t="s">
        <v>522</v>
      </c>
      <c r="S343" s="112" t="s">
        <v>523</v>
      </c>
      <c r="T343" s="112" t="s">
        <v>1028</v>
      </c>
      <c r="U343" s="112" t="s">
        <v>525</v>
      </c>
      <c r="V343" s="113" t="n">
        <v>25</v>
      </c>
      <c r="W343" s="114" t="s">
        <v>640</v>
      </c>
      <c r="X343" s="115" t="n">
        <v>9.48</v>
      </c>
      <c r="Y343" s="116" t="n">
        <v>0</v>
      </c>
      <c r="Z343" s="116" t="str">
        <f aca="false">MID(W343,1,3)</f>
        <v>HER</v>
      </c>
      <c r="AA343" s="147" t="str">
        <f aca="false">IF(B343="","",IF(Z343="MET",VLOOKUP(W343,[2]Hoja1!$A$1:$D$2661,4,0),"N/A"))</f>
        <v>N/A</v>
      </c>
      <c r="AB343" s="110" t="n">
        <v>42384</v>
      </c>
      <c r="AC343" s="117" t="s">
        <v>1029</v>
      </c>
      <c r="AD343" s="117" t="n">
        <v>2</v>
      </c>
      <c r="AE343" s="109" t="str">
        <f aca="false">IF($W343="","",VLOOKUP($W343,[2]Hoja1!$A$1:$AB$2661,2,0))</f>
        <v>LIJA 1200 CUADRADA  </v>
      </c>
      <c r="AF343" s="109" t="str">
        <f aca="false">IF($W343="","",VLOOKUP($W343,[2]Hoja1!$A$1:$AB$2661,9,0))</f>
        <v>PZA</v>
      </c>
      <c r="AG343" s="118" t="n">
        <f aca="false">IF(X343="","",(X343*V343))</f>
        <v>237</v>
      </c>
      <c r="AH343" s="113" t="n">
        <f aca="false">IF(X343="","",(X343*V343)*(Y343/100))</f>
        <v>0</v>
      </c>
      <c r="AI343" s="118" t="n">
        <f aca="false">IF(X343="","",(X343-(X343*Y343/100))*V343)</f>
        <v>237</v>
      </c>
      <c r="AJ343" s="118" t="n">
        <f aca="false">IF(X343="","",(AI343*0.16))</f>
        <v>37.92</v>
      </c>
      <c r="AK343" s="118" t="n">
        <f aca="false">IF(X343="","",(AI343+AJ343))</f>
        <v>274.92</v>
      </c>
      <c r="AL343" s="112"/>
      <c r="AM343" s="148"/>
      <c r="AN343" s="120" t="str">
        <f aca="false">IF(B343="","",IF(AM343="","Pendiente", "Enviado"))</f>
        <v>Pendiente</v>
      </c>
    </row>
    <row r="344" customFormat="false" ht="12" hidden="false" customHeight="true" outlineLevel="0" collapsed="false">
      <c r="A344" s="145" t="n">
        <f aca="false">IF(B344=B343,A343+1,1)</f>
        <v>6</v>
      </c>
      <c r="B344" s="108" t="s">
        <v>1027</v>
      </c>
      <c r="C344" s="109" t="n">
        <v>2</v>
      </c>
      <c r="D344" s="110" t="n">
        <v>42383</v>
      </c>
      <c r="E344" s="111" t="s">
        <v>635</v>
      </c>
      <c r="F344" s="109" t="str">
        <f aca="false">IF($E344="","",VLOOKUP($E344,[1]Proveedores!$A$6:$U$222,2,0))</f>
        <v>IMAGEN Y RECUBRIMIENTOS PERDURABLES, S.A. DE C.V.</v>
      </c>
      <c r="G344" s="109" t="str">
        <f aca="false">IF($E344="","",VLOOKUP($E344,[1]Proveedores!$A$6:$U$222,4,0))</f>
        <v>IRP970902U99</v>
      </c>
      <c r="H344" s="109" t="str">
        <f aca="false">IF($E344="","",VLOOKUP($E344,[1]Proveedores!$A$6:$U$222,5,0))</f>
        <v>CARRETERA MEXICO PACHUCA</v>
      </c>
      <c r="I344" s="109" t="str">
        <f aca="false">IF($E344="","",VLOOKUP($E344,[1]Proveedores!$A$6:$U$222,8,0))</f>
        <v>KM 32.5</v>
      </c>
      <c r="J344" s="109" t="str">
        <f aca="false">IF($E344="","",VLOOKUP($E344,[1]Proveedores!$A$6:$U$222,6,0))</f>
        <v>LOMA BONITA</v>
      </c>
      <c r="K344" s="109" t="str">
        <f aca="false">IF($E344="","",VLOOKUP($E344,[1]Proveedores!$A$6:$U$222,7,0))</f>
        <v>TECAMAC</v>
      </c>
      <c r="L344" s="109" t="str">
        <f aca="false">IF($E344="","",VLOOKUP($E344,[1]Proveedores!$A$6:$U$222,11,0))</f>
        <v>EDOMEX</v>
      </c>
      <c r="M344" s="109" t="n">
        <f aca="false">IF($E344="","",VLOOKUP($E344,[1]Proveedores!$A$6:$U$222,10,0))</f>
        <v>55765</v>
      </c>
      <c r="N344" s="109" t="n">
        <f aca="false">IF($E344="","",VLOOKUP($E344,[1]Proveedores!$A$6:$U$222,17,0))</f>
        <v>5559384764</v>
      </c>
      <c r="O344" s="109" t="str">
        <f aca="false">IF($E344="","",VLOOKUP($E344,[1]Proveedores!$A$6:$U$222,15,0))</f>
        <v>Aaron Quiroz</v>
      </c>
      <c r="P344" s="112" t="s">
        <v>587</v>
      </c>
      <c r="Q344" s="146" t="n">
        <v>0</v>
      </c>
      <c r="R344" s="112" t="s">
        <v>522</v>
      </c>
      <c r="S344" s="112" t="s">
        <v>523</v>
      </c>
      <c r="T344" s="112" t="s">
        <v>1028</v>
      </c>
      <c r="U344" s="112" t="s">
        <v>525</v>
      </c>
      <c r="V344" s="113" t="n">
        <v>100</v>
      </c>
      <c r="W344" s="114" t="s">
        <v>641</v>
      </c>
      <c r="X344" s="115" t="n">
        <v>6.03448275862069</v>
      </c>
      <c r="Y344" s="116" t="n">
        <v>0</v>
      </c>
      <c r="Z344" s="116" t="str">
        <f aca="false">MID(W344,1,3)</f>
        <v>HER</v>
      </c>
      <c r="AA344" s="147" t="str">
        <f aca="false">IF(B344="","",IF(Z344="MET",VLOOKUP(W344,[2]Hoja1!$A$1:$D$2661,4,0),"N/A"))</f>
        <v>N/A</v>
      </c>
      <c r="AB344" s="110" t="n">
        <v>42384</v>
      </c>
      <c r="AC344" s="117" t="s">
        <v>943</v>
      </c>
      <c r="AD344" s="117" t="n">
        <v>2</v>
      </c>
      <c r="AE344" s="109" t="str">
        <f aca="false">IF($W344="","",VLOOKUP($W344,[2]Hoja1!$A$1:$AB$2661,2,0))</f>
        <v>LIJA 220 ORBITAL C/VELCRO A080  </v>
      </c>
      <c r="AF344" s="109" t="str">
        <f aca="false">IF($W344="","",VLOOKUP($W344,[2]Hoja1!$A$1:$AB$2661,9,0))</f>
        <v>PZA</v>
      </c>
      <c r="AG344" s="118" t="n">
        <f aca="false">IF(X344="","",(X344*V344))</f>
        <v>603.448275862069</v>
      </c>
      <c r="AH344" s="113" t="n">
        <f aca="false">IF(X344="","",(X344*V344)*(Y344/100))</f>
        <v>0</v>
      </c>
      <c r="AI344" s="118" t="n">
        <f aca="false">IF(X344="","",(X344-(X344*Y344/100))*V344)</f>
        <v>603.448275862069</v>
      </c>
      <c r="AJ344" s="118" t="n">
        <f aca="false">IF(X344="","",(AI344*0.16))</f>
        <v>96.5517241379311</v>
      </c>
      <c r="AK344" s="118" t="n">
        <f aca="false">IF(X344="","",(AI344+AJ344))</f>
        <v>700</v>
      </c>
      <c r="AL344" s="112"/>
      <c r="AM344" s="148"/>
      <c r="AN344" s="120" t="str">
        <f aca="false">IF(B344="","",IF(AM344="","Pendiente", "Enviado"))</f>
        <v>Pendiente</v>
      </c>
    </row>
    <row r="345" customFormat="false" ht="12" hidden="false" customHeight="true" outlineLevel="0" collapsed="false">
      <c r="A345" s="145" t="n">
        <f aca="false">IF(B345=B344,A344+1,1)</f>
        <v>7</v>
      </c>
      <c r="B345" s="108" t="s">
        <v>1027</v>
      </c>
      <c r="C345" s="109" t="n">
        <v>2</v>
      </c>
      <c r="D345" s="110" t="n">
        <v>42383</v>
      </c>
      <c r="E345" s="111" t="s">
        <v>635</v>
      </c>
      <c r="F345" s="109" t="str">
        <f aca="false">IF($E345="","",VLOOKUP($E345,[1]Proveedores!$A$6:$U$222,2,0))</f>
        <v>IMAGEN Y RECUBRIMIENTOS PERDURABLES, S.A. DE C.V.</v>
      </c>
      <c r="G345" s="109" t="str">
        <f aca="false">IF($E345="","",VLOOKUP($E345,[1]Proveedores!$A$6:$U$222,4,0))</f>
        <v>IRP970902U99</v>
      </c>
      <c r="H345" s="109" t="str">
        <f aca="false">IF($E345="","",VLOOKUP($E345,[1]Proveedores!$A$6:$U$222,5,0))</f>
        <v>CARRETERA MEXICO PACHUCA</v>
      </c>
      <c r="I345" s="109" t="str">
        <f aca="false">IF($E345="","",VLOOKUP($E345,[1]Proveedores!$A$6:$U$222,8,0))</f>
        <v>KM 32.5</v>
      </c>
      <c r="J345" s="109" t="str">
        <f aca="false">IF($E345="","",VLOOKUP($E345,[1]Proveedores!$A$6:$U$222,6,0))</f>
        <v>LOMA BONITA</v>
      </c>
      <c r="K345" s="109" t="str">
        <f aca="false">IF($E345="","",VLOOKUP($E345,[1]Proveedores!$A$6:$U$222,7,0))</f>
        <v>TECAMAC</v>
      </c>
      <c r="L345" s="109" t="str">
        <f aca="false">IF($E345="","",VLOOKUP($E345,[1]Proveedores!$A$6:$U$222,11,0))</f>
        <v>EDOMEX</v>
      </c>
      <c r="M345" s="109" t="n">
        <f aca="false">IF($E345="","",VLOOKUP($E345,[1]Proveedores!$A$6:$U$222,10,0))</f>
        <v>55765</v>
      </c>
      <c r="N345" s="109" t="n">
        <f aca="false">IF($E345="","",VLOOKUP($E345,[1]Proveedores!$A$6:$U$222,17,0))</f>
        <v>5559384764</v>
      </c>
      <c r="O345" s="109" t="str">
        <f aca="false">IF($E345="","",VLOOKUP($E345,[1]Proveedores!$A$6:$U$222,15,0))</f>
        <v>Aaron Quiroz</v>
      </c>
      <c r="P345" s="112" t="s">
        <v>587</v>
      </c>
      <c r="Q345" s="146" t="n">
        <v>0</v>
      </c>
      <c r="R345" s="112" t="s">
        <v>522</v>
      </c>
      <c r="S345" s="112" t="s">
        <v>523</v>
      </c>
      <c r="T345" s="112" t="s">
        <v>1028</v>
      </c>
      <c r="U345" s="112" t="s">
        <v>525</v>
      </c>
      <c r="V345" s="113" t="n">
        <v>25</v>
      </c>
      <c r="W345" s="114" t="s">
        <v>642</v>
      </c>
      <c r="X345" s="115" t="n">
        <v>16.3793103448275</v>
      </c>
      <c r="Y345" s="116" t="n">
        <v>0</v>
      </c>
      <c r="Z345" s="116" t="str">
        <f aca="false">MID(W345,1,3)</f>
        <v>HER</v>
      </c>
      <c r="AA345" s="147" t="str">
        <f aca="false">IF(B345="","",IF(Z345="MET",VLOOKUP(W345,[2]Hoja1!$A$1:$D$2661,4,0),"N/A"))</f>
        <v>N/A</v>
      </c>
      <c r="AB345" s="110" t="n">
        <v>42384</v>
      </c>
      <c r="AC345" s="117" t="s">
        <v>1029</v>
      </c>
      <c r="AD345" s="117" t="n">
        <v>2</v>
      </c>
      <c r="AE345" s="109" t="str">
        <f aca="false">IF($W345="","",VLOOKUP($W345,[2]Hoja1!$A$1:$AB$2661,2,0))</f>
        <v>LIJA 36 CUADRADA DE ESMERIL  </v>
      </c>
      <c r="AF345" s="109" t="str">
        <f aca="false">IF($W345="","",VLOOKUP($W345,[2]Hoja1!$A$1:$AB$2661,9,0))</f>
        <v>PZA</v>
      </c>
      <c r="AG345" s="118" t="n">
        <f aca="false">IF(X345="","",(X345*V345))</f>
        <v>409.482758620687</v>
      </c>
      <c r="AH345" s="113" t="n">
        <f aca="false">IF(X345="","",(X345*V345)*(Y345/100))</f>
        <v>0</v>
      </c>
      <c r="AI345" s="118" t="n">
        <f aca="false">IF(X345="","",(X345-(X345*Y345/100))*V345)</f>
        <v>409.482758620687</v>
      </c>
      <c r="AJ345" s="118" t="n">
        <f aca="false">IF(X345="","",(AI345*0.16))</f>
        <v>65.51724137931</v>
      </c>
      <c r="AK345" s="118" t="n">
        <f aca="false">IF(X345="","",(AI345+AJ345))</f>
        <v>474.999999999997</v>
      </c>
      <c r="AL345" s="112"/>
      <c r="AM345" s="148"/>
      <c r="AN345" s="120" t="str">
        <f aca="false">IF(B345="","",IF(AM345="","Pendiente", "Enviado"))</f>
        <v>Pendiente</v>
      </c>
    </row>
    <row r="346" customFormat="false" ht="12" hidden="false" customHeight="true" outlineLevel="0" collapsed="false">
      <c r="A346" s="145" t="n">
        <f aca="false">IF(B346=B345,A345+1,1)</f>
        <v>8</v>
      </c>
      <c r="B346" s="108" t="s">
        <v>1027</v>
      </c>
      <c r="C346" s="109" t="n">
        <v>2</v>
      </c>
      <c r="D346" s="110" t="n">
        <v>42383</v>
      </c>
      <c r="E346" s="111" t="s">
        <v>635</v>
      </c>
      <c r="F346" s="109" t="str">
        <f aca="false">IF($E346="","",VLOOKUP($E346,[1]Proveedores!$A$6:$U$222,2,0))</f>
        <v>IMAGEN Y RECUBRIMIENTOS PERDURABLES, S.A. DE C.V.</v>
      </c>
      <c r="G346" s="109" t="str">
        <f aca="false">IF($E346="","",VLOOKUP($E346,[1]Proveedores!$A$6:$U$222,4,0))</f>
        <v>IRP970902U99</v>
      </c>
      <c r="H346" s="109" t="str">
        <f aca="false">IF($E346="","",VLOOKUP($E346,[1]Proveedores!$A$6:$U$222,5,0))</f>
        <v>CARRETERA MEXICO PACHUCA</v>
      </c>
      <c r="I346" s="109" t="str">
        <f aca="false">IF($E346="","",VLOOKUP($E346,[1]Proveedores!$A$6:$U$222,8,0))</f>
        <v>KM 32.5</v>
      </c>
      <c r="J346" s="109" t="str">
        <f aca="false">IF($E346="","",VLOOKUP($E346,[1]Proveedores!$A$6:$U$222,6,0))</f>
        <v>LOMA BONITA</v>
      </c>
      <c r="K346" s="109" t="str">
        <f aca="false">IF($E346="","",VLOOKUP($E346,[1]Proveedores!$A$6:$U$222,7,0))</f>
        <v>TECAMAC</v>
      </c>
      <c r="L346" s="109" t="str">
        <f aca="false">IF($E346="","",VLOOKUP($E346,[1]Proveedores!$A$6:$U$222,11,0))</f>
        <v>EDOMEX</v>
      </c>
      <c r="M346" s="109" t="n">
        <f aca="false">IF($E346="","",VLOOKUP($E346,[1]Proveedores!$A$6:$U$222,10,0))</f>
        <v>55765</v>
      </c>
      <c r="N346" s="109" t="n">
        <f aca="false">IF($E346="","",VLOOKUP($E346,[1]Proveedores!$A$6:$U$222,17,0))</f>
        <v>5559384764</v>
      </c>
      <c r="O346" s="109" t="str">
        <f aca="false">IF($E346="","",VLOOKUP($E346,[1]Proveedores!$A$6:$U$222,15,0))</f>
        <v>Aaron Quiroz</v>
      </c>
      <c r="P346" s="112" t="s">
        <v>587</v>
      </c>
      <c r="Q346" s="146" t="n">
        <v>0</v>
      </c>
      <c r="R346" s="112" t="s">
        <v>522</v>
      </c>
      <c r="S346" s="112" t="s">
        <v>523</v>
      </c>
      <c r="T346" s="112" t="s">
        <v>1028</v>
      </c>
      <c r="U346" s="112" t="s">
        <v>525</v>
      </c>
      <c r="V346" s="113" t="n">
        <v>25</v>
      </c>
      <c r="W346" s="114" t="s">
        <v>980</v>
      </c>
      <c r="X346" s="115" t="n">
        <v>5.17241379310344</v>
      </c>
      <c r="Y346" s="116" t="n">
        <v>0</v>
      </c>
      <c r="Z346" s="116" t="str">
        <f aca="false">MID(W346,1,3)</f>
        <v>HER</v>
      </c>
      <c r="AA346" s="147" t="str">
        <f aca="false">IF(B346="","",IF(Z346="MET",VLOOKUP(W346,[2]Hoja1!$A$1:$D$2661,4,0),"N/A"))</f>
        <v>N/A</v>
      </c>
      <c r="AB346" s="110" t="n">
        <v>42384</v>
      </c>
      <c r="AC346" s="117" t="s">
        <v>1029</v>
      </c>
      <c r="AD346" s="117" t="n">
        <v>2</v>
      </c>
      <c r="AE346" s="109" t="str">
        <f aca="false">IF($W346="","",VLOOKUP($W346,[2]Hoja1!$A$1:$AB$2661,2,0))</f>
        <v>LIJA 600 CUADRADA  </v>
      </c>
      <c r="AF346" s="109" t="str">
        <f aca="false">IF($W346="","",VLOOKUP($W346,[2]Hoja1!$A$1:$AB$2661,9,0))</f>
        <v>PZA</v>
      </c>
      <c r="AG346" s="118" t="n">
        <f aca="false">IF(X346="","",(X346*V346))</f>
        <v>129.310344827586</v>
      </c>
      <c r="AH346" s="113" t="n">
        <f aca="false">IF(X346="","",(X346*V346)*(Y346/100))</f>
        <v>0</v>
      </c>
      <c r="AI346" s="118" t="n">
        <f aca="false">IF(X346="","",(X346-(X346*Y346/100))*V346)</f>
        <v>129.310344827586</v>
      </c>
      <c r="AJ346" s="118" t="n">
        <f aca="false">IF(X346="","",(AI346*0.16))</f>
        <v>20.6896551724138</v>
      </c>
      <c r="AK346" s="118" t="n">
        <f aca="false">IF(X346="","",(AI346+AJ346))</f>
        <v>150</v>
      </c>
      <c r="AL346" s="112"/>
      <c r="AM346" s="148"/>
      <c r="AN346" s="120" t="str">
        <f aca="false">IF(B346="","",IF(AM346="","Pendiente", "Enviado"))</f>
        <v>Pendiente</v>
      </c>
    </row>
    <row r="347" customFormat="false" ht="12" hidden="false" customHeight="true" outlineLevel="0" collapsed="false">
      <c r="A347" s="145" t="n">
        <f aca="false">IF(B347=B346,A346+1,1)</f>
        <v>9</v>
      </c>
      <c r="B347" s="108" t="s">
        <v>1027</v>
      </c>
      <c r="C347" s="109" t="n">
        <v>2</v>
      </c>
      <c r="D347" s="110" t="n">
        <v>42383</v>
      </c>
      <c r="E347" s="111" t="s">
        <v>635</v>
      </c>
      <c r="F347" s="109" t="str">
        <f aca="false">IF($E347="","",VLOOKUP($E347,[1]Proveedores!$A$6:$U$222,2,0))</f>
        <v>IMAGEN Y RECUBRIMIENTOS PERDURABLES, S.A. DE C.V.</v>
      </c>
      <c r="G347" s="109" t="str">
        <f aca="false">IF($E347="","",VLOOKUP($E347,[1]Proveedores!$A$6:$U$222,4,0))</f>
        <v>IRP970902U99</v>
      </c>
      <c r="H347" s="109" t="str">
        <f aca="false">IF($E347="","",VLOOKUP($E347,[1]Proveedores!$A$6:$U$222,5,0))</f>
        <v>CARRETERA MEXICO PACHUCA</v>
      </c>
      <c r="I347" s="109" t="str">
        <f aca="false">IF($E347="","",VLOOKUP($E347,[1]Proveedores!$A$6:$U$222,8,0))</f>
        <v>KM 32.5</v>
      </c>
      <c r="J347" s="109" t="str">
        <f aca="false">IF($E347="","",VLOOKUP($E347,[1]Proveedores!$A$6:$U$222,6,0))</f>
        <v>LOMA BONITA</v>
      </c>
      <c r="K347" s="109" t="str">
        <f aca="false">IF($E347="","",VLOOKUP($E347,[1]Proveedores!$A$6:$U$222,7,0))</f>
        <v>TECAMAC</v>
      </c>
      <c r="L347" s="109" t="str">
        <f aca="false">IF($E347="","",VLOOKUP($E347,[1]Proveedores!$A$6:$U$222,11,0))</f>
        <v>EDOMEX</v>
      </c>
      <c r="M347" s="109" t="n">
        <f aca="false">IF($E347="","",VLOOKUP($E347,[1]Proveedores!$A$6:$U$222,10,0))</f>
        <v>55765</v>
      </c>
      <c r="N347" s="109" t="n">
        <f aca="false">IF($E347="","",VLOOKUP($E347,[1]Proveedores!$A$6:$U$222,17,0))</f>
        <v>5559384764</v>
      </c>
      <c r="O347" s="109" t="str">
        <f aca="false">IF($E347="","",VLOOKUP($E347,[1]Proveedores!$A$6:$U$222,15,0))</f>
        <v>Aaron Quiroz</v>
      </c>
      <c r="P347" s="112" t="s">
        <v>587</v>
      </c>
      <c r="Q347" s="146" t="n">
        <v>0</v>
      </c>
      <c r="R347" s="112" t="s">
        <v>522</v>
      </c>
      <c r="S347" s="112" t="s">
        <v>523</v>
      </c>
      <c r="T347" s="112" t="s">
        <v>1028</v>
      </c>
      <c r="U347" s="112" t="s">
        <v>525</v>
      </c>
      <c r="V347" s="113" t="n">
        <v>25</v>
      </c>
      <c r="W347" s="114" t="s">
        <v>643</v>
      </c>
      <c r="X347" s="115" t="n">
        <v>12.0689655172413</v>
      </c>
      <c r="Y347" s="116" t="n">
        <v>0</v>
      </c>
      <c r="Z347" s="116" t="str">
        <f aca="false">MID(W347,1,3)</f>
        <v>HER</v>
      </c>
      <c r="AA347" s="147" t="str">
        <f aca="false">IF(B347="","",IF(Z347="MET",VLOOKUP(W347,[2]Hoja1!$A$1:$D$2661,4,0),"N/A"))</f>
        <v>N/A</v>
      </c>
      <c r="AB347" s="110" t="n">
        <v>42384</v>
      </c>
      <c r="AC347" s="117" t="s">
        <v>1029</v>
      </c>
      <c r="AD347" s="117" t="n">
        <v>2</v>
      </c>
      <c r="AE347" s="109" t="str">
        <f aca="false">IF($W347="","",VLOOKUP($W347,[2]Hoja1!$A$1:$AB$2661,2,0))</f>
        <v>LIJA 80 CUADRADA P/METAL  </v>
      </c>
      <c r="AF347" s="109" t="str">
        <f aca="false">IF($W347="","",VLOOKUP($W347,[2]Hoja1!$A$1:$AB$2661,9,0))</f>
        <v>PZA</v>
      </c>
      <c r="AG347" s="118" t="n">
        <f aca="false">IF(X347="","",(X347*V347))</f>
        <v>301.724137931033</v>
      </c>
      <c r="AH347" s="113" t="n">
        <f aca="false">IF(X347="","",(X347*V347)*(Y347/100))</f>
        <v>0</v>
      </c>
      <c r="AI347" s="118" t="n">
        <f aca="false">IF(X347="","",(X347-(X347*Y347/100))*V347)</f>
        <v>301.724137931033</v>
      </c>
      <c r="AJ347" s="118" t="n">
        <f aca="false">IF(X347="","",(AI347*0.16))</f>
        <v>48.2758620689652</v>
      </c>
      <c r="AK347" s="118" t="n">
        <f aca="false">IF(X347="","",(AI347+AJ347))</f>
        <v>349.999999999998</v>
      </c>
      <c r="AL347" s="112"/>
      <c r="AM347" s="148"/>
      <c r="AN347" s="120" t="str">
        <f aca="false">IF(B347="","",IF(AM347="","Pendiente", "Enviado"))</f>
        <v>Pendiente</v>
      </c>
    </row>
    <row r="348" customFormat="false" ht="12" hidden="false" customHeight="true" outlineLevel="0" collapsed="false">
      <c r="A348" s="145" t="n">
        <f aca="false">IF(B348=B347,A347+1,1)</f>
        <v>10</v>
      </c>
      <c r="B348" s="108" t="s">
        <v>1027</v>
      </c>
      <c r="C348" s="109" t="n">
        <v>2</v>
      </c>
      <c r="D348" s="110" t="n">
        <v>42383</v>
      </c>
      <c r="E348" s="111" t="s">
        <v>635</v>
      </c>
      <c r="F348" s="109" t="str">
        <f aca="false">IF($E348="","",VLOOKUP($E348,[1]Proveedores!$A$6:$U$222,2,0))</f>
        <v>IMAGEN Y RECUBRIMIENTOS PERDURABLES, S.A. DE C.V.</v>
      </c>
      <c r="G348" s="109" t="str">
        <f aca="false">IF($E348="","",VLOOKUP($E348,[1]Proveedores!$A$6:$U$222,4,0))</f>
        <v>IRP970902U99</v>
      </c>
      <c r="H348" s="109" t="str">
        <f aca="false">IF($E348="","",VLOOKUP($E348,[1]Proveedores!$A$6:$U$222,5,0))</f>
        <v>CARRETERA MEXICO PACHUCA</v>
      </c>
      <c r="I348" s="109" t="str">
        <f aca="false">IF($E348="","",VLOOKUP($E348,[1]Proveedores!$A$6:$U$222,8,0))</f>
        <v>KM 32.5</v>
      </c>
      <c r="J348" s="109" t="str">
        <f aca="false">IF($E348="","",VLOOKUP($E348,[1]Proveedores!$A$6:$U$222,6,0))</f>
        <v>LOMA BONITA</v>
      </c>
      <c r="K348" s="109" t="str">
        <f aca="false">IF($E348="","",VLOOKUP($E348,[1]Proveedores!$A$6:$U$222,7,0))</f>
        <v>TECAMAC</v>
      </c>
      <c r="L348" s="109" t="str">
        <f aca="false">IF($E348="","",VLOOKUP($E348,[1]Proveedores!$A$6:$U$222,11,0))</f>
        <v>EDOMEX</v>
      </c>
      <c r="M348" s="109" t="n">
        <f aca="false">IF($E348="","",VLOOKUP($E348,[1]Proveedores!$A$6:$U$222,10,0))</f>
        <v>55765</v>
      </c>
      <c r="N348" s="109" t="n">
        <f aca="false">IF($E348="","",VLOOKUP($E348,[1]Proveedores!$A$6:$U$222,17,0))</f>
        <v>5559384764</v>
      </c>
      <c r="O348" s="109" t="str">
        <f aca="false">IF($E348="","",VLOOKUP($E348,[1]Proveedores!$A$6:$U$222,15,0))</f>
        <v>Aaron Quiroz</v>
      </c>
      <c r="P348" s="112" t="s">
        <v>587</v>
      </c>
      <c r="Q348" s="146" t="n">
        <v>0</v>
      </c>
      <c r="R348" s="112" t="s">
        <v>522</v>
      </c>
      <c r="S348" s="112" t="s">
        <v>523</v>
      </c>
      <c r="T348" s="112" t="s">
        <v>1028</v>
      </c>
      <c r="U348" s="112" t="s">
        <v>525</v>
      </c>
      <c r="V348" s="113" t="n">
        <v>100</v>
      </c>
      <c r="W348" s="114" t="s">
        <v>644</v>
      </c>
      <c r="X348" s="115" t="n">
        <v>6.89655172413793</v>
      </c>
      <c r="Y348" s="116" t="n">
        <v>0</v>
      </c>
      <c r="Z348" s="116" t="str">
        <f aca="false">MID(W348,1,3)</f>
        <v>HER</v>
      </c>
      <c r="AA348" s="147" t="str">
        <f aca="false">IF(B348="","",IF(Z348="MET",VLOOKUP(W348,[2]Hoja1!$A$1:$D$2661,4,0),"N/A"))</f>
        <v>N/A</v>
      </c>
      <c r="AB348" s="110" t="n">
        <v>42384</v>
      </c>
      <c r="AC348" s="117" t="s">
        <v>943</v>
      </c>
      <c r="AD348" s="117" t="n">
        <v>2</v>
      </c>
      <c r="AE348" s="109" t="str">
        <f aca="false">IF($W348="","",VLOOKUP($W348,[2]Hoja1!$A$1:$AB$2661,2,0))</f>
        <v>LIJA 80 ORBITAL C/VELCRO A080  </v>
      </c>
      <c r="AF348" s="109" t="str">
        <f aca="false">IF($W348="","",VLOOKUP($W348,[2]Hoja1!$A$1:$AB$2661,9,0))</f>
        <v>PZA</v>
      </c>
      <c r="AG348" s="118" t="n">
        <f aca="false">IF(X348="","",(X348*V348))</f>
        <v>689.655172413793</v>
      </c>
      <c r="AH348" s="113" t="n">
        <f aca="false">IF(X348="","",(X348*V348)*(Y348/100))</f>
        <v>0</v>
      </c>
      <c r="AI348" s="118" t="n">
        <f aca="false">IF(X348="","",(X348-(X348*Y348/100))*V348)</f>
        <v>689.655172413793</v>
      </c>
      <c r="AJ348" s="118" t="n">
        <f aca="false">IF(X348="","",(AI348*0.16))</f>
        <v>110.344827586207</v>
      </c>
      <c r="AK348" s="118" t="n">
        <f aca="false">IF(X348="","",(AI348+AJ348))</f>
        <v>800</v>
      </c>
      <c r="AL348" s="112"/>
      <c r="AM348" s="148"/>
      <c r="AN348" s="120" t="str">
        <f aca="false">IF(B348="","",IF(AM348="","Pendiente", "Enviado"))</f>
        <v>Pendiente</v>
      </c>
    </row>
    <row r="349" customFormat="false" ht="12" hidden="false" customHeight="true" outlineLevel="0" collapsed="false">
      <c r="A349" s="145" t="n">
        <f aca="false">IF(B349=B348,A348+1,1)</f>
        <v>11</v>
      </c>
      <c r="B349" s="108" t="s">
        <v>1027</v>
      </c>
      <c r="C349" s="109" t="n">
        <v>2</v>
      </c>
      <c r="D349" s="110" t="n">
        <v>42383</v>
      </c>
      <c r="E349" s="111" t="s">
        <v>635</v>
      </c>
      <c r="F349" s="109" t="str">
        <f aca="false">IF($E349="","",VLOOKUP($E349,[1]Proveedores!$A$6:$U$222,2,0))</f>
        <v>IMAGEN Y RECUBRIMIENTOS PERDURABLES, S.A. DE C.V.</v>
      </c>
      <c r="G349" s="109" t="str">
        <f aca="false">IF($E349="","",VLOOKUP($E349,[1]Proveedores!$A$6:$U$222,4,0))</f>
        <v>IRP970902U99</v>
      </c>
      <c r="H349" s="109" t="str">
        <f aca="false">IF($E349="","",VLOOKUP($E349,[1]Proveedores!$A$6:$U$222,5,0))</f>
        <v>CARRETERA MEXICO PACHUCA</v>
      </c>
      <c r="I349" s="109" t="str">
        <f aca="false">IF($E349="","",VLOOKUP($E349,[1]Proveedores!$A$6:$U$222,8,0))</f>
        <v>KM 32.5</v>
      </c>
      <c r="J349" s="109" t="str">
        <f aca="false">IF($E349="","",VLOOKUP($E349,[1]Proveedores!$A$6:$U$222,6,0))</f>
        <v>LOMA BONITA</v>
      </c>
      <c r="K349" s="109" t="str">
        <f aca="false">IF($E349="","",VLOOKUP($E349,[1]Proveedores!$A$6:$U$222,7,0))</f>
        <v>TECAMAC</v>
      </c>
      <c r="L349" s="109" t="str">
        <f aca="false">IF($E349="","",VLOOKUP($E349,[1]Proveedores!$A$6:$U$222,11,0))</f>
        <v>EDOMEX</v>
      </c>
      <c r="M349" s="109" t="n">
        <f aca="false">IF($E349="","",VLOOKUP($E349,[1]Proveedores!$A$6:$U$222,10,0))</f>
        <v>55765</v>
      </c>
      <c r="N349" s="109" t="n">
        <f aca="false">IF($E349="","",VLOOKUP($E349,[1]Proveedores!$A$6:$U$222,17,0))</f>
        <v>5559384764</v>
      </c>
      <c r="O349" s="109" t="str">
        <f aca="false">IF($E349="","",VLOOKUP($E349,[1]Proveedores!$A$6:$U$222,15,0))</f>
        <v>Aaron Quiroz</v>
      </c>
      <c r="P349" s="112" t="s">
        <v>587</v>
      </c>
      <c r="Q349" s="146" t="n">
        <v>0</v>
      </c>
      <c r="R349" s="112" t="s">
        <v>522</v>
      </c>
      <c r="S349" s="112" t="s">
        <v>523</v>
      </c>
      <c r="T349" s="112" t="s">
        <v>1028</v>
      </c>
      <c r="U349" s="112" t="s">
        <v>525</v>
      </c>
      <c r="V349" s="113" t="n">
        <v>9</v>
      </c>
      <c r="W349" s="114" t="s">
        <v>646</v>
      </c>
      <c r="X349" s="115" t="n">
        <v>12.9310344827586</v>
      </c>
      <c r="Y349" s="116" t="n">
        <v>0</v>
      </c>
      <c r="Z349" s="116" t="str">
        <f aca="false">MID(W349,1,3)</f>
        <v>HER</v>
      </c>
      <c r="AA349" s="147" t="str">
        <f aca="false">IF(B349="","",IF(Z349="MET",VLOOKUP(W349,[2]Hoja1!$A$1:$D$2661,4,0),"N/A"))</f>
        <v>N/A</v>
      </c>
      <c r="AB349" s="110" t="n">
        <v>42384</v>
      </c>
      <c r="AC349" s="117" t="s">
        <v>943</v>
      </c>
      <c r="AD349" s="117" t="n">
        <v>2</v>
      </c>
      <c r="AE349" s="109" t="str">
        <f aca="false">IF($W349="","",VLOOKUP($W349,[2]Hoja1!$A$1:$AB$2661,2,0))</f>
        <v>SEGUETA PARA ARCO  </v>
      </c>
      <c r="AF349" s="109" t="str">
        <f aca="false">IF($W349="","",VLOOKUP($W349,[2]Hoja1!$A$1:$AB$2661,9,0))</f>
        <v>PZA</v>
      </c>
      <c r="AG349" s="118" t="n">
        <f aca="false">IF(X349="","",(X349*V349))</f>
        <v>116.379310344827</v>
      </c>
      <c r="AH349" s="113" t="n">
        <f aca="false">IF(X349="","",(X349*V349)*(Y349/100))</f>
        <v>0</v>
      </c>
      <c r="AI349" s="118" t="n">
        <f aca="false">IF(X349="","",(X349-(X349*Y349/100))*V349)</f>
        <v>116.379310344827</v>
      </c>
      <c r="AJ349" s="118" t="n">
        <f aca="false">IF(X349="","",(AI349*0.16))</f>
        <v>18.6206896551724</v>
      </c>
      <c r="AK349" s="118" t="n">
        <f aca="false">IF(X349="","",(AI349+AJ349))</f>
        <v>135</v>
      </c>
      <c r="AL349" s="112"/>
      <c r="AM349" s="148"/>
      <c r="AN349" s="120" t="str">
        <f aca="false">IF(B349="","",IF(AM349="","Pendiente", "Enviado"))</f>
        <v>Pendiente</v>
      </c>
    </row>
    <row r="350" customFormat="false" ht="12" hidden="false" customHeight="true" outlineLevel="0" collapsed="false">
      <c r="A350" s="145" t="n">
        <f aca="false">IF(B350=B349,A349+1,1)</f>
        <v>12</v>
      </c>
      <c r="B350" s="108" t="s">
        <v>1027</v>
      </c>
      <c r="C350" s="109" t="n">
        <v>2</v>
      </c>
      <c r="D350" s="110" t="n">
        <v>42383</v>
      </c>
      <c r="E350" s="111" t="s">
        <v>635</v>
      </c>
      <c r="F350" s="109" t="str">
        <f aca="false">IF($E350="","",VLOOKUP($E350,[1]Proveedores!$A$6:$U$222,2,0))</f>
        <v>IMAGEN Y RECUBRIMIENTOS PERDURABLES, S.A. DE C.V.</v>
      </c>
      <c r="G350" s="109" t="str">
        <f aca="false">IF($E350="","",VLOOKUP($E350,[1]Proveedores!$A$6:$U$222,4,0))</f>
        <v>IRP970902U99</v>
      </c>
      <c r="H350" s="109" t="str">
        <f aca="false">IF($E350="","",VLOOKUP($E350,[1]Proveedores!$A$6:$U$222,5,0))</f>
        <v>CARRETERA MEXICO PACHUCA</v>
      </c>
      <c r="I350" s="109" t="str">
        <f aca="false">IF($E350="","",VLOOKUP($E350,[1]Proveedores!$A$6:$U$222,8,0))</f>
        <v>KM 32.5</v>
      </c>
      <c r="J350" s="109" t="str">
        <f aca="false">IF($E350="","",VLOOKUP($E350,[1]Proveedores!$A$6:$U$222,6,0))</f>
        <v>LOMA BONITA</v>
      </c>
      <c r="K350" s="109" t="str">
        <f aca="false">IF($E350="","",VLOOKUP($E350,[1]Proveedores!$A$6:$U$222,7,0))</f>
        <v>TECAMAC</v>
      </c>
      <c r="L350" s="109" t="str">
        <f aca="false">IF($E350="","",VLOOKUP($E350,[1]Proveedores!$A$6:$U$222,11,0))</f>
        <v>EDOMEX</v>
      </c>
      <c r="M350" s="109" t="n">
        <f aca="false">IF($E350="","",VLOOKUP($E350,[1]Proveedores!$A$6:$U$222,10,0))</f>
        <v>55765</v>
      </c>
      <c r="N350" s="109" t="n">
        <f aca="false">IF($E350="","",VLOOKUP($E350,[1]Proveedores!$A$6:$U$222,17,0))</f>
        <v>5559384764</v>
      </c>
      <c r="O350" s="109" t="str">
        <f aca="false">IF($E350="","",VLOOKUP($E350,[1]Proveedores!$A$6:$U$222,15,0))</f>
        <v>Aaron Quiroz</v>
      </c>
      <c r="P350" s="112" t="s">
        <v>587</v>
      </c>
      <c r="Q350" s="146" t="n">
        <v>0</v>
      </c>
      <c r="R350" s="112" t="s">
        <v>522</v>
      </c>
      <c r="S350" s="112" t="s">
        <v>523</v>
      </c>
      <c r="T350" s="112" t="s">
        <v>1028</v>
      </c>
      <c r="U350" s="112" t="s">
        <v>525</v>
      </c>
      <c r="V350" s="113" t="n">
        <v>2</v>
      </c>
      <c r="W350" s="114" t="s">
        <v>647</v>
      </c>
      <c r="X350" s="115" t="n">
        <v>1.72413793103448</v>
      </c>
      <c r="Y350" s="116" t="n">
        <v>0</v>
      </c>
      <c r="Z350" s="116" t="str">
        <f aca="false">MID(W350,1,3)</f>
        <v>HER</v>
      </c>
      <c r="AA350" s="147" t="str">
        <f aca="false">IF(B350="","",IF(Z350="MET",VLOOKUP(W350,[2]Hoja1!$A$1:$D$2661,4,0),"N/A"))</f>
        <v>N/A</v>
      </c>
      <c r="AB350" s="110" t="n">
        <v>42384</v>
      </c>
      <c r="AC350" s="117" t="s">
        <v>943</v>
      </c>
      <c r="AD350" s="117" t="n">
        <v>2</v>
      </c>
      <c r="AE350" s="109" t="str">
        <f aca="false">IF($W350="","",VLOOKUP($W350,[2]Hoja1!$A$1:$AB$2661,2,0))</f>
        <v>CUÑA DE ACERO CHICA  </v>
      </c>
      <c r="AF350" s="109" t="str">
        <f aca="false">IF($W350="","",VLOOKUP($W350,[2]Hoja1!$A$1:$AB$2661,9,0))</f>
        <v>PZA</v>
      </c>
      <c r="AG350" s="118" t="n">
        <f aca="false">IF(X350="","",(X350*V350))</f>
        <v>3.44827586206897</v>
      </c>
      <c r="AH350" s="113" t="n">
        <f aca="false">IF(X350="","",(X350*V350)*(Y350/100))</f>
        <v>0</v>
      </c>
      <c r="AI350" s="118" t="n">
        <f aca="false">IF(X350="","",(X350-(X350*Y350/100))*V350)</f>
        <v>3.44827586206897</v>
      </c>
      <c r="AJ350" s="118" t="n">
        <f aca="false">IF(X350="","",(AI350*0.16))</f>
        <v>0.551724137931035</v>
      </c>
      <c r="AK350" s="118" t="n">
        <f aca="false">IF(X350="","",(AI350+AJ350))</f>
        <v>4</v>
      </c>
      <c r="AL350" s="112"/>
      <c r="AM350" s="148"/>
      <c r="AN350" s="120" t="str">
        <f aca="false">IF(B350="","",IF(AM350="","Pendiente", "Enviado"))</f>
        <v>Pendiente</v>
      </c>
    </row>
    <row r="351" customFormat="false" ht="12" hidden="false" customHeight="true" outlineLevel="0" collapsed="false">
      <c r="A351" s="145" t="n">
        <f aca="false">IF(B351=B350,A350+1,1)</f>
        <v>13</v>
      </c>
      <c r="B351" s="108" t="s">
        <v>1027</v>
      </c>
      <c r="C351" s="109" t="n">
        <v>2</v>
      </c>
      <c r="D351" s="110" t="n">
        <v>42383</v>
      </c>
      <c r="E351" s="111" t="s">
        <v>635</v>
      </c>
      <c r="F351" s="109" t="str">
        <f aca="false">IF($E351="","",VLOOKUP($E351,[1]Proveedores!$A$6:$U$222,2,0))</f>
        <v>IMAGEN Y RECUBRIMIENTOS PERDURABLES, S.A. DE C.V.</v>
      </c>
      <c r="G351" s="109" t="str">
        <f aca="false">IF($E351="","",VLOOKUP($E351,[1]Proveedores!$A$6:$U$222,4,0))</f>
        <v>IRP970902U99</v>
      </c>
      <c r="H351" s="109" t="str">
        <f aca="false">IF($E351="","",VLOOKUP($E351,[1]Proveedores!$A$6:$U$222,5,0))</f>
        <v>CARRETERA MEXICO PACHUCA</v>
      </c>
      <c r="I351" s="109" t="str">
        <f aca="false">IF($E351="","",VLOOKUP($E351,[1]Proveedores!$A$6:$U$222,8,0))</f>
        <v>KM 32.5</v>
      </c>
      <c r="J351" s="109" t="str">
        <f aca="false">IF($E351="","",VLOOKUP($E351,[1]Proveedores!$A$6:$U$222,6,0))</f>
        <v>LOMA BONITA</v>
      </c>
      <c r="K351" s="109" t="str">
        <f aca="false">IF($E351="","",VLOOKUP($E351,[1]Proveedores!$A$6:$U$222,7,0))</f>
        <v>TECAMAC</v>
      </c>
      <c r="L351" s="109" t="str">
        <f aca="false">IF($E351="","",VLOOKUP($E351,[1]Proveedores!$A$6:$U$222,11,0))</f>
        <v>EDOMEX</v>
      </c>
      <c r="M351" s="109" t="n">
        <f aca="false">IF($E351="","",VLOOKUP($E351,[1]Proveedores!$A$6:$U$222,10,0))</f>
        <v>55765</v>
      </c>
      <c r="N351" s="109" t="n">
        <f aca="false">IF($E351="","",VLOOKUP($E351,[1]Proveedores!$A$6:$U$222,17,0))</f>
        <v>5559384764</v>
      </c>
      <c r="O351" s="109" t="str">
        <f aca="false">IF($E351="","",VLOOKUP($E351,[1]Proveedores!$A$6:$U$222,15,0))</f>
        <v>Aaron Quiroz</v>
      </c>
      <c r="P351" s="112" t="s">
        <v>587</v>
      </c>
      <c r="Q351" s="146" t="n">
        <v>0</v>
      </c>
      <c r="R351" s="112" t="s">
        <v>522</v>
      </c>
      <c r="S351" s="112" t="s">
        <v>523</v>
      </c>
      <c r="T351" s="112" t="s">
        <v>1028</v>
      </c>
      <c r="U351" s="112" t="s">
        <v>525</v>
      </c>
      <c r="V351" s="113" t="n">
        <v>5</v>
      </c>
      <c r="W351" s="114" t="s">
        <v>648</v>
      </c>
      <c r="X351" s="115" t="n">
        <v>1.72413793103448</v>
      </c>
      <c r="Y351" s="116" t="n">
        <v>0</v>
      </c>
      <c r="Z351" s="116" t="str">
        <f aca="false">MID(W351,1,3)</f>
        <v>HER</v>
      </c>
      <c r="AA351" s="147" t="str">
        <f aca="false">IF(B351="","",IF(Z351="MET",VLOOKUP(W351,[2]Hoja1!$A$1:$D$2661,4,0),"N/A"))</f>
        <v>N/A</v>
      </c>
      <c r="AB351" s="110" t="n">
        <v>42384</v>
      </c>
      <c r="AC351" s="117" t="s">
        <v>943</v>
      </c>
      <c r="AD351" s="117" t="n">
        <v>2</v>
      </c>
      <c r="AE351" s="109" t="str">
        <f aca="false">IF($W351="","",VLOOKUP($W351,[2]Hoja1!$A$1:$AB$2661,2,0))</f>
        <v>CUÑA DE ACERO  MEDIANA  </v>
      </c>
      <c r="AF351" s="109" t="str">
        <f aca="false">IF($W351="","",VLOOKUP($W351,[2]Hoja1!$A$1:$AB$2661,9,0))</f>
        <v>PZA</v>
      </c>
      <c r="AG351" s="118" t="n">
        <f aca="false">IF(X351="","",(X351*V351))</f>
        <v>8.62068965517241</v>
      </c>
      <c r="AH351" s="113" t="n">
        <f aca="false">IF(X351="","",(X351*V351)*(Y351/100))</f>
        <v>0</v>
      </c>
      <c r="AI351" s="118" t="n">
        <f aca="false">IF(X351="","",(X351-(X351*Y351/100))*V351)</f>
        <v>8.62068965517241</v>
      </c>
      <c r="AJ351" s="118" t="n">
        <f aca="false">IF(X351="","",(AI351*0.16))</f>
        <v>1.37931034482759</v>
      </c>
      <c r="AK351" s="118" t="n">
        <f aca="false">IF(X351="","",(AI351+AJ351))</f>
        <v>10</v>
      </c>
      <c r="AL351" s="112"/>
      <c r="AM351" s="148"/>
      <c r="AN351" s="120" t="str">
        <f aca="false">IF(B351="","",IF(AM351="","Pendiente", "Enviado"))</f>
        <v>Pendiente</v>
      </c>
    </row>
    <row r="352" customFormat="false" ht="12" hidden="false" customHeight="true" outlineLevel="0" collapsed="false">
      <c r="A352" s="145" t="n">
        <f aca="false">IF(B352=B351,A351+1,1)</f>
        <v>14</v>
      </c>
      <c r="B352" s="108" t="s">
        <v>1027</v>
      </c>
      <c r="C352" s="109" t="n">
        <v>2</v>
      </c>
      <c r="D352" s="110" t="n">
        <v>42383</v>
      </c>
      <c r="E352" s="111" t="s">
        <v>635</v>
      </c>
      <c r="F352" s="109" t="str">
        <f aca="false">IF($E352="","",VLOOKUP($E352,[1]Proveedores!$A$6:$U$222,2,0))</f>
        <v>IMAGEN Y RECUBRIMIENTOS PERDURABLES, S.A. DE C.V.</v>
      </c>
      <c r="G352" s="109" t="str">
        <f aca="false">IF($E352="","",VLOOKUP($E352,[1]Proveedores!$A$6:$U$222,4,0))</f>
        <v>IRP970902U99</v>
      </c>
      <c r="H352" s="109" t="str">
        <f aca="false">IF($E352="","",VLOOKUP($E352,[1]Proveedores!$A$6:$U$222,5,0))</f>
        <v>CARRETERA MEXICO PACHUCA</v>
      </c>
      <c r="I352" s="109" t="str">
        <f aca="false">IF($E352="","",VLOOKUP($E352,[1]Proveedores!$A$6:$U$222,8,0))</f>
        <v>KM 32.5</v>
      </c>
      <c r="J352" s="109" t="str">
        <f aca="false">IF($E352="","",VLOOKUP($E352,[1]Proveedores!$A$6:$U$222,6,0))</f>
        <v>LOMA BONITA</v>
      </c>
      <c r="K352" s="109" t="str">
        <f aca="false">IF($E352="","",VLOOKUP($E352,[1]Proveedores!$A$6:$U$222,7,0))</f>
        <v>TECAMAC</v>
      </c>
      <c r="L352" s="109" t="str">
        <f aca="false">IF($E352="","",VLOOKUP($E352,[1]Proveedores!$A$6:$U$222,11,0))</f>
        <v>EDOMEX</v>
      </c>
      <c r="M352" s="109" t="n">
        <f aca="false">IF($E352="","",VLOOKUP($E352,[1]Proveedores!$A$6:$U$222,10,0))</f>
        <v>55765</v>
      </c>
      <c r="N352" s="109" t="n">
        <f aca="false">IF($E352="","",VLOOKUP($E352,[1]Proveedores!$A$6:$U$222,17,0))</f>
        <v>5559384764</v>
      </c>
      <c r="O352" s="109" t="str">
        <f aca="false">IF($E352="","",VLOOKUP($E352,[1]Proveedores!$A$6:$U$222,15,0))</f>
        <v>Aaron Quiroz</v>
      </c>
      <c r="P352" s="112" t="s">
        <v>587</v>
      </c>
      <c r="Q352" s="146" t="n">
        <v>0</v>
      </c>
      <c r="R352" s="112" t="s">
        <v>522</v>
      </c>
      <c r="S352" s="112" t="s">
        <v>523</v>
      </c>
      <c r="T352" s="112" t="s">
        <v>1028</v>
      </c>
      <c r="U352" s="112" t="s">
        <v>525</v>
      </c>
      <c r="V352" s="113" t="n">
        <v>10</v>
      </c>
      <c r="W352" s="114" t="s">
        <v>649</v>
      </c>
      <c r="X352" s="115" t="n">
        <v>3.87931034482759</v>
      </c>
      <c r="Y352" s="116" t="n">
        <v>0</v>
      </c>
      <c r="Z352" s="116" t="str">
        <f aca="false">MID(W352,1,3)</f>
        <v>HER</v>
      </c>
      <c r="AA352" s="147" t="str">
        <f aca="false">IF(B352="","",IF(Z352="MET",VLOOKUP(W352,[2]Hoja1!$A$1:$D$2661,4,0),"N/A"))</f>
        <v>N/A</v>
      </c>
      <c r="AB352" s="110" t="n">
        <v>42384</v>
      </c>
      <c r="AC352" s="117" t="s">
        <v>943</v>
      </c>
      <c r="AD352" s="117" t="n">
        <v>2</v>
      </c>
      <c r="AE352" s="109" t="str">
        <f aca="false">IF($W352="","",VLOOKUP($W352,[2]Hoja1!$A$1:$AB$2661,2,0))</f>
        <v>CUÑA DE ACERO GRANDE  </v>
      </c>
      <c r="AF352" s="109" t="str">
        <f aca="false">IF($W352="","",VLOOKUP($W352,[2]Hoja1!$A$1:$AB$2661,9,0))</f>
        <v>PZA</v>
      </c>
      <c r="AG352" s="118" t="n">
        <f aca="false">IF(X352="","",(X352*V352))</f>
        <v>38.7931034482759</v>
      </c>
      <c r="AH352" s="113" t="n">
        <f aca="false">IF(X352="","",(X352*V352)*(Y352/100))</f>
        <v>0</v>
      </c>
      <c r="AI352" s="118" t="n">
        <f aca="false">IF(X352="","",(X352-(X352*Y352/100))*V352)</f>
        <v>38.7931034482759</v>
      </c>
      <c r="AJ352" s="118" t="n">
        <f aca="false">IF(X352="","",(AI352*0.16))</f>
        <v>6.20689655172414</v>
      </c>
      <c r="AK352" s="118" t="n">
        <f aca="false">IF(X352="","",(AI352+AJ352))</f>
        <v>45</v>
      </c>
      <c r="AL352" s="112"/>
      <c r="AM352" s="148"/>
      <c r="AN352" s="120" t="str">
        <f aca="false">IF(B352="","",IF(AM352="","Pendiente", "Enviado"))</f>
        <v>Pendiente</v>
      </c>
    </row>
    <row r="353" customFormat="false" ht="12" hidden="false" customHeight="true" outlineLevel="0" collapsed="false">
      <c r="A353" s="145" t="n">
        <f aca="false">IF(B353=B352,A352+1,1)</f>
        <v>15</v>
      </c>
      <c r="B353" s="108" t="s">
        <v>1027</v>
      </c>
      <c r="C353" s="109" t="n">
        <v>2</v>
      </c>
      <c r="D353" s="110" t="n">
        <v>42383</v>
      </c>
      <c r="E353" s="111" t="s">
        <v>635</v>
      </c>
      <c r="F353" s="109" t="str">
        <f aca="false">IF($E353="","",VLOOKUP($E353,[1]Proveedores!$A$6:$U$222,2,0))</f>
        <v>IMAGEN Y RECUBRIMIENTOS PERDURABLES, S.A. DE C.V.</v>
      </c>
      <c r="G353" s="109" t="str">
        <f aca="false">IF($E353="","",VLOOKUP($E353,[1]Proveedores!$A$6:$U$222,4,0))</f>
        <v>IRP970902U99</v>
      </c>
      <c r="H353" s="109" t="str">
        <f aca="false">IF($E353="","",VLOOKUP($E353,[1]Proveedores!$A$6:$U$222,5,0))</f>
        <v>CARRETERA MEXICO PACHUCA</v>
      </c>
      <c r="I353" s="109" t="str">
        <f aca="false">IF($E353="","",VLOOKUP($E353,[1]Proveedores!$A$6:$U$222,8,0))</f>
        <v>KM 32.5</v>
      </c>
      <c r="J353" s="109" t="str">
        <f aca="false">IF($E353="","",VLOOKUP($E353,[1]Proveedores!$A$6:$U$222,6,0))</f>
        <v>LOMA BONITA</v>
      </c>
      <c r="K353" s="109" t="str">
        <f aca="false">IF($E353="","",VLOOKUP($E353,[1]Proveedores!$A$6:$U$222,7,0))</f>
        <v>TECAMAC</v>
      </c>
      <c r="L353" s="109" t="str">
        <f aca="false">IF($E353="","",VLOOKUP($E353,[1]Proveedores!$A$6:$U$222,11,0))</f>
        <v>EDOMEX</v>
      </c>
      <c r="M353" s="109" t="n">
        <f aca="false">IF($E353="","",VLOOKUP($E353,[1]Proveedores!$A$6:$U$222,10,0))</f>
        <v>55765</v>
      </c>
      <c r="N353" s="109" t="n">
        <f aca="false">IF($E353="","",VLOOKUP($E353,[1]Proveedores!$A$6:$U$222,17,0))</f>
        <v>5559384764</v>
      </c>
      <c r="O353" s="109" t="str">
        <f aca="false">IF($E353="","",VLOOKUP($E353,[1]Proveedores!$A$6:$U$222,15,0))</f>
        <v>Aaron Quiroz</v>
      </c>
      <c r="P353" s="112" t="s">
        <v>587</v>
      </c>
      <c r="Q353" s="146" t="n">
        <v>0</v>
      </c>
      <c r="R353" s="112" t="s">
        <v>522</v>
      </c>
      <c r="S353" s="112" t="s">
        <v>523</v>
      </c>
      <c r="T353" s="112" t="s">
        <v>1028</v>
      </c>
      <c r="U353" s="112" t="s">
        <v>525</v>
      </c>
      <c r="V353" s="113" t="n">
        <v>25</v>
      </c>
      <c r="W353" s="114" t="s">
        <v>1030</v>
      </c>
      <c r="X353" s="115" t="n">
        <v>10.3448275862069</v>
      </c>
      <c r="Y353" s="116" t="n">
        <v>0</v>
      </c>
      <c r="Z353" s="116" t="str">
        <f aca="false">MID(W353,1,3)</f>
        <v>HER</v>
      </c>
      <c r="AA353" s="147" t="str">
        <f aca="false">IF(B353="","",IF(Z353="MET",VLOOKUP(W353,[2]Hoja1!$A$1:$D$2661,4,0),"N/A"))</f>
        <v>N/A</v>
      </c>
      <c r="AB353" s="110" t="n">
        <v>42384</v>
      </c>
      <c r="AC353" s="117" t="s">
        <v>1029</v>
      </c>
      <c r="AD353" s="117" t="n">
        <v>2</v>
      </c>
      <c r="AE353" s="109" t="str">
        <f aca="false">IF($W353="","",VLOOKUP($W353,[2]Hoja1!$A$1:$AB$2661,2,0))</f>
        <v>LIJA 2000 CUADRADA  </v>
      </c>
      <c r="AF353" s="109" t="str">
        <f aca="false">IF($W353="","",VLOOKUP($W353,[2]Hoja1!$A$1:$AB$2661,9,0))</f>
        <v>PZA</v>
      </c>
      <c r="AG353" s="118" t="n">
        <f aca="false">IF(X353="","",(X353*V353))</f>
        <v>258.620689655172</v>
      </c>
      <c r="AH353" s="113" t="n">
        <f aca="false">IF(X353="","",(X353*V353)*(Y353/100))</f>
        <v>0</v>
      </c>
      <c r="AI353" s="118" t="n">
        <f aca="false">IF(X353="","",(X353-(X353*Y353/100))*V353)</f>
        <v>258.620689655172</v>
      </c>
      <c r="AJ353" s="118" t="n">
        <f aca="false">IF(X353="","",(AI353*0.16))</f>
        <v>41.3793103448276</v>
      </c>
      <c r="AK353" s="118" t="n">
        <f aca="false">IF(X353="","",(AI353+AJ353))</f>
        <v>300</v>
      </c>
      <c r="AL353" s="112"/>
      <c r="AM353" s="148"/>
      <c r="AN353" s="120" t="str">
        <f aca="false">IF(B353="","",IF(AM353="","Pendiente", "Enviado"))</f>
        <v>Pendiente</v>
      </c>
    </row>
    <row r="354" customFormat="false" ht="12" hidden="false" customHeight="true" outlineLevel="0" collapsed="false">
      <c r="A354" s="145" t="n">
        <f aca="false">IF(B354=B353,A353+1,1)</f>
        <v>16</v>
      </c>
      <c r="B354" s="108" t="s">
        <v>1027</v>
      </c>
      <c r="C354" s="109" t="n">
        <v>2</v>
      </c>
      <c r="D354" s="110" t="n">
        <v>42383</v>
      </c>
      <c r="E354" s="111" t="s">
        <v>635</v>
      </c>
      <c r="F354" s="109" t="str">
        <f aca="false">IF($E354="","",VLOOKUP($E354,[1]Proveedores!$A$6:$U$222,2,0))</f>
        <v>IMAGEN Y RECUBRIMIENTOS PERDURABLES, S.A. DE C.V.</v>
      </c>
      <c r="G354" s="109" t="str">
        <f aca="false">IF($E354="","",VLOOKUP($E354,[1]Proveedores!$A$6:$U$222,4,0))</f>
        <v>IRP970902U99</v>
      </c>
      <c r="H354" s="109" t="str">
        <f aca="false">IF($E354="","",VLOOKUP($E354,[1]Proveedores!$A$6:$U$222,5,0))</f>
        <v>CARRETERA MEXICO PACHUCA</v>
      </c>
      <c r="I354" s="109" t="str">
        <f aca="false">IF($E354="","",VLOOKUP($E354,[1]Proveedores!$A$6:$U$222,8,0))</f>
        <v>KM 32.5</v>
      </c>
      <c r="J354" s="109" t="str">
        <f aca="false">IF($E354="","",VLOOKUP($E354,[1]Proveedores!$A$6:$U$222,6,0))</f>
        <v>LOMA BONITA</v>
      </c>
      <c r="K354" s="109" t="str">
        <f aca="false">IF($E354="","",VLOOKUP($E354,[1]Proveedores!$A$6:$U$222,7,0))</f>
        <v>TECAMAC</v>
      </c>
      <c r="L354" s="109" t="str">
        <f aca="false">IF($E354="","",VLOOKUP($E354,[1]Proveedores!$A$6:$U$222,11,0))</f>
        <v>EDOMEX</v>
      </c>
      <c r="M354" s="109" t="n">
        <f aca="false">IF($E354="","",VLOOKUP($E354,[1]Proveedores!$A$6:$U$222,10,0))</f>
        <v>55765</v>
      </c>
      <c r="N354" s="109" t="n">
        <f aca="false">IF($E354="","",VLOOKUP($E354,[1]Proveedores!$A$6:$U$222,17,0))</f>
        <v>5559384764</v>
      </c>
      <c r="O354" s="109" t="str">
        <f aca="false">IF($E354="","",VLOOKUP($E354,[1]Proveedores!$A$6:$U$222,15,0))</f>
        <v>Aaron Quiroz</v>
      </c>
      <c r="P354" s="112" t="s">
        <v>587</v>
      </c>
      <c r="Q354" s="146" t="n">
        <v>0</v>
      </c>
      <c r="R354" s="112" t="s">
        <v>522</v>
      </c>
      <c r="S354" s="112" t="s">
        <v>523</v>
      </c>
      <c r="T354" s="112" t="s">
        <v>1028</v>
      </c>
      <c r="U354" s="112" t="s">
        <v>525</v>
      </c>
      <c r="V354" s="113" t="n">
        <v>25</v>
      </c>
      <c r="W354" s="114" t="s">
        <v>981</v>
      </c>
      <c r="X354" s="115" t="n">
        <v>10.3448275862069</v>
      </c>
      <c r="Y354" s="116" t="n">
        <v>0</v>
      </c>
      <c r="Z354" s="116" t="str">
        <f aca="false">MID(W354,1,3)</f>
        <v>HER</v>
      </c>
      <c r="AA354" s="147" t="str">
        <f aca="false">IF(B354="","",IF(Z354="MET",VLOOKUP(W354,[2]Hoja1!$A$1:$D$2661,4,0),"N/A"))</f>
        <v>N/A</v>
      </c>
      <c r="AB354" s="110" t="n">
        <v>42384</v>
      </c>
      <c r="AC354" s="117" t="s">
        <v>1029</v>
      </c>
      <c r="AD354" s="117" t="n">
        <v>2</v>
      </c>
      <c r="AE354" s="109" t="str">
        <f aca="false">IF($W354="","",VLOOKUP($W354,[2]Hoja1!$A$1:$AB$2661,2,0))</f>
        <v>LIJA CUADRADA DE AGUA No 1000  </v>
      </c>
      <c r="AF354" s="109" t="str">
        <f aca="false">IF($W354="","",VLOOKUP($W354,[2]Hoja1!$A$1:$AB$2661,9,0))</f>
        <v>PZA</v>
      </c>
      <c r="AG354" s="118" t="n">
        <f aca="false">IF(X354="","",(X354*V354))</f>
        <v>258.620689655172</v>
      </c>
      <c r="AH354" s="113" t="n">
        <f aca="false">IF(X354="","",(X354*V354)*(Y354/100))</f>
        <v>0</v>
      </c>
      <c r="AI354" s="118" t="n">
        <f aca="false">IF(X354="","",(X354-(X354*Y354/100))*V354)</f>
        <v>258.620689655172</v>
      </c>
      <c r="AJ354" s="118" t="n">
        <f aca="false">IF(X354="","",(AI354*0.16))</f>
        <v>41.3793103448276</v>
      </c>
      <c r="AK354" s="118" t="n">
        <f aca="false">IF(X354="","",(AI354+AJ354))</f>
        <v>300</v>
      </c>
      <c r="AL354" s="112"/>
      <c r="AM354" s="148"/>
      <c r="AN354" s="120" t="str">
        <f aca="false">IF(B354="","",IF(AM354="","Pendiente", "Enviado"))</f>
        <v>Pendiente</v>
      </c>
    </row>
    <row r="355" customFormat="false" ht="12" hidden="false" customHeight="true" outlineLevel="0" collapsed="false">
      <c r="A355" s="145" t="n">
        <f aca="false">IF(B355=B354,A354+1,1)</f>
        <v>17</v>
      </c>
      <c r="B355" s="108" t="s">
        <v>1027</v>
      </c>
      <c r="C355" s="109" t="n">
        <v>2</v>
      </c>
      <c r="D355" s="110" t="n">
        <v>42383</v>
      </c>
      <c r="E355" s="111" t="s">
        <v>635</v>
      </c>
      <c r="F355" s="109" t="str">
        <f aca="false">IF($E355="","",VLOOKUP($E355,[1]Proveedores!$A$6:$U$222,2,0))</f>
        <v>IMAGEN Y RECUBRIMIENTOS PERDURABLES, S.A. DE C.V.</v>
      </c>
      <c r="G355" s="109" t="str">
        <f aca="false">IF($E355="","",VLOOKUP($E355,[1]Proveedores!$A$6:$U$222,4,0))</f>
        <v>IRP970902U99</v>
      </c>
      <c r="H355" s="109" t="str">
        <f aca="false">IF($E355="","",VLOOKUP($E355,[1]Proveedores!$A$6:$U$222,5,0))</f>
        <v>CARRETERA MEXICO PACHUCA</v>
      </c>
      <c r="I355" s="109" t="str">
        <f aca="false">IF($E355="","",VLOOKUP($E355,[1]Proveedores!$A$6:$U$222,8,0))</f>
        <v>KM 32.5</v>
      </c>
      <c r="J355" s="109" t="str">
        <f aca="false">IF($E355="","",VLOOKUP($E355,[1]Proveedores!$A$6:$U$222,6,0))</f>
        <v>LOMA BONITA</v>
      </c>
      <c r="K355" s="109" t="str">
        <f aca="false">IF($E355="","",VLOOKUP($E355,[1]Proveedores!$A$6:$U$222,7,0))</f>
        <v>TECAMAC</v>
      </c>
      <c r="L355" s="109" t="str">
        <f aca="false">IF($E355="","",VLOOKUP($E355,[1]Proveedores!$A$6:$U$222,11,0))</f>
        <v>EDOMEX</v>
      </c>
      <c r="M355" s="109" t="n">
        <f aca="false">IF($E355="","",VLOOKUP($E355,[1]Proveedores!$A$6:$U$222,10,0))</f>
        <v>55765</v>
      </c>
      <c r="N355" s="109" t="n">
        <f aca="false">IF($E355="","",VLOOKUP($E355,[1]Proveedores!$A$6:$U$222,17,0))</f>
        <v>5559384764</v>
      </c>
      <c r="O355" s="109" t="str">
        <f aca="false">IF($E355="","",VLOOKUP($E355,[1]Proveedores!$A$6:$U$222,15,0))</f>
        <v>Aaron Quiroz</v>
      </c>
      <c r="P355" s="112" t="s">
        <v>587</v>
      </c>
      <c r="Q355" s="146" t="n">
        <v>0</v>
      </c>
      <c r="R355" s="112" t="s">
        <v>522</v>
      </c>
      <c r="S355" s="112" t="s">
        <v>523</v>
      </c>
      <c r="T355" s="112" t="s">
        <v>1028</v>
      </c>
      <c r="U355" s="112" t="s">
        <v>525</v>
      </c>
      <c r="V355" s="113" t="n">
        <v>25</v>
      </c>
      <c r="W355" s="114" t="s">
        <v>1031</v>
      </c>
      <c r="X355" s="115" t="n">
        <v>5.17241379310344</v>
      </c>
      <c r="Y355" s="116" t="n">
        <v>0</v>
      </c>
      <c r="Z355" s="116" t="str">
        <f aca="false">MID(W355,1,3)</f>
        <v>HER</v>
      </c>
      <c r="AA355" s="147" t="str">
        <f aca="false">IF(B355="","",IF(Z355="MET",VLOOKUP(W355,[2]Hoja1!$A$1:$D$2661,4,0),"N/A"))</f>
        <v>N/A</v>
      </c>
      <c r="AB355" s="110" t="n">
        <v>42384</v>
      </c>
      <c r="AC355" s="117" t="s">
        <v>1029</v>
      </c>
      <c r="AD355" s="117" t="n">
        <v>2</v>
      </c>
      <c r="AE355" s="109" t="str">
        <f aca="false">IF($W355="","",VLOOKUP($W355,[2]Hoja1!$A$1:$AB$2661,2,0))</f>
        <v>LIJA CUADRADA DE AGUA No 800  </v>
      </c>
      <c r="AF355" s="109" t="str">
        <f aca="false">IF($W355="","",VLOOKUP($W355,[2]Hoja1!$A$1:$AB$2661,9,0))</f>
        <v>PZA</v>
      </c>
      <c r="AG355" s="118" t="n">
        <f aca="false">IF(X355="","",(X355*V355))</f>
        <v>129.310344827586</v>
      </c>
      <c r="AH355" s="113" t="n">
        <f aca="false">IF(X355="","",(X355*V355)*(Y355/100))</f>
        <v>0</v>
      </c>
      <c r="AI355" s="118" t="n">
        <f aca="false">IF(X355="","",(X355-(X355*Y355/100))*V355)</f>
        <v>129.310344827586</v>
      </c>
      <c r="AJ355" s="118" t="n">
        <f aca="false">IF(X355="","",(AI355*0.16))</f>
        <v>20.6896551724138</v>
      </c>
      <c r="AK355" s="118" t="n">
        <f aca="false">IF(X355="","",(AI355+AJ355))</f>
        <v>150</v>
      </c>
      <c r="AL355" s="112"/>
      <c r="AM355" s="148"/>
      <c r="AN355" s="120" t="str">
        <f aca="false">IF(B355="","",IF(AM355="","Pendiente", "Enviado"))</f>
        <v>Pendiente</v>
      </c>
    </row>
    <row r="356" customFormat="false" ht="12" hidden="false" customHeight="true" outlineLevel="0" collapsed="false">
      <c r="A356" s="145" t="n">
        <f aca="false">IF(B356=B355,A355+1,1)</f>
        <v>18</v>
      </c>
      <c r="B356" s="108" t="s">
        <v>1027</v>
      </c>
      <c r="C356" s="109" t="n">
        <v>2</v>
      </c>
      <c r="D356" s="110" t="n">
        <v>42383</v>
      </c>
      <c r="E356" s="111" t="s">
        <v>635</v>
      </c>
      <c r="F356" s="109" t="str">
        <f aca="false">IF($E356="","",VLOOKUP($E356,[1]Proveedores!$A$6:$U$222,2,0))</f>
        <v>IMAGEN Y RECUBRIMIENTOS PERDURABLES, S.A. DE C.V.</v>
      </c>
      <c r="G356" s="109" t="str">
        <f aca="false">IF($E356="","",VLOOKUP($E356,[1]Proveedores!$A$6:$U$222,4,0))</f>
        <v>IRP970902U99</v>
      </c>
      <c r="H356" s="109" t="str">
        <f aca="false">IF($E356="","",VLOOKUP($E356,[1]Proveedores!$A$6:$U$222,5,0))</f>
        <v>CARRETERA MEXICO PACHUCA</v>
      </c>
      <c r="I356" s="109" t="str">
        <f aca="false">IF($E356="","",VLOOKUP($E356,[1]Proveedores!$A$6:$U$222,8,0))</f>
        <v>KM 32.5</v>
      </c>
      <c r="J356" s="109" t="str">
        <f aca="false">IF($E356="","",VLOOKUP($E356,[1]Proveedores!$A$6:$U$222,6,0))</f>
        <v>LOMA BONITA</v>
      </c>
      <c r="K356" s="109" t="str">
        <f aca="false">IF($E356="","",VLOOKUP($E356,[1]Proveedores!$A$6:$U$222,7,0))</f>
        <v>TECAMAC</v>
      </c>
      <c r="L356" s="109" t="str">
        <f aca="false">IF($E356="","",VLOOKUP($E356,[1]Proveedores!$A$6:$U$222,11,0))</f>
        <v>EDOMEX</v>
      </c>
      <c r="M356" s="109" t="n">
        <f aca="false">IF($E356="","",VLOOKUP($E356,[1]Proveedores!$A$6:$U$222,10,0))</f>
        <v>55765</v>
      </c>
      <c r="N356" s="109" t="n">
        <f aca="false">IF($E356="","",VLOOKUP($E356,[1]Proveedores!$A$6:$U$222,17,0))</f>
        <v>5559384764</v>
      </c>
      <c r="O356" s="109" t="str">
        <f aca="false">IF($E356="","",VLOOKUP($E356,[1]Proveedores!$A$6:$U$222,15,0))</f>
        <v>Aaron Quiroz</v>
      </c>
      <c r="P356" s="112" t="s">
        <v>587</v>
      </c>
      <c r="Q356" s="146" t="n">
        <v>0</v>
      </c>
      <c r="R356" s="112" t="s">
        <v>522</v>
      </c>
      <c r="S356" s="112" t="s">
        <v>523</v>
      </c>
      <c r="T356" s="112" t="s">
        <v>1028</v>
      </c>
      <c r="U356" s="112" t="s">
        <v>525</v>
      </c>
      <c r="V356" s="113" t="n">
        <v>19</v>
      </c>
      <c r="W356" s="114" t="s">
        <v>1032</v>
      </c>
      <c r="X356" s="115" t="n">
        <v>80.3539019963702</v>
      </c>
      <c r="Y356" s="116" t="n">
        <v>0</v>
      </c>
      <c r="Z356" s="116" t="str">
        <f aca="false">MID(W356,1,3)</f>
        <v>MAD</v>
      </c>
      <c r="AA356" s="147" t="str">
        <f aca="false">IF(B356="","",IF(Z356="MET",VLOOKUP(W356,[2]Hoja1!$A$1:$D$2661,4,0),"N/A"))</f>
        <v>N/A</v>
      </c>
      <c r="AB356" s="110" t="n">
        <v>42384</v>
      </c>
      <c r="AC356" s="117" t="s">
        <v>1029</v>
      </c>
      <c r="AD356" s="117" t="n">
        <v>2</v>
      </c>
      <c r="AE356" s="109" t="str">
        <f aca="false">IF($W356="","",VLOOKUP($W356,[2]Hoja1!$A$1:$AB$2661,2,0))</f>
        <v>PEGAMENTO DE CONTACTO  </v>
      </c>
      <c r="AF356" s="109" t="str">
        <f aca="false">IF($W356="","",VLOOKUP($W356,[2]Hoja1!$A$1:$AB$2661,9,0))</f>
        <v>KGS</v>
      </c>
      <c r="AG356" s="118" t="n">
        <f aca="false">IF(X356="","",(X356*V356))</f>
        <v>1526.72413793103</v>
      </c>
      <c r="AH356" s="113" t="n">
        <f aca="false">IF(X356="","",(X356*V356)*(Y356/100))</f>
        <v>0</v>
      </c>
      <c r="AI356" s="118" t="n">
        <f aca="false">IF(X356="","",(X356-(X356*Y356/100))*V356)</f>
        <v>1526.72413793103</v>
      </c>
      <c r="AJ356" s="118" t="n">
        <f aca="false">IF(X356="","",(AI356*0.16))</f>
        <v>244.275862068965</v>
      </c>
      <c r="AK356" s="118" t="n">
        <f aca="false">IF(X356="","",(AI356+AJ356))</f>
        <v>1771</v>
      </c>
      <c r="AL356" s="112"/>
      <c r="AM356" s="148"/>
      <c r="AN356" s="120" t="str">
        <f aca="false">IF(B356="","",IF(AM356="","Pendiente", "Enviado"))</f>
        <v>Pendiente</v>
      </c>
    </row>
    <row r="357" customFormat="false" ht="12" hidden="false" customHeight="true" outlineLevel="0" collapsed="false">
      <c r="A357" s="145" t="n">
        <f aca="false">IF(B357=B356,A356+1,1)</f>
        <v>19</v>
      </c>
      <c r="B357" s="108" t="s">
        <v>1027</v>
      </c>
      <c r="C357" s="109" t="n">
        <v>2</v>
      </c>
      <c r="D357" s="110" t="n">
        <v>42383</v>
      </c>
      <c r="E357" s="111" t="s">
        <v>635</v>
      </c>
      <c r="F357" s="109" t="str">
        <f aca="false">IF($E357="","",VLOOKUP($E357,[1]Proveedores!$A$6:$U$222,2,0))</f>
        <v>IMAGEN Y RECUBRIMIENTOS PERDURABLES, S.A. DE C.V.</v>
      </c>
      <c r="G357" s="109" t="str">
        <f aca="false">IF($E357="","",VLOOKUP($E357,[1]Proveedores!$A$6:$U$222,4,0))</f>
        <v>IRP970902U99</v>
      </c>
      <c r="H357" s="109" t="str">
        <f aca="false">IF($E357="","",VLOOKUP($E357,[1]Proveedores!$A$6:$U$222,5,0))</f>
        <v>CARRETERA MEXICO PACHUCA</v>
      </c>
      <c r="I357" s="109" t="str">
        <f aca="false">IF($E357="","",VLOOKUP($E357,[1]Proveedores!$A$6:$U$222,8,0))</f>
        <v>KM 32.5</v>
      </c>
      <c r="J357" s="109" t="str">
        <f aca="false">IF($E357="","",VLOOKUP($E357,[1]Proveedores!$A$6:$U$222,6,0))</f>
        <v>LOMA BONITA</v>
      </c>
      <c r="K357" s="109" t="str">
        <f aca="false">IF($E357="","",VLOOKUP($E357,[1]Proveedores!$A$6:$U$222,7,0))</f>
        <v>TECAMAC</v>
      </c>
      <c r="L357" s="109" t="str">
        <f aca="false">IF($E357="","",VLOOKUP($E357,[1]Proveedores!$A$6:$U$222,11,0))</f>
        <v>EDOMEX</v>
      </c>
      <c r="M357" s="109" t="n">
        <f aca="false">IF($E357="","",VLOOKUP($E357,[1]Proveedores!$A$6:$U$222,10,0))</f>
        <v>55765</v>
      </c>
      <c r="N357" s="109" t="n">
        <f aca="false">IF($E357="","",VLOOKUP($E357,[1]Proveedores!$A$6:$U$222,17,0))</f>
        <v>5559384764</v>
      </c>
      <c r="O357" s="109" t="str">
        <f aca="false">IF($E357="","",VLOOKUP($E357,[1]Proveedores!$A$6:$U$222,15,0))</f>
        <v>Aaron Quiroz</v>
      </c>
      <c r="P357" s="112" t="s">
        <v>587</v>
      </c>
      <c r="Q357" s="146" t="n">
        <v>0</v>
      </c>
      <c r="R357" s="112" t="s">
        <v>522</v>
      </c>
      <c r="S357" s="112" t="s">
        <v>523</v>
      </c>
      <c r="T357" s="112" t="s">
        <v>1028</v>
      </c>
      <c r="U357" s="112" t="s">
        <v>525</v>
      </c>
      <c r="V357" s="113" t="n">
        <v>19</v>
      </c>
      <c r="W357" s="114" t="s">
        <v>651</v>
      </c>
      <c r="X357" s="115" t="n">
        <v>72.9582577132486</v>
      </c>
      <c r="Y357" s="116" t="n">
        <v>0</v>
      </c>
      <c r="Z357" s="116" t="str">
        <f aca="false">MID(W357,1,3)</f>
        <v>MAD</v>
      </c>
      <c r="AA357" s="147" t="str">
        <f aca="false">IF(B357="","",IF(Z357="MET",VLOOKUP(W357,[2]Hoja1!$A$1:$D$2661,4,0),"N/A"))</f>
        <v>N/A</v>
      </c>
      <c r="AB357" s="110" t="n">
        <v>42384</v>
      </c>
      <c r="AC357" s="117" t="s">
        <v>943</v>
      </c>
      <c r="AD357" s="117" t="n">
        <v>2</v>
      </c>
      <c r="AE357" s="109" t="str">
        <f aca="false">IF($W357="","",VLOOKUP($W357,[2]Hoja1!$A$1:$AB$2661,2,0))</f>
        <v>LACA NEGRA INDUSTRIAL  </v>
      </c>
      <c r="AF357" s="109" t="str">
        <f aca="false">IF($W357="","",VLOOKUP($W357,[2]Hoja1!$A$1:$AB$2661,9,0))</f>
        <v>LTS</v>
      </c>
      <c r="AG357" s="118" t="n">
        <f aca="false">IF(X357="","",(X357*V357))</f>
        <v>1386.20689655172</v>
      </c>
      <c r="AH357" s="113" t="n">
        <f aca="false">IF(X357="","",(X357*V357)*(Y357/100))</f>
        <v>0</v>
      </c>
      <c r="AI357" s="118" t="n">
        <f aca="false">IF(X357="","",(X357-(X357*Y357/100))*V357)</f>
        <v>1386.20689655172</v>
      </c>
      <c r="AJ357" s="118" t="n">
        <f aca="false">IF(X357="","",(AI357*0.16))</f>
        <v>221.793103448276</v>
      </c>
      <c r="AK357" s="118" t="n">
        <f aca="false">IF(X357="","",(AI357+AJ357))</f>
        <v>1608</v>
      </c>
      <c r="AL357" s="112"/>
      <c r="AM357" s="148"/>
      <c r="AN357" s="120" t="str">
        <f aca="false">IF(B357="","",IF(AM357="","Pendiente", "Enviado"))</f>
        <v>Pendiente</v>
      </c>
    </row>
    <row r="358" customFormat="false" ht="12" hidden="false" customHeight="true" outlineLevel="0" collapsed="false">
      <c r="A358" s="145" t="n">
        <f aca="false">IF(B358=B357,A357+1,1)</f>
        <v>1</v>
      </c>
      <c r="B358" s="108" t="s">
        <v>1033</v>
      </c>
      <c r="C358" s="109" t="n">
        <v>2</v>
      </c>
      <c r="D358" s="110" t="n">
        <v>42383</v>
      </c>
      <c r="E358" s="111" t="s">
        <v>653</v>
      </c>
      <c r="F358" s="109" t="str">
        <f aca="false">IF($E358="","",VLOOKUP($E358,[1]Proveedores!$A$6:$U$222,2,0))</f>
        <v>IRAIS LEONOR CRUZ GONZALEZ</v>
      </c>
      <c r="G358" s="109" t="str">
        <f aca="false">IF($E358="","",VLOOKUP($E358,[1]Proveedores!$A$6:$U$222,4,0))</f>
        <v>CUGI790917QCA</v>
      </c>
      <c r="H358" s="109" t="str">
        <f aca="false">IF($E358="","",VLOOKUP($E358,[1]Proveedores!$A$6:$U$222,5,0))</f>
        <v>CDA.CALVARIO </v>
      </c>
      <c r="I358" s="109" t="n">
        <f aca="false">IF($E358="","",VLOOKUP($E358,[1]Proveedores!$A$6:$U$222,8,0))</f>
        <v>4</v>
      </c>
      <c r="J358" s="109" t="str">
        <f aca="false">IF($E358="","",VLOOKUP($E358,[1]Proveedores!$A$6:$U$222,6,0))</f>
        <v>PUEBLO NUEVO ALTO</v>
      </c>
      <c r="K358" s="109" t="str">
        <f aca="false">IF($E358="","",VLOOKUP($E358,[1]Proveedores!$A$6:$U$222,7,0))</f>
        <v>MAGDALENA CONTRERAS</v>
      </c>
      <c r="L358" s="109" t="str">
        <f aca="false">IF($E358="","",VLOOKUP($E358,[1]Proveedores!$A$6:$U$222,11,0))</f>
        <v>D.F.</v>
      </c>
      <c r="M358" s="109" t="n">
        <f aca="false">IF($E358="","",VLOOKUP($E358,[1]Proveedores!$A$6:$U$222,10,0))</f>
        <v>10640</v>
      </c>
      <c r="N358" s="109" t="str">
        <f aca="false">IF($E358="","",VLOOKUP($E358,[1]Proveedores!$A$6:$U$222,17,0))</f>
        <v>01-55-56-30-08-54</v>
      </c>
      <c r="O358" s="109" t="str">
        <f aca="false">IF($E358="","",VLOOKUP($E358,[1]Proveedores!$A$6:$U$222,15,0))</f>
        <v>AVEL CRUZ</v>
      </c>
      <c r="P358" s="112" t="s">
        <v>587</v>
      </c>
      <c r="Q358" s="146" t="n">
        <v>0</v>
      </c>
      <c r="R358" s="112" t="s">
        <v>522</v>
      </c>
      <c r="S358" s="112" t="s">
        <v>523</v>
      </c>
      <c r="T358" s="112" t="s">
        <v>942</v>
      </c>
      <c r="U358" s="112" t="s">
        <v>737</v>
      </c>
      <c r="V358" s="113" t="n">
        <v>200</v>
      </c>
      <c r="W358" s="114" t="s">
        <v>1034</v>
      </c>
      <c r="X358" s="115" t="n">
        <v>0.15</v>
      </c>
      <c r="Y358" s="116" t="n">
        <v>0</v>
      </c>
      <c r="Z358" s="116" t="str">
        <f aca="false">MID(W358,1,3)</f>
        <v>FER</v>
      </c>
      <c r="AA358" s="147" t="str">
        <f aca="false">IF(B358="","",IF(Z358="MET",VLOOKUP(W358,[2]Hoja1!$A$1:$D$2661,4,0),"N/A"))</f>
        <v>N/A</v>
      </c>
      <c r="AB358" s="110" t="n">
        <v>42389</v>
      </c>
      <c r="AC358" s="117" t="s">
        <v>943</v>
      </c>
      <c r="AD358" s="117" t="n">
        <v>2</v>
      </c>
      <c r="AE358" s="109" t="str">
        <f aca="false">IF($W358="","",VLOOKUP($W358,[2]Hoja1!$A$1:$AB$2661,2,0))</f>
        <v>ARANDELA DE PRESION GALVANIZADA  5/16"</v>
      </c>
      <c r="AF358" s="109" t="str">
        <f aca="false">IF($W358="","",VLOOKUP($W358,[2]Hoja1!$A$1:$AB$2661,9,0))</f>
        <v>PZA</v>
      </c>
      <c r="AG358" s="118" t="n">
        <f aca="false">IF(X358="","",(X358*V358))</f>
        <v>30</v>
      </c>
      <c r="AH358" s="113" t="n">
        <f aca="false">IF(X358="","",(X358*V358)*(Y358/100))</f>
        <v>0</v>
      </c>
      <c r="AI358" s="118" t="n">
        <f aca="false">IF(X358="","",(X358-(X358*Y358/100))*V358)</f>
        <v>30</v>
      </c>
      <c r="AJ358" s="118" t="n">
        <f aca="false">IF(X358="","",(AI358*0.16))</f>
        <v>4.8</v>
      </c>
      <c r="AK358" s="118" t="n">
        <f aca="false">IF(X358="","",(AI358+AJ358))</f>
        <v>34.8</v>
      </c>
      <c r="AL358" s="112"/>
      <c r="AM358" s="148" t="n">
        <v>42383</v>
      </c>
      <c r="AN358" s="120" t="str">
        <f aca="false">IF(B358="","",IF(AM358="","Pendiente", "Enviado"))</f>
        <v>Enviado</v>
      </c>
    </row>
    <row r="359" customFormat="false" ht="12" hidden="false" customHeight="true" outlineLevel="0" collapsed="false">
      <c r="A359" s="145" t="n">
        <f aca="false">IF(B359=B358,A358+1,1)</f>
        <v>2</v>
      </c>
      <c r="B359" s="108" t="s">
        <v>1033</v>
      </c>
      <c r="C359" s="109" t="n">
        <v>2</v>
      </c>
      <c r="D359" s="110" t="n">
        <v>42383</v>
      </c>
      <c r="E359" s="111" t="s">
        <v>653</v>
      </c>
      <c r="F359" s="109" t="str">
        <f aca="false">IF($E359="","",VLOOKUP($E359,[1]Proveedores!$A$6:$U$222,2,0))</f>
        <v>IRAIS LEONOR CRUZ GONZALEZ</v>
      </c>
      <c r="G359" s="109" t="str">
        <f aca="false">IF($E359="","",VLOOKUP($E359,[1]Proveedores!$A$6:$U$222,4,0))</f>
        <v>CUGI790917QCA</v>
      </c>
      <c r="H359" s="109" t="str">
        <f aca="false">IF($E359="","",VLOOKUP($E359,[1]Proveedores!$A$6:$U$222,5,0))</f>
        <v>CDA.CALVARIO </v>
      </c>
      <c r="I359" s="109" t="n">
        <f aca="false">IF($E359="","",VLOOKUP($E359,[1]Proveedores!$A$6:$U$222,8,0))</f>
        <v>4</v>
      </c>
      <c r="J359" s="109" t="str">
        <f aca="false">IF($E359="","",VLOOKUP($E359,[1]Proveedores!$A$6:$U$222,6,0))</f>
        <v>PUEBLO NUEVO ALTO</v>
      </c>
      <c r="K359" s="109" t="str">
        <f aca="false">IF($E359="","",VLOOKUP($E359,[1]Proveedores!$A$6:$U$222,7,0))</f>
        <v>MAGDALENA CONTRERAS</v>
      </c>
      <c r="L359" s="109" t="str">
        <f aca="false">IF($E359="","",VLOOKUP($E359,[1]Proveedores!$A$6:$U$222,11,0))</f>
        <v>D.F.</v>
      </c>
      <c r="M359" s="109" t="n">
        <f aca="false">IF($E359="","",VLOOKUP($E359,[1]Proveedores!$A$6:$U$222,10,0))</f>
        <v>10640</v>
      </c>
      <c r="N359" s="109" t="str">
        <f aca="false">IF($E359="","",VLOOKUP($E359,[1]Proveedores!$A$6:$U$222,17,0))</f>
        <v>01-55-56-30-08-54</v>
      </c>
      <c r="O359" s="109" t="str">
        <f aca="false">IF($E359="","",VLOOKUP($E359,[1]Proveedores!$A$6:$U$222,15,0))</f>
        <v>AVEL CRUZ</v>
      </c>
      <c r="P359" s="112" t="s">
        <v>587</v>
      </c>
      <c r="Q359" s="146" t="n">
        <v>0</v>
      </c>
      <c r="R359" s="112" t="s">
        <v>522</v>
      </c>
      <c r="S359" s="112" t="s">
        <v>523</v>
      </c>
      <c r="T359" s="112" t="s">
        <v>942</v>
      </c>
      <c r="U359" s="112" t="s">
        <v>737</v>
      </c>
      <c r="V359" s="113" t="n">
        <v>300</v>
      </c>
      <c r="W359" s="114" t="s">
        <v>986</v>
      </c>
      <c r="X359" s="115" t="n">
        <v>0.36</v>
      </c>
      <c r="Y359" s="116" t="n">
        <v>0</v>
      </c>
      <c r="Z359" s="116" t="str">
        <f aca="false">MID(W359,1,3)</f>
        <v>FER</v>
      </c>
      <c r="AA359" s="147" t="str">
        <f aca="false">IF(B359="","",IF(Z359="MET",VLOOKUP(W359,[2]Hoja1!$A$1:$D$2661,4,0),"N/A"))</f>
        <v>N/A</v>
      </c>
      <c r="AB359" s="110" t="n">
        <v>42389</v>
      </c>
      <c r="AC359" s="117" t="s">
        <v>943</v>
      </c>
      <c r="AD359" s="117" t="n">
        <v>2</v>
      </c>
      <c r="AE359" s="109" t="str">
        <f aca="false">IF($W359="","",VLOOKUP($W359,[2]Hoja1!$A$1:$AB$2661,2,0))</f>
        <v>TUERCA HEXAGONAL 5/16 GALVANIZADA  </v>
      </c>
      <c r="AF359" s="109" t="str">
        <f aca="false">IF($W359="","",VLOOKUP($W359,[2]Hoja1!$A$1:$AB$2661,9,0))</f>
        <v>PZA</v>
      </c>
      <c r="AG359" s="118" t="n">
        <f aca="false">IF(X359="","",(X359*V359))</f>
        <v>108</v>
      </c>
      <c r="AH359" s="113" t="n">
        <f aca="false">IF(X359="","",(X359*V359)*(Y359/100))</f>
        <v>0</v>
      </c>
      <c r="AI359" s="118" t="n">
        <f aca="false">IF(X359="","",(X359-(X359*Y359/100))*V359)</f>
        <v>108</v>
      </c>
      <c r="AJ359" s="118" t="n">
        <f aca="false">IF(X359="","",(AI359*0.16))</f>
        <v>17.28</v>
      </c>
      <c r="AK359" s="118" t="n">
        <f aca="false">IF(X359="","",(AI359+AJ359))</f>
        <v>125.28</v>
      </c>
      <c r="AL359" s="112"/>
      <c r="AM359" s="148" t="n">
        <v>42383</v>
      </c>
      <c r="AN359" s="120" t="str">
        <f aca="false">IF(B359="","",IF(AM359="","Pendiente", "Enviado"))</f>
        <v>Enviado</v>
      </c>
    </row>
    <row r="360" customFormat="false" ht="12" hidden="false" customHeight="true" outlineLevel="0" collapsed="false">
      <c r="A360" s="145" t="n">
        <f aca="false">IF(B360=B359,A359+1,1)</f>
        <v>3</v>
      </c>
      <c r="B360" s="108" t="s">
        <v>1033</v>
      </c>
      <c r="C360" s="109" t="n">
        <v>2</v>
      </c>
      <c r="D360" s="110" t="n">
        <v>42383</v>
      </c>
      <c r="E360" s="111" t="s">
        <v>653</v>
      </c>
      <c r="F360" s="109" t="str">
        <f aca="false">IF($E360="","",VLOOKUP($E360,[1]Proveedores!$A$6:$U$222,2,0))</f>
        <v>IRAIS LEONOR CRUZ GONZALEZ</v>
      </c>
      <c r="G360" s="109" t="str">
        <f aca="false">IF($E360="","",VLOOKUP($E360,[1]Proveedores!$A$6:$U$222,4,0))</f>
        <v>CUGI790917QCA</v>
      </c>
      <c r="H360" s="109" t="str">
        <f aca="false">IF($E360="","",VLOOKUP($E360,[1]Proveedores!$A$6:$U$222,5,0))</f>
        <v>CDA.CALVARIO </v>
      </c>
      <c r="I360" s="109" t="n">
        <f aca="false">IF($E360="","",VLOOKUP($E360,[1]Proveedores!$A$6:$U$222,8,0))</f>
        <v>4</v>
      </c>
      <c r="J360" s="109" t="str">
        <f aca="false">IF($E360="","",VLOOKUP($E360,[1]Proveedores!$A$6:$U$222,6,0))</f>
        <v>PUEBLO NUEVO ALTO</v>
      </c>
      <c r="K360" s="109" t="str">
        <f aca="false">IF($E360="","",VLOOKUP($E360,[1]Proveedores!$A$6:$U$222,7,0))</f>
        <v>MAGDALENA CONTRERAS</v>
      </c>
      <c r="L360" s="109" t="str">
        <f aca="false">IF($E360="","",VLOOKUP($E360,[1]Proveedores!$A$6:$U$222,11,0))</f>
        <v>D.F.</v>
      </c>
      <c r="M360" s="109" t="n">
        <f aca="false">IF($E360="","",VLOOKUP($E360,[1]Proveedores!$A$6:$U$222,10,0))</f>
        <v>10640</v>
      </c>
      <c r="N360" s="109" t="str">
        <f aca="false">IF($E360="","",VLOOKUP($E360,[1]Proveedores!$A$6:$U$222,17,0))</f>
        <v>01-55-56-30-08-54</v>
      </c>
      <c r="O360" s="109" t="str">
        <f aca="false">IF($E360="","",VLOOKUP($E360,[1]Proveedores!$A$6:$U$222,15,0))</f>
        <v>AVEL CRUZ</v>
      </c>
      <c r="P360" s="112" t="s">
        <v>587</v>
      </c>
      <c r="Q360" s="146" t="n">
        <v>0</v>
      </c>
      <c r="R360" s="112" t="s">
        <v>522</v>
      </c>
      <c r="S360" s="112" t="s">
        <v>523</v>
      </c>
      <c r="T360" s="112" t="s">
        <v>942</v>
      </c>
      <c r="U360" s="112" t="s">
        <v>737</v>
      </c>
      <c r="V360" s="113" t="n">
        <v>150</v>
      </c>
      <c r="W360" s="114" t="s">
        <v>987</v>
      </c>
      <c r="X360" s="115" t="n">
        <v>0.9</v>
      </c>
      <c r="Y360" s="116" t="n">
        <v>0</v>
      </c>
      <c r="Z360" s="116" t="str">
        <f aca="false">MID(W360,1,3)</f>
        <v>FER</v>
      </c>
      <c r="AA360" s="147" t="str">
        <f aca="false">IF(B360="","",IF(Z360="MET",VLOOKUP(W360,[2]Hoja1!$A$1:$D$2661,4,0),"N/A"))</f>
        <v>N/A</v>
      </c>
      <c r="AB360" s="110" t="n">
        <v>42389</v>
      </c>
      <c r="AC360" s="117" t="s">
        <v>943</v>
      </c>
      <c r="AD360" s="117" t="n">
        <v>2</v>
      </c>
      <c r="AE360" s="109" t="str">
        <f aca="false">IF($W360="","",VLOOKUP($W360,[2]Hoja1!$A$1:$AB$2661,2,0))</f>
        <v>TORNILLO HEXAGONAL  CUERDA STD GALVANIZADO 5/16 X 1 1/2"</v>
      </c>
      <c r="AF360" s="109" t="str">
        <f aca="false">IF($W360="","",VLOOKUP($W360,[2]Hoja1!$A$1:$AB$2661,9,0))</f>
        <v>PZA</v>
      </c>
      <c r="AG360" s="118" t="n">
        <f aca="false">IF(X360="","",(X360*V360))</f>
        <v>135</v>
      </c>
      <c r="AH360" s="113" t="n">
        <f aca="false">IF(X360="","",(X360*V360)*(Y360/100))</f>
        <v>0</v>
      </c>
      <c r="AI360" s="118" t="n">
        <f aca="false">IF(X360="","",(X360-(X360*Y360/100))*V360)</f>
        <v>135</v>
      </c>
      <c r="AJ360" s="118" t="n">
        <f aca="false">IF(X360="","",(AI360*0.16))</f>
        <v>21.6</v>
      </c>
      <c r="AK360" s="118" t="n">
        <f aca="false">IF(X360="","",(AI360+AJ360))</f>
        <v>156.6</v>
      </c>
      <c r="AL360" s="112"/>
      <c r="AM360" s="148" t="n">
        <v>42383</v>
      </c>
      <c r="AN360" s="120" t="str">
        <f aca="false">IF(B360="","",IF(AM360="","Pendiente", "Enviado"))</f>
        <v>Enviado</v>
      </c>
    </row>
    <row r="361" customFormat="false" ht="12" hidden="false" customHeight="true" outlineLevel="0" collapsed="false">
      <c r="A361" s="145" t="n">
        <f aca="false">IF(B361=B360,A360+1,1)</f>
        <v>1</v>
      </c>
      <c r="B361" s="108" t="s">
        <v>1035</v>
      </c>
      <c r="C361" s="109" t="n">
        <v>2</v>
      </c>
      <c r="D361" s="110" t="n">
        <v>42383</v>
      </c>
      <c r="E361" s="111" t="s">
        <v>664</v>
      </c>
      <c r="F361" s="109" t="str">
        <f aca="false">IF($E361="","",VLOOKUP($E361,[1]Proveedores!$A$6:$U$222,2,0))</f>
        <v>ISAIAS DAVID ZAMUDIO HERNANDEZ</v>
      </c>
      <c r="G361" s="109" t="str">
        <f aca="false">IF($E361="","",VLOOKUP($E361,[1]Proveedores!$A$6:$U$222,4,0))</f>
        <v>ZAHI-821020-287</v>
      </c>
      <c r="H361" s="109" t="str">
        <f aca="false">IF($E361="","",VLOOKUP($E361,[1]Proveedores!$A$6:$U$222,5,0))</f>
        <v>CORNELIO HISPANO MANZANA 44</v>
      </c>
      <c r="I361" s="109" t="str">
        <f aca="false">IF($E361="","",VLOOKUP($E361,[1]Proveedores!$A$6:$U$222,8,0))</f>
        <v>LOTE 40</v>
      </c>
      <c r="J361" s="109" t="str">
        <f aca="false">IF($E361="","",VLOOKUP($E361,[1]Proveedores!$A$6:$U$222,6,0))</f>
        <v>ZAPOTITLA</v>
      </c>
      <c r="K361" s="109" t="str">
        <f aca="false">IF($E361="","",VLOOKUP($E361,[1]Proveedores!$A$6:$U$222,7,0))</f>
        <v>TLAHUAC</v>
      </c>
      <c r="L361" s="109" t="str">
        <f aca="false">IF($E361="","",VLOOKUP($E361,[1]Proveedores!$A$6:$U$222,11,0))</f>
        <v>MEXICO</v>
      </c>
      <c r="M361" s="109" t="n">
        <f aca="false">IF($E361="","",VLOOKUP($E361,[1]Proveedores!$A$6:$U$222,10,0))</f>
        <v>13310</v>
      </c>
      <c r="N361" s="109" t="str">
        <f aca="false">IF($E361="","",VLOOKUP($E361,[1]Proveedores!$A$6:$U$222,17,0))</f>
        <v>55-2636-8650</v>
      </c>
      <c r="O361" s="109" t="str">
        <f aca="false">IF($E361="","",VLOOKUP($E361,[1]Proveedores!$A$6:$U$222,15,0))</f>
        <v>Isaias Zamudio</v>
      </c>
      <c r="P361" s="112" t="s">
        <v>587</v>
      </c>
      <c r="Q361" s="146" t="n">
        <v>0</v>
      </c>
      <c r="R361" s="112" t="s">
        <v>522</v>
      </c>
      <c r="S361" s="112" t="s">
        <v>523</v>
      </c>
      <c r="T361" s="112" t="s">
        <v>942</v>
      </c>
      <c r="U361" s="112" t="s">
        <v>737</v>
      </c>
      <c r="V361" s="113" t="n">
        <v>4</v>
      </c>
      <c r="W361" s="114" t="s">
        <v>667</v>
      </c>
      <c r="X361" s="115" t="n">
        <v>123.11</v>
      </c>
      <c r="Y361" s="116" t="n">
        <v>0</v>
      </c>
      <c r="Z361" s="116" t="str">
        <f aca="false">MID(W361,1,3)</f>
        <v>HER</v>
      </c>
      <c r="AA361" s="147" t="str">
        <f aca="false">IF(B361="","",IF(Z361="MET",VLOOKUP(W361,[2]Hoja1!$A$1:$D$2661,4,0),"N/A"))</f>
        <v>N/A</v>
      </c>
      <c r="AB361" s="110" t="n">
        <v>42387</v>
      </c>
      <c r="AC361" s="117" t="s">
        <v>943</v>
      </c>
      <c r="AD361" s="117" t="n">
        <v>2</v>
      </c>
      <c r="AE361" s="109" t="str">
        <f aca="false">IF($W361="","",VLOOKUP($W361,[2]Hoja1!$A$1:$AB$2661,2,0))</f>
        <v>PELICULA STRECH  </v>
      </c>
      <c r="AF361" s="109" t="str">
        <f aca="false">IF($W361="","",VLOOKUP($W361,[2]Hoja1!$A$1:$AB$2661,9,0))</f>
        <v>ROLLO</v>
      </c>
      <c r="AG361" s="118" t="n">
        <f aca="false">IF(X361="","",(X361*V361))</f>
        <v>492.44</v>
      </c>
      <c r="AH361" s="113" t="n">
        <f aca="false">IF(X361="","",(X361*V361)*(Y361/100))</f>
        <v>0</v>
      </c>
      <c r="AI361" s="118" t="n">
        <f aca="false">IF(X361="","",(X361-(X361*Y361/100))*V361)</f>
        <v>492.44</v>
      </c>
      <c r="AJ361" s="118" t="n">
        <f aca="false">IF(X361="","",(AI361*0.16))</f>
        <v>78.7904</v>
      </c>
      <c r="AK361" s="118" t="n">
        <f aca="false">IF(X361="","",(AI361+AJ361))</f>
        <v>571.2304</v>
      </c>
      <c r="AL361" s="112"/>
      <c r="AM361" s="148" t="n">
        <v>42383</v>
      </c>
      <c r="AN361" s="120" t="str">
        <f aca="false">IF(B361="","",IF(AM361="","Pendiente", "Enviado"))</f>
        <v>Enviado</v>
      </c>
    </row>
    <row r="362" customFormat="false" ht="12" hidden="false" customHeight="true" outlineLevel="0" collapsed="false">
      <c r="A362" s="145" t="n">
        <f aca="false">IF(B362=B361,A361+1,1)</f>
        <v>1</v>
      </c>
      <c r="B362" s="108" t="s">
        <v>1036</v>
      </c>
      <c r="C362" s="109" t="n">
        <v>2</v>
      </c>
      <c r="D362" s="110" t="n">
        <v>42383</v>
      </c>
      <c r="E362" s="111" t="s">
        <v>969</v>
      </c>
      <c r="F362" s="109" t="str">
        <f aca="false">IF($E362="","",VLOOKUP($E362,[1]Proveedores!$A$6:$U$222,2,0))</f>
        <v>ALVARO RAMIREZ CERON (LA CASA DEL TORNILLO)</v>
      </c>
      <c r="G362" s="109" t="str">
        <f aca="false">IF($E362="","",VLOOKUP($E362,[1]Proveedores!$A$6:$U$222,4,0))</f>
        <v>RACA-660922-V12</v>
      </c>
      <c r="H362" s="109" t="str">
        <f aca="false">IF($E362="","",VLOOKUP($E362,[1]Proveedores!$A$6:$U$222,5,0))</f>
        <v>AV. FRANCISCO I MADERO</v>
      </c>
      <c r="I362" s="109" t="str">
        <f aca="false">IF($E362="","",VLOOKUP($E362,[1]Proveedores!$A$6:$U$222,8,0))</f>
        <v>7</v>
      </c>
      <c r="J362" s="109" t="str">
        <f aca="false">IF($E362="","",VLOOKUP($E362,[1]Proveedores!$A$6:$U$222,6,0))</f>
        <v>ATEMPA</v>
      </c>
      <c r="K362" s="109" t="str">
        <f aca="false">IF($E362="","",VLOOKUP($E362,[1]Proveedores!$A$6:$U$222,7,0))</f>
        <v>TIZAYUCA</v>
      </c>
      <c r="L362" s="109" t="str">
        <f aca="false">IF($E362="","",VLOOKUP($E362,[1]Proveedores!$A$6:$U$222,11,0))</f>
        <v>EDO</v>
      </c>
      <c r="M362" s="109" t="n">
        <f aca="false">IF($E362="","",VLOOKUP($E362,[1]Proveedores!$A$6:$U$222,10,0))</f>
        <v>43800</v>
      </c>
      <c r="N362" s="109" t="str">
        <f aca="false">IF($E362="","",VLOOKUP($E362,[1]Proveedores!$A$6:$U$222,17,0))</f>
        <v>7-96-23-32</v>
      </c>
      <c r="O362" s="109" t="str">
        <f aca="false">IF($E362="","",VLOOKUP($E362,[1]Proveedores!$A$6:$U$222,15,0))</f>
        <v>ALVARO RAMIREZ CEDRON</v>
      </c>
      <c r="P362" s="112" t="s">
        <v>587</v>
      </c>
      <c r="Q362" s="146" t="n">
        <v>0</v>
      </c>
      <c r="R362" s="112" t="s">
        <v>522</v>
      </c>
      <c r="S362" s="112" t="s">
        <v>523</v>
      </c>
      <c r="T362" s="112" t="s">
        <v>942</v>
      </c>
      <c r="U362" s="112" t="s">
        <v>737</v>
      </c>
      <c r="V362" s="113" t="n">
        <v>5</v>
      </c>
      <c r="W362" s="114" t="s">
        <v>674</v>
      </c>
      <c r="X362" s="115" t="n">
        <v>12.79</v>
      </c>
      <c r="Y362" s="116" t="n">
        <v>0</v>
      </c>
      <c r="Z362" s="116" t="str">
        <f aca="false">MID(W362,1,3)</f>
        <v>HER</v>
      </c>
      <c r="AA362" s="147" t="str">
        <f aca="false">IF(B362="","",IF(Z362="MET",VLOOKUP(W362,[2]Hoja1!$A$1:$D$2661,4,0),"N/A"))</f>
        <v>N/A</v>
      </c>
      <c r="AB362" s="110" t="n">
        <v>42387</v>
      </c>
      <c r="AC362" s="117" t="s">
        <v>943</v>
      </c>
      <c r="AD362" s="117" t="n">
        <v>2</v>
      </c>
      <c r="AE362" s="109" t="str">
        <f aca="false">IF($W362="","",VLOOKUP($W362,[2]Hoja1!$A$1:$AB$2661,2,0))</f>
        <v>BROCA 1/8  </v>
      </c>
      <c r="AF362" s="109" t="str">
        <f aca="false">IF($W362="","",VLOOKUP($W362,[2]Hoja1!$A$1:$AB$2661,9,0))</f>
        <v>PZA</v>
      </c>
      <c r="AG362" s="118" t="n">
        <f aca="false">IF(X362="","",(X362*V362))</f>
        <v>63.95</v>
      </c>
      <c r="AH362" s="113" t="n">
        <f aca="false">IF(X362="","",(X362*V362)*(Y362/100))</f>
        <v>0</v>
      </c>
      <c r="AI362" s="118" t="n">
        <f aca="false">IF(X362="","",(X362-(X362*Y362/100))*V362)</f>
        <v>63.95</v>
      </c>
      <c r="AJ362" s="118" t="n">
        <f aca="false">IF(X362="","",(AI362*0.16))</f>
        <v>10.232</v>
      </c>
      <c r="AK362" s="118" t="n">
        <f aca="false">IF(X362="","",(AI362+AJ362))</f>
        <v>74.182</v>
      </c>
      <c r="AL362" s="112"/>
      <c r="AM362" s="148" t="n">
        <v>42383</v>
      </c>
      <c r="AN362" s="120" t="str">
        <f aca="false">IF(B362="","",IF(AM362="","Pendiente", "Enviado"))</f>
        <v>Enviado</v>
      </c>
    </row>
    <row r="363" customFormat="false" ht="12" hidden="false" customHeight="true" outlineLevel="0" collapsed="false">
      <c r="A363" s="145" t="n">
        <f aca="false">IF(B363=B362,A362+1,1)</f>
        <v>2</v>
      </c>
      <c r="B363" s="108" t="s">
        <v>1036</v>
      </c>
      <c r="C363" s="109" t="n">
        <v>2</v>
      </c>
      <c r="D363" s="110" t="n">
        <v>42383</v>
      </c>
      <c r="E363" s="111" t="s">
        <v>969</v>
      </c>
      <c r="F363" s="109" t="str">
        <f aca="false">IF($E363="","",VLOOKUP($E363,[1]Proveedores!$A$6:$U$222,2,0))</f>
        <v>ALVARO RAMIREZ CERON (LA CASA DEL TORNILLO)</v>
      </c>
      <c r="G363" s="109" t="str">
        <f aca="false">IF($E363="","",VLOOKUP($E363,[1]Proveedores!$A$6:$U$222,4,0))</f>
        <v>RACA-660922-V12</v>
      </c>
      <c r="H363" s="109" t="str">
        <f aca="false">IF($E363="","",VLOOKUP($E363,[1]Proveedores!$A$6:$U$222,5,0))</f>
        <v>AV. FRANCISCO I MADERO</v>
      </c>
      <c r="I363" s="109" t="str">
        <f aca="false">IF($E363="","",VLOOKUP($E363,[1]Proveedores!$A$6:$U$222,8,0))</f>
        <v>7</v>
      </c>
      <c r="J363" s="109" t="str">
        <f aca="false">IF($E363="","",VLOOKUP($E363,[1]Proveedores!$A$6:$U$222,6,0))</f>
        <v>ATEMPA</v>
      </c>
      <c r="K363" s="109" t="str">
        <f aca="false">IF($E363="","",VLOOKUP($E363,[1]Proveedores!$A$6:$U$222,7,0))</f>
        <v>TIZAYUCA</v>
      </c>
      <c r="L363" s="109" t="str">
        <f aca="false">IF($E363="","",VLOOKUP($E363,[1]Proveedores!$A$6:$U$222,11,0))</f>
        <v>EDO</v>
      </c>
      <c r="M363" s="109" t="n">
        <f aca="false">IF($E363="","",VLOOKUP($E363,[1]Proveedores!$A$6:$U$222,10,0))</f>
        <v>43800</v>
      </c>
      <c r="N363" s="109" t="str">
        <f aca="false">IF($E363="","",VLOOKUP($E363,[1]Proveedores!$A$6:$U$222,17,0))</f>
        <v>7-96-23-32</v>
      </c>
      <c r="O363" s="109" t="str">
        <f aca="false">IF($E363="","",VLOOKUP($E363,[1]Proveedores!$A$6:$U$222,15,0))</f>
        <v>ALVARO RAMIREZ CEDRON</v>
      </c>
      <c r="P363" s="112" t="s">
        <v>587</v>
      </c>
      <c r="Q363" s="146" t="n">
        <v>0</v>
      </c>
      <c r="R363" s="112" t="s">
        <v>522</v>
      </c>
      <c r="S363" s="112" t="s">
        <v>523</v>
      </c>
      <c r="T363" s="112" t="s">
        <v>942</v>
      </c>
      <c r="U363" s="112" t="s">
        <v>737</v>
      </c>
      <c r="V363" s="113" t="n">
        <v>2</v>
      </c>
      <c r="W363" s="114" t="s">
        <v>1037</v>
      </c>
      <c r="X363" s="115" t="n">
        <v>17.5</v>
      </c>
      <c r="Y363" s="116" t="n">
        <v>0</v>
      </c>
      <c r="Z363" s="116" t="str">
        <f aca="false">MID(W363,1,3)</f>
        <v>HER</v>
      </c>
      <c r="AA363" s="147" t="str">
        <f aca="false">IF(B363="","",IF(Z363="MET",VLOOKUP(W363,[2]Hoja1!$A$1:$D$2661,4,0),"N/A"))</f>
        <v>N/A</v>
      </c>
      <c r="AB363" s="110" t="n">
        <v>42387</v>
      </c>
      <c r="AC363" s="117" t="s">
        <v>943</v>
      </c>
      <c r="AD363" s="117" t="n">
        <v>2</v>
      </c>
      <c r="AE363" s="109" t="str">
        <f aca="false">IF($W363="","",VLOOKUP($W363,[2]Hoja1!$A$1:$AB$2661,2,0))</f>
        <v>BROCA 3/16  </v>
      </c>
      <c r="AF363" s="109" t="str">
        <f aca="false">IF($W363="","",VLOOKUP($W363,[2]Hoja1!$A$1:$AB$2661,9,0))</f>
        <v>PZA</v>
      </c>
      <c r="AG363" s="118" t="n">
        <f aca="false">IF(X363="","",(X363*V363))</f>
        <v>35</v>
      </c>
      <c r="AH363" s="113" t="n">
        <f aca="false">IF(X363="","",(X363*V363)*(Y363/100))</f>
        <v>0</v>
      </c>
      <c r="AI363" s="118" t="n">
        <f aca="false">IF(X363="","",(X363-(X363*Y363/100))*V363)</f>
        <v>35</v>
      </c>
      <c r="AJ363" s="118" t="n">
        <f aca="false">IF(X363="","",(AI363*0.16))</f>
        <v>5.6</v>
      </c>
      <c r="AK363" s="118" t="n">
        <f aca="false">IF(X363="","",(AI363+AJ363))</f>
        <v>40.6</v>
      </c>
      <c r="AL363" s="112"/>
      <c r="AM363" s="148" t="n">
        <v>42383</v>
      </c>
      <c r="AN363" s="120" t="str">
        <f aca="false">IF(B363="","",IF(AM363="","Pendiente", "Enviado"))</f>
        <v>Enviado</v>
      </c>
    </row>
    <row r="364" customFormat="false" ht="12" hidden="false" customHeight="true" outlineLevel="0" collapsed="false">
      <c r="A364" s="145" t="n">
        <f aca="false">IF(B364=B363,A363+1,1)</f>
        <v>3</v>
      </c>
      <c r="B364" s="108" t="s">
        <v>1036</v>
      </c>
      <c r="C364" s="109" t="n">
        <v>2</v>
      </c>
      <c r="D364" s="110" t="n">
        <v>42383</v>
      </c>
      <c r="E364" s="111" t="s">
        <v>969</v>
      </c>
      <c r="F364" s="109" t="str">
        <f aca="false">IF($E364="","",VLOOKUP($E364,[1]Proveedores!$A$6:$U$222,2,0))</f>
        <v>ALVARO RAMIREZ CERON (LA CASA DEL TORNILLO)</v>
      </c>
      <c r="G364" s="109" t="str">
        <f aca="false">IF($E364="","",VLOOKUP($E364,[1]Proveedores!$A$6:$U$222,4,0))</f>
        <v>RACA-660922-V12</v>
      </c>
      <c r="H364" s="109" t="str">
        <f aca="false">IF($E364="","",VLOOKUP($E364,[1]Proveedores!$A$6:$U$222,5,0))</f>
        <v>AV. FRANCISCO I MADERO</v>
      </c>
      <c r="I364" s="109" t="str">
        <f aca="false">IF($E364="","",VLOOKUP($E364,[1]Proveedores!$A$6:$U$222,8,0))</f>
        <v>7</v>
      </c>
      <c r="J364" s="109" t="str">
        <f aca="false">IF($E364="","",VLOOKUP($E364,[1]Proveedores!$A$6:$U$222,6,0))</f>
        <v>ATEMPA</v>
      </c>
      <c r="K364" s="109" t="str">
        <f aca="false">IF($E364="","",VLOOKUP($E364,[1]Proveedores!$A$6:$U$222,7,0))</f>
        <v>TIZAYUCA</v>
      </c>
      <c r="L364" s="109" t="str">
        <f aca="false">IF($E364="","",VLOOKUP($E364,[1]Proveedores!$A$6:$U$222,11,0))</f>
        <v>EDO</v>
      </c>
      <c r="M364" s="109" t="n">
        <f aca="false">IF($E364="","",VLOOKUP($E364,[1]Proveedores!$A$6:$U$222,10,0))</f>
        <v>43800</v>
      </c>
      <c r="N364" s="109" t="str">
        <f aca="false">IF($E364="","",VLOOKUP($E364,[1]Proveedores!$A$6:$U$222,17,0))</f>
        <v>7-96-23-32</v>
      </c>
      <c r="O364" s="109" t="str">
        <f aca="false">IF($E364="","",VLOOKUP($E364,[1]Proveedores!$A$6:$U$222,15,0))</f>
        <v>ALVARO RAMIREZ CEDRON</v>
      </c>
      <c r="P364" s="112" t="s">
        <v>587</v>
      </c>
      <c r="Q364" s="146" t="n">
        <v>0</v>
      </c>
      <c r="R364" s="112" t="s">
        <v>522</v>
      </c>
      <c r="S364" s="112" t="s">
        <v>523</v>
      </c>
      <c r="T364" s="112" t="s">
        <v>942</v>
      </c>
      <c r="U364" s="112" t="s">
        <v>737</v>
      </c>
      <c r="V364" s="113" t="n">
        <v>1</v>
      </c>
      <c r="W364" s="114" t="s">
        <v>1038</v>
      </c>
      <c r="X364" s="115" t="n">
        <v>40</v>
      </c>
      <c r="Y364" s="116" t="n">
        <v>0</v>
      </c>
      <c r="Z364" s="116" t="str">
        <f aca="false">MID(W364,1,3)</f>
        <v>HER</v>
      </c>
      <c r="AA364" s="147" t="str">
        <f aca="false">IF(B364="","",IF(Z364="MET",VLOOKUP(W364,[2]Hoja1!$A$1:$D$2661,4,0),"N/A"))</f>
        <v>N/A</v>
      </c>
      <c r="AB364" s="110" t="n">
        <v>42387</v>
      </c>
      <c r="AC364" s="117" t="s">
        <v>943</v>
      </c>
      <c r="AD364" s="117" t="n">
        <v>2</v>
      </c>
      <c r="AE364" s="109" t="str">
        <f aca="false">IF($W364="","",VLOOKUP($W364,[2]Hoja1!$A$1:$AB$2661,2,0))</f>
        <v>BROCA 5/16  </v>
      </c>
      <c r="AF364" s="109" t="str">
        <f aca="false">IF($W364="","",VLOOKUP($W364,[2]Hoja1!$A$1:$AB$2661,9,0))</f>
        <v>PZA</v>
      </c>
      <c r="AG364" s="118" t="n">
        <f aca="false">IF(X364="","",(X364*V364))</f>
        <v>40</v>
      </c>
      <c r="AH364" s="113" t="n">
        <f aca="false">IF(X364="","",(X364*V364)*(Y364/100))</f>
        <v>0</v>
      </c>
      <c r="AI364" s="118" t="n">
        <f aca="false">IF(X364="","",(X364-(X364*Y364/100))*V364)</f>
        <v>40</v>
      </c>
      <c r="AJ364" s="118" t="n">
        <f aca="false">IF(X364="","",(AI364*0.16))</f>
        <v>6.4</v>
      </c>
      <c r="AK364" s="118" t="n">
        <f aca="false">IF(X364="","",(AI364+AJ364))</f>
        <v>46.4</v>
      </c>
      <c r="AL364" s="112"/>
      <c r="AM364" s="148" t="n">
        <v>42383</v>
      </c>
      <c r="AN364" s="120" t="str">
        <f aca="false">IF(B364="","",IF(AM364="","Pendiente", "Enviado"))</f>
        <v>Enviado</v>
      </c>
    </row>
    <row r="365" customFormat="false" ht="12" hidden="false" customHeight="true" outlineLevel="0" collapsed="false">
      <c r="A365" s="145" t="n">
        <f aca="false">IF(B365=B364,A364+1,1)</f>
        <v>1</v>
      </c>
      <c r="B365" s="108" t="s">
        <v>1039</v>
      </c>
      <c r="C365" s="109" t="n">
        <v>2</v>
      </c>
      <c r="D365" s="110" t="n">
        <v>42383</v>
      </c>
      <c r="E365" s="111" t="s">
        <v>836</v>
      </c>
      <c r="F365" s="109" t="str">
        <f aca="false">IF($E365="","",VLOOKUP($E365,[1]Proveedores!$A$6:$U$222,2,0))</f>
        <v>MAIRSI, S.A. DE C.V.</v>
      </c>
      <c r="G365" s="109" t="str">
        <f aca="false">IF($E365="","",VLOOKUP($E365,[1]Proveedores!$A$6:$U$222,4,0))</f>
        <v>MAI-101018-A98</v>
      </c>
      <c r="H365" s="109" t="str">
        <f aca="false">IF($E365="","",VLOOKUP($E365,[1]Proveedores!$A$6:$U$222,5,0))</f>
        <v>CUAUHTEMOC</v>
      </c>
      <c r="I365" s="109" t="str">
        <f aca="false">IF($E365="","",VLOOKUP($E365,[1]Proveedores!$A$6:$U$222,8,0))</f>
        <v>195 PB</v>
      </c>
      <c r="J365" s="109" t="str">
        <f aca="false">IF($E365="","",VLOOKUP($E365,[1]Proveedores!$A$6:$U$222,6,0))</f>
        <v>SAN PEDRO  </v>
      </c>
      <c r="K365" s="109" t="str">
        <f aca="false">IF($E365="","",VLOOKUP($E365,[1]Proveedores!$A$6:$U$222,7,0))</f>
        <v>IZTACALCO</v>
      </c>
      <c r="L365" s="109" t="str">
        <f aca="false">IF($E365="","",VLOOKUP($E365,[1]Proveedores!$A$6:$U$222,11,0))</f>
        <v>D.F.</v>
      </c>
      <c r="M365" s="109" t="n">
        <f aca="false">IF($E365="","",VLOOKUP($E365,[1]Proveedores!$A$6:$U$222,10,0))</f>
        <v>8220</v>
      </c>
      <c r="N365" s="109" t="n">
        <f aca="false">IF($E365="","",VLOOKUP($E365,[1]Proveedores!$A$6:$U$222,17,0))</f>
        <v>0</v>
      </c>
      <c r="O365" s="109" t="n">
        <f aca="false">IF($E365="","",VLOOKUP($E365,[1]Proveedores!$A$6:$U$222,15,0))</f>
        <v>0</v>
      </c>
      <c r="P365" s="112" t="s">
        <v>587</v>
      </c>
      <c r="Q365" s="146" t="n">
        <v>0</v>
      </c>
      <c r="R365" s="112" t="s">
        <v>522</v>
      </c>
      <c r="S365" s="112" t="s">
        <v>523</v>
      </c>
      <c r="T365" s="112" t="s">
        <v>942</v>
      </c>
      <c r="U365" s="112" t="s">
        <v>737</v>
      </c>
      <c r="V365" s="113" t="n">
        <v>8</v>
      </c>
      <c r="W365" s="114" t="s">
        <v>1040</v>
      </c>
      <c r="X365" s="115" t="n">
        <v>10</v>
      </c>
      <c r="Y365" s="116" t="n">
        <v>0</v>
      </c>
      <c r="Z365" s="116" t="str">
        <f aca="false">MID(W365,1,3)</f>
        <v>EQS</v>
      </c>
      <c r="AA365" s="147" t="str">
        <f aca="false">IF(B365="","",IF(Z365="MET",VLOOKUP(W365,[2]Hoja1!$A$1:$D$2661,4,0),"N/A"))</f>
        <v>N/A</v>
      </c>
      <c r="AB365" s="110" t="n">
        <v>42387</v>
      </c>
      <c r="AC365" s="117" t="s">
        <v>943</v>
      </c>
      <c r="AD365" s="117" t="n">
        <v>2</v>
      </c>
      <c r="AE365" s="109" t="str">
        <f aca="false">IF($W365="","",VLOOKUP($W365,[2]Hoja1!$A$1:$AB$2661,2,0))</f>
        <v>RESPIRADOR DESECHABLE  </v>
      </c>
      <c r="AF365" s="109" t="str">
        <f aca="false">IF($W365="","",VLOOKUP($W365,[2]Hoja1!$A$1:$AB$2661,9,0))</f>
        <v>Alm. Gral</v>
      </c>
      <c r="AG365" s="118" t="n">
        <f aca="false">IF(X365="","",(X365*V365))</f>
        <v>80</v>
      </c>
      <c r="AH365" s="113" t="n">
        <f aca="false">IF(X365="","",(X365*V365)*(Y365/100))</f>
        <v>0</v>
      </c>
      <c r="AI365" s="118" t="n">
        <f aca="false">IF(X365="","",(X365-(X365*Y365/100))*V365)</f>
        <v>80</v>
      </c>
      <c r="AJ365" s="118" t="n">
        <f aca="false">IF(X365="","",(AI365*0.16))</f>
        <v>12.8</v>
      </c>
      <c r="AK365" s="118" t="n">
        <f aca="false">IF(X365="","",(AI365+AJ365))</f>
        <v>92.8</v>
      </c>
      <c r="AL365" s="112"/>
      <c r="AM365" s="148" t="n">
        <v>42383</v>
      </c>
      <c r="AN365" s="120" t="str">
        <f aca="false">IF(B365="","",IF(AM365="","Pendiente", "Enviado"))</f>
        <v>Enviado</v>
      </c>
    </row>
    <row r="366" customFormat="false" ht="12" hidden="false" customHeight="true" outlineLevel="0" collapsed="false">
      <c r="A366" s="145" t="n">
        <f aca="false">IF(B366=B365,A365+1,1)</f>
        <v>2</v>
      </c>
      <c r="B366" s="108" t="s">
        <v>1039</v>
      </c>
      <c r="C366" s="109" t="n">
        <v>2</v>
      </c>
      <c r="D366" s="110" t="n">
        <v>42383</v>
      </c>
      <c r="E366" s="111" t="s">
        <v>836</v>
      </c>
      <c r="F366" s="109" t="str">
        <f aca="false">IF($E366="","",VLOOKUP($E366,[1]Proveedores!$A$6:$U$222,2,0))</f>
        <v>MAIRSI, S.A. DE C.V.</v>
      </c>
      <c r="G366" s="109" t="str">
        <f aca="false">IF($E366="","",VLOOKUP($E366,[1]Proveedores!$A$6:$U$222,4,0))</f>
        <v>MAI-101018-A98</v>
      </c>
      <c r="H366" s="109" t="str">
        <f aca="false">IF($E366="","",VLOOKUP($E366,[1]Proveedores!$A$6:$U$222,5,0))</f>
        <v>CUAUHTEMOC</v>
      </c>
      <c r="I366" s="109" t="str">
        <f aca="false">IF($E366="","",VLOOKUP($E366,[1]Proveedores!$A$6:$U$222,8,0))</f>
        <v>195 PB</v>
      </c>
      <c r="J366" s="109" t="str">
        <f aca="false">IF($E366="","",VLOOKUP($E366,[1]Proveedores!$A$6:$U$222,6,0))</f>
        <v>SAN PEDRO  </v>
      </c>
      <c r="K366" s="109" t="str">
        <f aca="false">IF($E366="","",VLOOKUP($E366,[1]Proveedores!$A$6:$U$222,7,0))</f>
        <v>IZTACALCO</v>
      </c>
      <c r="L366" s="109" t="str">
        <f aca="false">IF($E366="","",VLOOKUP($E366,[1]Proveedores!$A$6:$U$222,11,0))</f>
        <v>D.F.</v>
      </c>
      <c r="M366" s="109" t="n">
        <f aca="false">IF($E366="","",VLOOKUP($E366,[1]Proveedores!$A$6:$U$222,10,0))</f>
        <v>8220</v>
      </c>
      <c r="N366" s="109" t="n">
        <f aca="false">IF($E366="","",VLOOKUP($E366,[1]Proveedores!$A$6:$U$222,17,0))</f>
        <v>0</v>
      </c>
      <c r="O366" s="109" t="n">
        <f aca="false">IF($E366="","",VLOOKUP($E366,[1]Proveedores!$A$6:$U$222,15,0))</f>
        <v>0</v>
      </c>
      <c r="P366" s="112" t="s">
        <v>587</v>
      </c>
      <c r="Q366" s="146" t="n">
        <v>0</v>
      </c>
      <c r="R366" s="112" t="s">
        <v>522</v>
      </c>
      <c r="S366" s="112" t="s">
        <v>523</v>
      </c>
      <c r="T366" s="112" t="s">
        <v>942</v>
      </c>
      <c r="U366" s="112" t="s">
        <v>737</v>
      </c>
      <c r="V366" s="113" t="n">
        <v>10</v>
      </c>
      <c r="W366" s="114" t="s">
        <v>837</v>
      </c>
      <c r="X366" s="115" t="n">
        <v>50</v>
      </c>
      <c r="Y366" s="116" t="n">
        <v>0</v>
      </c>
      <c r="Z366" s="116" t="str">
        <f aca="false">MID(W366,1,3)</f>
        <v>EQS</v>
      </c>
      <c r="AA366" s="147" t="str">
        <f aca="false">IF(B366="","",IF(Z366="MET",VLOOKUP(W366,[2]Hoja1!$A$1:$D$2661,4,0),"N/A"))</f>
        <v>N/A</v>
      </c>
      <c r="AB366" s="110" t="n">
        <v>42387</v>
      </c>
      <c r="AC366" s="117" t="s">
        <v>943</v>
      </c>
      <c r="AD366" s="117" t="n">
        <v>2</v>
      </c>
      <c r="AE366" s="109" t="str">
        <f aca="false">IF($W366="","",VLOOKUP($W366,[2]Hoja1!$A$1:$AB$2661,2,0))</f>
        <v>GUANTE VIDRIERO MEZCLILLA C/HULE (ENDURO) DERMACARE  </v>
      </c>
      <c r="AF366" s="109" t="str">
        <f aca="false">IF($W366="","",VLOOKUP($W366,[2]Hoja1!$A$1:$AB$2661,9,0))</f>
        <v>Alm. Gral</v>
      </c>
      <c r="AG366" s="118" t="n">
        <f aca="false">IF(X366="","",(X366*V366))</f>
        <v>500</v>
      </c>
      <c r="AH366" s="113" t="n">
        <f aca="false">IF(X366="","",(X366*V366)*(Y366/100))</f>
        <v>0</v>
      </c>
      <c r="AI366" s="118" t="n">
        <f aca="false">IF(X366="","",(X366-(X366*Y366/100))*V366)</f>
        <v>500</v>
      </c>
      <c r="AJ366" s="118" t="n">
        <f aca="false">IF(X366="","",(AI366*0.16))</f>
        <v>80</v>
      </c>
      <c r="AK366" s="118" t="n">
        <f aca="false">IF(X366="","",(AI366+AJ366))</f>
        <v>580</v>
      </c>
      <c r="AL366" s="112"/>
      <c r="AM366" s="148" t="n">
        <v>42383</v>
      </c>
      <c r="AN366" s="120" t="str">
        <f aca="false">IF(B366="","",IF(AM366="","Pendiente", "Enviado"))</f>
        <v>Enviado</v>
      </c>
    </row>
    <row r="367" customFormat="false" ht="12" hidden="false" customHeight="true" outlineLevel="0" collapsed="false">
      <c r="A367" s="145" t="n">
        <f aca="false">IF(B367=B366,A366+1,1)</f>
        <v>3</v>
      </c>
      <c r="B367" s="108" t="s">
        <v>1039</v>
      </c>
      <c r="C367" s="109" t="n">
        <v>2</v>
      </c>
      <c r="D367" s="110" t="n">
        <v>42383</v>
      </c>
      <c r="E367" s="111" t="s">
        <v>836</v>
      </c>
      <c r="F367" s="109" t="str">
        <f aca="false">IF($E367="","",VLOOKUP($E367,[1]Proveedores!$A$6:$U$222,2,0))</f>
        <v>MAIRSI, S.A. DE C.V.</v>
      </c>
      <c r="G367" s="109" t="str">
        <f aca="false">IF($E367="","",VLOOKUP($E367,[1]Proveedores!$A$6:$U$222,4,0))</f>
        <v>MAI-101018-A98</v>
      </c>
      <c r="H367" s="109" t="str">
        <f aca="false">IF($E367="","",VLOOKUP($E367,[1]Proveedores!$A$6:$U$222,5,0))</f>
        <v>CUAUHTEMOC</v>
      </c>
      <c r="I367" s="109" t="str">
        <f aca="false">IF($E367="","",VLOOKUP($E367,[1]Proveedores!$A$6:$U$222,8,0))</f>
        <v>195 PB</v>
      </c>
      <c r="J367" s="109" t="str">
        <f aca="false">IF($E367="","",VLOOKUP($E367,[1]Proveedores!$A$6:$U$222,6,0))</f>
        <v>SAN PEDRO  </v>
      </c>
      <c r="K367" s="109" t="str">
        <f aca="false">IF($E367="","",VLOOKUP($E367,[1]Proveedores!$A$6:$U$222,7,0))</f>
        <v>IZTACALCO</v>
      </c>
      <c r="L367" s="109" t="str">
        <f aca="false">IF($E367="","",VLOOKUP($E367,[1]Proveedores!$A$6:$U$222,11,0))</f>
        <v>D.F.</v>
      </c>
      <c r="M367" s="109" t="n">
        <f aca="false">IF($E367="","",VLOOKUP($E367,[1]Proveedores!$A$6:$U$222,10,0))</f>
        <v>8220</v>
      </c>
      <c r="N367" s="109" t="n">
        <f aca="false">IF($E367="","",VLOOKUP($E367,[1]Proveedores!$A$6:$U$222,17,0))</f>
        <v>0</v>
      </c>
      <c r="O367" s="109" t="n">
        <f aca="false">IF($E367="","",VLOOKUP($E367,[1]Proveedores!$A$6:$U$222,15,0))</f>
        <v>0</v>
      </c>
      <c r="P367" s="112" t="s">
        <v>587</v>
      </c>
      <c r="Q367" s="146" t="n">
        <v>0</v>
      </c>
      <c r="R367" s="112" t="s">
        <v>522</v>
      </c>
      <c r="S367" s="112" t="s">
        <v>523</v>
      </c>
      <c r="T367" s="112" t="s">
        <v>942</v>
      </c>
      <c r="U367" s="112" t="s">
        <v>737</v>
      </c>
      <c r="V367" s="113" t="n">
        <v>10</v>
      </c>
      <c r="W367" s="114" t="s">
        <v>1014</v>
      </c>
      <c r="X367" s="115" t="n">
        <v>15</v>
      </c>
      <c r="Y367" s="116" t="n">
        <v>0</v>
      </c>
      <c r="Z367" s="116" t="str">
        <f aca="false">MID(W367,1,3)</f>
        <v>EQS</v>
      </c>
      <c r="AA367" s="147" t="str">
        <f aca="false">IF(B367="","",IF(Z367="MET",VLOOKUP(W367,[2]Hoja1!$A$1:$D$2661,4,0),"N/A"))</f>
        <v>N/A</v>
      </c>
      <c r="AB367" s="110" t="n">
        <v>42387</v>
      </c>
      <c r="AC367" s="117" t="s">
        <v>943</v>
      </c>
      <c r="AD367" s="117" t="n">
        <v>2</v>
      </c>
      <c r="AE367" s="109" t="str">
        <f aca="false">IF($W367="","",VLOOKUP($W367,[2]Hoja1!$A$1:$AB$2661,2,0))</f>
        <v>PREFILTRO PARA PARTICULAS 3M (ALMOHADILLA) Mod 5N11  </v>
      </c>
      <c r="AF367" s="109" t="str">
        <f aca="false">IF($W367="","",VLOOKUP($W367,[2]Hoja1!$A$1:$AB$2661,9,0))</f>
        <v>Alm. Gral</v>
      </c>
      <c r="AG367" s="118" t="n">
        <f aca="false">IF(X367="","",(X367*V367))</f>
        <v>150</v>
      </c>
      <c r="AH367" s="113" t="n">
        <f aca="false">IF(X367="","",(X367*V367)*(Y367/100))</f>
        <v>0</v>
      </c>
      <c r="AI367" s="118" t="n">
        <f aca="false">IF(X367="","",(X367-(X367*Y367/100))*V367)</f>
        <v>150</v>
      </c>
      <c r="AJ367" s="118" t="n">
        <f aca="false">IF(X367="","",(AI367*0.16))</f>
        <v>24</v>
      </c>
      <c r="AK367" s="118" t="n">
        <f aca="false">IF(X367="","",(AI367+AJ367))</f>
        <v>174</v>
      </c>
      <c r="AL367" s="112"/>
      <c r="AM367" s="148" t="n">
        <v>42383</v>
      </c>
      <c r="AN367" s="120" t="str">
        <f aca="false">IF(B367="","",IF(AM367="","Pendiente", "Enviado"))</f>
        <v>Enviado</v>
      </c>
    </row>
    <row r="368" customFormat="false" ht="12" hidden="false" customHeight="true" outlineLevel="0" collapsed="false">
      <c r="A368" s="145" t="n">
        <f aca="false">IF(B368=B367,A367+1,1)</f>
        <v>1</v>
      </c>
      <c r="B368" s="108" t="s">
        <v>1041</v>
      </c>
      <c r="C368" s="109" t="n">
        <v>2</v>
      </c>
      <c r="D368" s="110" t="n">
        <v>42383</v>
      </c>
      <c r="E368" s="111" t="s">
        <v>677</v>
      </c>
      <c r="F368" s="109" t="str">
        <f aca="false">IF($E368="","",VLOOKUP($E368,[1]Proveedores!$A$6:$U$222,2,0))</f>
        <v>NICASIO RODRIGUEZ HERNANDEZ (ARCO IRIS)</v>
      </c>
      <c r="G368" s="109" t="str">
        <f aca="false">IF($E368="","",VLOOKUP($E368,[1]Proveedores!$A$6:$U$222,4,0))</f>
        <v>ROHN-681011-D19</v>
      </c>
      <c r="H368" s="109" t="str">
        <f aca="false">IF($E368="","",VLOOKUP($E368,[1]Proveedores!$A$6:$U$222,5,0))</f>
        <v>AV. BENITO JUAREZ NORTE</v>
      </c>
      <c r="I368" s="109" t="n">
        <f aca="false">IF($E368="","",VLOOKUP($E368,[1]Proveedores!$A$6:$U$222,8,0))</f>
        <v>88</v>
      </c>
      <c r="J368" s="109" t="str">
        <f aca="false">IF($E368="","",VLOOKUP($E368,[1]Proveedores!$A$6:$U$222,6,0))</f>
        <v>BARRIO DEL PEDREGAL</v>
      </c>
      <c r="K368" s="109" t="str">
        <f aca="false">IF($E368="","",VLOOKUP($E368,[1]Proveedores!$A$6:$U$222,7,0))</f>
        <v>TIZAYUCA</v>
      </c>
      <c r="L368" s="109" t="str">
        <f aca="false">IF($E368="","",VLOOKUP($E368,[1]Proveedores!$A$6:$U$222,11,0))</f>
        <v>TIZAYUCA</v>
      </c>
      <c r="M368" s="109" t="str">
        <f aca="false">IF($E368="","",VLOOKUP($E368,[1]Proveedores!$A$6:$U$222,10,0))</f>
        <v>43800</v>
      </c>
      <c r="N368" s="109" t="str">
        <f aca="false">IF($E368="","",VLOOKUP($E368,[1]Proveedores!$A$6:$U$222,17,0))</f>
        <v>7-96-26-69</v>
      </c>
      <c r="O368" s="109" t="str">
        <f aca="false">IF($E368="","",VLOOKUP($E368,[1]Proveedores!$A$6:$U$222,15,0))</f>
        <v>NICASIO RODRIGUEZHERNANDEZ</v>
      </c>
      <c r="P368" s="112" t="s">
        <v>587</v>
      </c>
      <c r="Q368" s="146" t="n">
        <v>0</v>
      </c>
      <c r="R368" s="112" t="s">
        <v>522</v>
      </c>
      <c r="S368" s="112" t="s">
        <v>523</v>
      </c>
      <c r="T368" s="112" t="s">
        <v>942</v>
      </c>
      <c r="U368" s="112" t="s">
        <v>727</v>
      </c>
      <c r="V368" s="113" t="n">
        <v>1</v>
      </c>
      <c r="W368" s="114" t="s">
        <v>840</v>
      </c>
      <c r="X368" s="115" t="n">
        <v>1637.93103448276</v>
      </c>
      <c r="Y368" s="116" t="n">
        <v>0</v>
      </c>
      <c r="Z368" s="116" t="str">
        <f aca="false">MID(W368,1,3)</f>
        <v>MAD</v>
      </c>
      <c r="AA368" s="147" t="str">
        <f aca="false">IF(B368="","",IF(Z368="MET",VLOOKUP(W368,[2]Hoja1!$A$1:$D$2661,4,0),"N/A"))</f>
        <v>N/A</v>
      </c>
      <c r="AB368" s="110" t="n">
        <v>42387</v>
      </c>
      <c r="AC368" s="117" t="s">
        <v>1042</v>
      </c>
      <c r="AD368" s="117" t="n">
        <v>2</v>
      </c>
      <c r="AE368" s="109" t="str">
        <f aca="false">IF($W368="","",VLOOKUP($W368,[2]Hoja1!$A$1:$AB$2661,2,0))</f>
        <v>PRIMARIO DE RELLENO 4004 SM  </v>
      </c>
      <c r="AF368" s="109" t="str">
        <f aca="false">IF($W368="","",VLOOKUP($W368,[2]Hoja1!$A$1:$AB$2661,9,0))</f>
        <v>GAL</v>
      </c>
      <c r="AG368" s="118" t="n">
        <f aca="false">IF(X368="","",(X368*V368))</f>
        <v>1637.93103448276</v>
      </c>
      <c r="AH368" s="113" t="n">
        <f aca="false">IF(X368="","",(X368*V368)*(Y368/100))</f>
        <v>0</v>
      </c>
      <c r="AI368" s="118" t="n">
        <f aca="false">IF(X368="","",(X368-(X368*Y368/100))*V368)</f>
        <v>1637.93103448276</v>
      </c>
      <c r="AJ368" s="118" t="n">
        <f aca="false">IF(X368="","",(AI368*0.16))</f>
        <v>262.068965517241</v>
      </c>
      <c r="AK368" s="118" t="n">
        <f aca="false">IF(X368="","",(AI368+AJ368))</f>
        <v>1900</v>
      </c>
      <c r="AL368" s="112"/>
      <c r="AM368" s="148" t="n">
        <v>42383</v>
      </c>
      <c r="AN368" s="120" t="str">
        <f aca="false">IF(B368="","",IF(AM368="","Pendiente", "Enviado"))</f>
        <v>Enviado</v>
      </c>
    </row>
    <row r="369" customFormat="false" ht="12" hidden="false" customHeight="true" outlineLevel="0" collapsed="false">
      <c r="A369" s="145" t="n">
        <f aca="false">IF(B369=B368,A368+1,1)</f>
        <v>2</v>
      </c>
      <c r="B369" s="108" t="s">
        <v>1041</v>
      </c>
      <c r="C369" s="109" t="n">
        <v>2</v>
      </c>
      <c r="D369" s="110" t="n">
        <v>42383</v>
      </c>
      <c r="E369" s="111" t="s">
        <v>677</v>
      </c>
      <c r="F369" s="109" t="str">
        <f aca="false">IF($E369="","",VLOOKUP($E369,[1]Proveedores!$A$6:$U$222,2,0))</f>
        <v>NICASIO RODRIGUEZ HERNANDEZ (ARCO IRIS)</v>
      </c>
      <c r="G369" s="109" t="str">
        <f aca="false">IF($E369="","",VLOOKUP($E369,[1]Proveedores!$A$6:$U$222,4,0))</f>
        <v>ROHN-681011-D19</v>
      </c>
      <c r="H369" s="109" t="str">
        <f aca="false">IF($E369="","",VLOOKUP($E369,[1]Proveedores!$A$6:$U$222,5,0))</f>
        <v>AV. BENITO JUAREZ NORTE</v>
      </c>
      <c r="I369" s="109" t="n">
        <f aca="false">IF($E369="","",VLOOKUP($E369,[1]Proveedores!$A$6:$U$222,8,0))</f>
        <v>88</v>
      </c>
      <c r="J369" s="109" t="str">
        <f aca="false">IF($E369="","",VLOOKUP($E369,[1]Proveedores!$A$6:$U$222,6,0))</f>
        <v>BARRIO DEL PEDREGAL</v>
      </c>
      <c r="K369" s="109" t="str">
        <f aca="false">IF($E369="","",VLOOKUP($E369,[1]Proveedores!$A$6:$U$222,7,0))</f>
        <v>TIZAYUCA</v>
      </c>
      <c r="L369" s="109" t="str">
        <f aca="false">IF($E369="","",VLOOKUP($E369,[1]Proveedores!$A$6:$U$222,11,0))</f>
        <v>TIZAYUCA</v>
      </c>
      <c r="M369" s="109" t="str">
        <f aca="false">IF($E369="","",VLOOKUP($E369,[1]Proveedores!$A$6:$U$222,10,0))</f>
        <v>43800</v>
      </c>
      <c r="N369" s="109" t="str">
        <f aca="false">IF($E369="","",VLOOKUP($E369,[1]Proveedores!$A$6:$U$222,17,0))</f>
        <v>7-96-26-69</v>
      </c>
      <c r="O369" s="109" t="str">
        <f aca="false">IF($E369="","",VLOOKUP($E369,[1]Proveedores!$A$6:$U$222,15,0))</f>
        <v>NICASIO RODRIGUEZHERNANDEZ</v>
      </c>
      <c r="P369" s="112" t="s">
        <v>587</v>
      </c>
      <c r="Q369" s="146" t="n">
        <v>0</v>
      </c>
      <c r="R369" s="112" t="s">
        <v>522</v>
      </c>
      <c r="S369" s="112" t="s">
        <v>523</v>
      </c>
      <c r="T369" s="112" t="s">
        <v>942</v>
      </c>
      <c r="U369" s="112" t="s">
        <v>727</v>
      </c>
      <c r="V369" s="113" t="n">
        <v>1</v>
      </c>
      <c r="W369" s="114" t="s">
        <v>841</v>
      </c>
      <c r="X369" s="115" t="n">
        <v>508.620689655172</v>
      </c>
      <c r="Y369" s="116" t="n">
        <v>0</v>
      </c>
      <c r="Z369" s="116" t="str">
        <f aca="false">MID(W369,1,3)</f>
        <v>MAD</v>
      </c>
      <c r="AA369" s="147" t="str">
        <f aca="false">IF(B369="","",IF(Z369="MET",VLOOKUP(W369,[2]Hoja1!$A$1:$D$2661,4,0),"N/A"))</f>
        <v>N/A</v>
      </c>
      <c r="AB369" s="110" t="n">
        <v>42387</v>
      </c>
      <c r="AC369" s="117" t="s">
        <v>1042</v>
      </c>
      <c r="AD369" s="117" t="n">
        <v>2</v>
      </c>
      <c r="AE369" s="109" t="str">
        <f aca="false">IF($W369="","",VLOOKUP($W369,[2]Hoja1!$A$1:$AB$2661,2,0))</f>
        <v>CATALIZADOR P/PRIMARIO 4095SM  </v>
      </c>
      <c r="AF369" s="109" t="str">
        <f aca="false">IF($W369="","",VLOOKUP($W369,[2]Hoja1!$A$1:$AB$2661,9,0))</f>
        <v>LTS</v>
      </c>
      <c r="AG369" s="118" t="n">
        <f aca="false">IF(X369="","",(X369*V369))</f>
        <v>508.620689655172</v>
      </c>
      <c r="AH369" s="113" t="n">
        <f aca="false">IF(X369="","",(X369*V369)*(Y369/100))</f>
        <v>0</v>
      </c>
      <c r="AI369" s="118" t="n">
        <f aca="false">IF(X369="","",(X369-(X369*Y369/100))*V369)</f>
        <v>508.620689655172</v>
      </c>
      <c r="AJ369" s="118" t="n">
        <f aca="false">IF(X369="","",(AI369*0.16))</f>
        <v>81.3793103448276</v>
      </c>
      <c r="AK369" s="118" t="n">
        <f aca="false">IF(X369="","",(AI369+AJ369))</f>
        <v>590</v>
      </c>
      <c r="AL369" s="112"/>
      <c r="AM369" s="148" t="n">
        <v>42383</v>
      </c>
      <c r="AN369" s="120" t="str">
        <f aca="false">IF(B369="","",IF(AM369="","Pendiente", "Enviado"))</f>
        <v>Enviado</v>
      </c>
    </row>
    <row r="370" customFormat="false" ht="12" hidden="false" customHeight="true" outlineLevel="0" collapsed="false">
      <c r="A370" s="145" t="n">
        <f aca="false">IF(B370=B369,A369+1,1)</f>
        <v>1</v>
      </c>
      <c r="B370" s="108" t="s">
        <v>1043</v>
      </c>
      <c r="C370" s="109" t="n">
        <v>2</v>
      </c>
      <c r="D370" s="110" t="n">
        <v>42383</v>
      </c>
      <c r="E370" s="111" t="s">
        <v>677</v>
      </c>
      <c r="F370" s="109" t="str">
        <f aca="false">IF($E370="","",VLOOKUP($E370,[1]Proveedores!$A$6:$U$222,2,0))</f>
        <v>NICASIO RODRIGUEZ HERNANDEZ (ARCO IRIS)</v>
      </c>
      <c r="G370" s="109" t="str">
        <f aca="false">IF($E370="","",VLOOKUP($E370,[1]Proveedores!$A$6:$U$222,4,0))</f>
        <v>ROHN-681011-D19</v>
      </c>
      <c r="H370" s="109" t="str">
        <f aca="false">IF($E370="","",VLOOKUP($E370,[1]Proveedores!$A$6:$U$222,5,0))</f>
        <v>AV. BENITO JUAREZ NORTE</v>
      </c>
      <c r="I370" s="109" t="n">
        <f aca="false">IF($E370="","",VLOOKUP($E370,[1]Proveedores!$A$6:$U$222,8,0))</f>
        <v>88</v>
      </c>
      <c r="J370" s="109" t="str">
        <f aca="false">IF($E370="","",VLOOKUP($E370,[1]Proveedores!$A$6:$U$222,6,0))</f>
        <v>BARRIO DEL PEDREGAL</v>
      </c>
      <c r="K370" s="109" t="str">
        <f aca="false">IF($E370="","",VLOOKUP($E370,[1]Proveedores!$A$6:$U$222,7,0))</f>
        <v>TIZAYUCA</v>
      </c>
      <c r="L370" s="109" t="str">
        <f aca="false">IF($E370="","",VLOOKUP($E370,[1]Proveedores!$A$6:$U$222,11,0))</f>
        <v>TIZAYUCA</v>
      </c>
      <c r="M370" s="109" t="str">
        <f aca="false">IF($E370="","",VLOOKUP($E370,[1]Proveedores!$A$6:$U$222,10,0))</f>
        <v>43800</v>
      </c>
      <c r="N370" s="109" t="str">
        <f aca="false">IF($E370="","",VLOOKUP($E370,[1]Proveedores!$A$6:$U$222,17,0))</f>
        <v>7-96-26-69</v>
      </c>
      <c r="O370" s="109" t="str">
        <f aca="false">IF($E370="","",VLOOKUP($E370,[1]Proveedores!$A$6:$U$222,15,0))</f>
        <v>NICASIO RODRIGUEZHERNANDEZ</v>
      </c>
      <c r="P370" s="112" t="s">
        <v>587</v>
      </c>
      <c r="Q370" s="146" t="n">
        <v>0</v>
      </c>
      <c r="R370" s="112" t="s">
        <v>522</v>
      </c>
      <c r="S370" s="112" t="s">
        <v>523</v>
      </c>
      <c r="T370" s="112" t="s">
        <v>942</v>
      </c>
      <c r="U370" s="112" t="s">
        <v>737</v>
      </c>
      <c r="V370" s="113" t="n">
        <v>4</v>
      </c>
      <c r="W370" s="114" t="s">
        <v>1044</v>
      </c>
      <c r="X370" s="115" t="n">
        <v>144.4</v>
      </c>
      <c r="Y370" s="116" t="n">
        <v>0</v>
      </c>
      <c r="Z370" s="116" t="str">
        <f aca="false">MID(W370,1,3)</f>
        <v>MAD</v>
      </c>
      <c r="AA370" s="147" t="str">
        <f aca="false">IF(B370="","",IF(Z370="MET",VLOOKUP(W370,[2]Hoja1!$A$1:$D$2661,4,0),"N/A"))</f>
        <v>N/A</v>
      </c>
      <c r="AB370" s="110" t="n">
        <v>42387</v>
      </c>
      <c r="AC370" s="117" t="s">
        <v>943</v>
      </c>
      <c r="AD370" s="117" t="n">
        <v>2</v>
      </c>
      <c r="AE370" s="109" t="str">
        <f aca="false">IF($W370="","",VLOOKUP($W370,[2]Hoja1!$A$1:$AB$2661,2,0))</f>
        <v>PASTA ULTRA FINA PUTTY (250 GRS)  </v>
      </c>
      <c r="AF370" s="109" t="str">
        <f aca="false">IF($W370="","",VLOOKUP($W370,[2]Hoja1!$A$1:$AB$2661,9,0))</f>
        <v>PZA</v>
      </c>
      <c r="AG370" s="118" t="n">
        <f aca="false">IF(X370="","",(X370*V370))</f>
        <v>577.6</v>
      </c>
      <c r="AH370" s="113" t="n">
        <f aca="false">IF(X370="","",(X370*V370)*(Y370/100))</f>
        <v>0</v>
      </c>
      <c r="AI370" s="118" t="n">
        <f aca="false">IF(X370="","",(X370-(X370*Y370/100))*V370)</f>
        <v>577.6</v>
      </c>
      <c r="AJ370" s="118" t="n">
        <f aca="false">IF(X370="","",(AI370*0.16))</f>
        <v>92.416</v>
      </c>
      <c r="AK370" s="118" t="n">
        <f aca="false">IF(X370="","",(AI370+AJ370))</f>
        <v>670.016</v>
      </c>
      <c r="AL370" s="112"/>
      <c r="AM370" s="148" t="n">
        <v>42383</v>
      </c>
      <c r="AN370" s="120" t="str">
        <f aca="false">IF(B370="","",IF(AM370="","Pendiente", "Enviado"))</f>
        <v>Enviado</v>
      </c>
    </row>
    <row r="371" customFormat="false" ht="12" hidden="false" customHeight="true" outlineLevel="0" collapsed="false">
      <c r="A371" s="145" t="n">
        <f aca="false">IF(B371=B370,A370+1,1)</f>
        <v>2</v>
      </c>
      <c r="B371" s="108" t="s">
        <v>1043</v>
      </c>
      <c r="C371" s="109" t="n">
        <v>2</v>
      </c>
      <c r="D371" s="110" t="n">
        <v>42383</v>
      </c>
      <c r="E371" s="111" t="s">
        <v>677</v>
      </c>
      <c r="F371" s="109" t="str">
        <f aca="false">IF($E371="","",VLOOKUP($E371,[1]Proveedores!$A$6:$U$222,2,0))</f>
        <v>NICASIO RODRIGUEZ HERNANDEZ (ARCO IRIS)</v>
      </c>
      <c r="G371" s="109" t="str">
        <f aca="false">IF($E371="","",VLOOKUP($E371,[1]Proveedores!$A$6:$U$222,4,0))</f>
        <v>ROHN-681011-D19</v>
      </c>
      <c r="H371" s="109" t="str">
        <f aca="false">IF($E371="","",VLOOKUP($E371,[1]Proveedores!$A$6:$U$222,5,0))</f>
        <v>AV. BENITO JUAREZ NORTE</v>
      </c>
      <c r="I371" s="109" t="n">
        <f aca="false">IF($E371="","",VLOOKUP($E371,[1]Proveedores!$A$6:$U$222,8,0))</f>
        <v>88</v>
      </c>
      <c r="J371" s="109" t="str">
        <f aca="false">IF($E371="","",VLOOKUP($E371,[1]Proveedores!$A$6:$U$222,6,0))</f>
        <v>BARRIO DEL PEDREGAL</v>
      </c>
      <c r="K371" s="109" t="str">
        <f aca="false">IF($E371="","",VLOOKUP($E371,[1]Proveedores!$A$6:$U$222,7,0))</f>
        <v>TIZAYUCA</v>
      </c>
      <c r="L371" s="109" t="str">
        <f aca="false">IF($E371="","",VLOOKUP($E371,[1]Proveedores!$A$6:$U$222,11,0))</f>
        <v>TIZAYUCA</v>
      </c>
      <c r="M371" s="109" t="str">
        <f aca="false">IF($E371="","",VLOOKUP($E371,[1]Proveedores!$A$6:$U$222,10,0))</f>
        <v>43800</v>
      </c>
      <c r="N371" s="109" t="str">
        <f aca="false">IF($E371="","",VLOOKUP($E371,[1]Proveedores!$A$6:$U$222,17,0))</f>
        <v>7-96-26-69</v>
      </c>
      <c r="O371" s="109" t="str">
        <f aca="false">IF($E371="","",VLOOKUP($E371,[1]Proveedores!$A$6:$U$222,15,0))</f>
        <v>NICASIO RODRIGUEZHERNANDEZ</v>
      </c>
      <c r="P371" s="112" t="s">
        <v>587</v>
      </c>
      <c r="Q371" s="146" t="n">
        <v>0</v>
      </c>
      <c r="R371" s="112" t="s">
        <v>522</v>
      </c>
      <c r="S371" s="112" t="s">
        <v>523</v>
      </c>
      <c r="T371" s="112" t="s">
        <v>942</v>
      </c>
      <c r="U371" s="112" t="s">
        <v>737</v>
      </c>
      <c r="V371" s="113" t="n">
        <v>2</v>
      </c>
      <c r="W371" s="114" t="s">
        <v>1045</v>
      </c>
      <c r="X371" s="115" t="n">
        <v>454.31</v>
      </c>
      <c r="Y371" s="116" t="n">
        <v>0</v>
      </c>
      <c r="Z371" s="116" t="str">
        <f aca="false">MID(W371,1,3)</f>
        <v>MAD</v>
      </c>
      <c r="AA371" s="147" t="str">
        <f aca="false">IF(B371="","",IF(Z371="MET",VLOOKUP(W371,[2]Hoja1!$A$1:$D$2661,4,0),"N/A"))</f>
        <v>N/A</v>
      </c>
      <c r="AB371" s="110" t="n">
        <v>42387</v>
      </c>
      <c r="AC371" s="117" t="s">
        <v>943</v>
      </c>
      <c r="AD371" s="117" t="n">
        <v>2</v>
      </c>
      <c r="AE371" s="109" t="str">
        <f aca="false">IF($W371="","",VLOOKUP($W371,[2]Hoja1!$A$1:$AB$2661,2,0))</f>
        <v>Pasta para resanar EVERCOAT Easy sand  </v>
      </c>
      <c r="AF371" s="109" t="str">
        <f aca="false">IF($W371="","",VLOOKUP($W371,[2]Hoja1!$A$1:$AB$2661,9,0))</f>
        <v>PZA ,88 Lts</v>
      </c>
      <c r="AG371" s="118" t="n">
        <f aca="false">IF(X371="","",(X371*V371))</f>
        <v>908.62</v>
      </c>
      <c r="AH371" s="113" t="n">
        <f aca="false">IF(X371="","",(X371*V371)*(Y371/100))</f>
        <v>0</v>
      </c>
      <c r="AI371" s="118" t="n">
        <f aca="false">IF(X371="","",(X371-(X371*Y371/100))*V371)</f>
        <v>908.62</v>
      </c>
      <c r="AJ371" s="118" t="n">
        <f aca="false">IF(X371="","",(AI371*0.16))</f>
        <v>145.3792</v>
      </c>
      <c r="AK371" s="118" t="n">
        <f aca="false">IF(X371="","",(AI371+AJ371))</f>
        <v>1053.9992</v>
      </c>
      <c r="AL371" s="112"/>
      <c r="AM371" s="148" t="n">
        <v>42383</v>
      </c>
      <c r="AN371" s="120" t="str">
        <f aca="false">IF(B371="","",IF(AM371="","Pendiente", "Enviado"))</f>
        <v>Enviado</v>
      </c>
    </row>
    <row r="372" customFormat="false" ht="12" hidden="false" customHeight="true" outlineLevel="0" collapsed="false">
      <c r="A372" s="145" t="n">
        <f aca="false">IF(B372=B371,A371+1,1)</f>
        <v>1</v>
      </c>
      <c r="B372" s="108" t="s">
        <v>1046</v>
      </c>
      <c r="C372" s="109" t="n">
        <v>2</v>
      </c>
      <c r="D372" s="110" t="n">
        <v>42383</v>
      </c>
      <c r="E372" s="111" t="s">
        <v>1047</v>
      </c>
      <c r="F372" s="109" t="str">
        <f aca="false">IF($E372="","",VLOOKUP($E372,[1]Proveedores!$A$6:$U$222,2,0))</f>
        <v>OFFICE DEPOT DE MEXICO, S.A. DE C.V.</v>
      </c>
      <c r="G372" s="109" t="str">
        <f aca="false">IF($E372="","",VLOOKUP($E372,[1]Proveedores!$A$6:$U$222,4,0))</f>
        <v>ODM950324V2A</v>
      </c>
      <c r="H372" s="109" t="str">
        <f aca="false">IF($E372="","",VLOOKUP($E372,[1]Proveedores!$A$6:$U$222,5,0))</f>
        <v>JUAN SALVADOR AGRAZ</v>
      </c>
      <c r="I372" s="109" t="n">
        <f aca="false">IF($E372="","",VLOOKUP($E372,[1]Proveedores!$A$6:$U$222,8,0))</f>
        <v>101</v>
      </c>
      <c r="J372" s="109" t="str">
        <f aca="false">IF($E372="","",VLOOKUP($E372,[1]Proveedores!$A$6:$U$222,6,0))</f>
        <v>SANTA FE</v>
      </c>
      <c r="K372" s="109" t="str">
        <f aca="false">IF($E372="","",VLOOKUP($E372,[1]Proveedores!$A$6:$U$222,7,0))</f>
        <v>D.F.</v>
      </c>
      <c r="L372" s="109" t="str">
        <f aca="false">IF($E372="","",VLOOKUP($E372,[1]Proveedores!$A$6:$U$222,11,0))</f>
        <v>D.F.</v>
      </c>
      <c r="M372" s="109" t="n">
        <f aca="false">IF($E372="","",VLOOKUP($E372,[1]Proveedores!$A$6:$U$222,10,0))</f>
        <v>5300</v>
      </c>
      <c r="N372" s="109" t="n">
        <f aca="false">IF($E372="","",VLOOKUP($E372,[1]Proveedores!$A$6:$U$222,17,0))</f>
        <v>0</v>
      </c>
      <c r="O372" s="109" t="str">
        <f aca="false">IF($E372="","",VLOOKUP($E372,[1]Proveedores!$A$6:$U$222,15,0))</f>
        <v>EDGAR ENRIQUE LOPEZ</v>
      </c>
      <c r="P372" s="112" t="s">
        <v>521</v>
      </c>
      <c r="Q372" s="146" t="n">
        <v>30</v>
      </c>
      <c r="R372" s="112" t="s">
        <v>522</v>
      </c>
      <c r="S372" s="112" t="s">
        <v>523</v>
      </c>
      <c r="T372" s="112" t="s">
        <v>1048</v>
      </c>
      <c r="U372" s="112" t="s">
        <v>754</v>
      </c>
      <c r="V372" s="113" t="n">
        <v>1</v>
      </c>
      <c r="W372" s="114" t="s">
        <v>704</v>
      </c>
      <c r="X372" s="115" t="n">
        <v>5171.55</v>
      </c>
      <c r="Y372" s="116" t="n">
        <v>0</v>
      </c>
      <c r="Z372" s="116" t="str">
        <f aca="false">MID(W372,1,3)</f>
        <v>MAD</v>
      </c>
      <c r="AA372" s="147" t="str">
        <f aca="false">IF(B372="","",IF(Z372="MET",VLOOKUP(W372,[2]Hoja1!$A$1:$D$2661,4,0),"N/A"))</f>
        <v>N/A</v>
      </c>
      <c r="AB372" s="110" t="n">
        <v>42387</v>
      </c>
      <c r="AC372" s="117" t="s">
        <v>1049</v>
      </c>
      <c r="AD372" s="117" t="n">
        <v>2</v>
      </c>
      <c r="AE372" s="109" t="s">
        <v>1050</v>
      </c>
      <c r="AF372" s="109" t="str">
        <f aca="false">IF($W372="","",VLOOKUP($W372,[2]Hoja1!$A$1:$AB$2661,9,0))</f>
        <v>PZA</v>
      </c>
      <c r="AG372" s="118" t="n">
        <f aca="false">IF(X372="","",(X372*V372))</f>
        <v>5171.55</v>
      </c>
      <c r="AH372" s="113" t="n">
        <f aca="false">IF(X372="","",(X372*V372)*(Y372/100))</f>
        <v>0</v>
      </c>
      <c r="AI372" s="118" t="n">
        <f aca="false">IF(X372="","",(X372-(X372*Y372/100))*V372)</f>
        <v>5171.55</v>
      </c>
      <c r="AJ372" s="118" t="n">
        <f aca="false">IF(X372="","",(AI372*0.16))</f>
        <v>827.448</v>
      </c>
      <c r="AK372" s="118" t="n">
        <f aca="false">IF(X372="","",(AI372+AJ372))</f>
        <v>5998.998</v>
      </c>
      <c r="AL372" s="112"/>
      <c r="AM372" s="148" t="n">
        <v>42383</v>
      </c>
      <c r="AN372" s="120" t="str">
        <f aca="false">IF(B372="","",IF(AM372="","Pendiente", "Enviado"))</f>
        <v>Enviado</v>
      </c>
    </row>
    <row r="373" customFormat="false" ht="12" hidden="false" customHeight="true" outlineLevel="0" collapsed="false">
      <c r="A373" s="145" t="n">
        <f aca="false">IF(B373=B372,A372+1,1)</f>
        <v>1</v>
      </c>
      <c r="B373" s="108" t="s">
        <v>1051</v>
      </c>
      <c r="C373" s="109" t="n">
        <v>2</v>
      </c>
      <c r="D373" s="110" t="n">
        <v>42383</v>
      </c>
      <c r="E373" s="111" t="s">
        <v>1052</v>
      </c>
      <c r="F373" s="109" t="str">
        <f aca="false">IF($E373="","",VLOOKUP($E373,[1]Proveedores!$A$6:$U$222,2,0))</f>
        <v>MARIA MAGDALENA SANCHEZ RODRIGEZ (RODABOL)</v>
      </c>
      <c r="G373" s="109" t="str">
        <f aca="false">IF($E373="","",VLOOKUP($E373,[1]Proveedores!$A$6:$U$222,4,0))</f>
        <v>SARM-560529EG8</v>
      </c>
      <c r="H373" s="109" t="str">
        <f aca="false">IF($E373="","",VLOOKUP($E373,[1]Proveedores!$A$6:$U$222,5,0))</f>
        <v>AV.FLORES</v>
      </c>
      <c r="I373" s="109" t="str">
        <f aca="false">IF($E373="","",VLOOKUP($E373,[1]Proveedores!$A$6:$U$222,8,0))</f>
        <v>MZ-28</v>
      </c>
      <c r="J373" s="109" t="str">
        <f aca="false">IF($E373="","",VLOOKUP($E373,[1]Proveedores!$A$6:$U$222,6,0))</f>
        <v>NUEVO TIZAYUCA</v>
      </c>
      <c r="K373" s="109" t="str">
        <f aca="false">IF($E373="","",VLOOKUP($E373,[1]Proveedores!$A$6:$U$222,7,0))</f>
        <v>TIZAYUCA</v>
      </c>
      <c r="L373" s="109" t="str">
        <f aca="false">IF($E373="","",VLOOKUP($E373,[1]Proveedores!$A$6:$U$222,11,0))</f>
        <v>TIZ</v>
      </c>
      <c r="M373" s="109" t="n">
        <f aca="false">IF($E373="","",VLOOKUP($E373,[1]Proveedores!$A$6:$U$222,10,0))</f>
        <v>43800</v>
      </c>
      <c r="N373" s="109" t="str">
        <f aca="false">IF($E373="","",VLOOKUP($E373,[1]Proveedores!$A$6:$U$222,17,0))</f>
        <v>7-96-78-42</v>
      </c>
      <c r="O373" s="109" t="str">
        <f aca="false">IF($E373="","",VLOOKUP($E373,[1]Proveedores!$A$6:$U$222,15,0))</f>
        <v>MARIA MAGDALENA SANCHEZ RODRIGUEZ</v>
      </c>
      <c r="P373" s="112" t="s">
        <v>587</v>
      </c>
      <c r="Q373" s="146" t="n">
        <v>0</v>
      </c>
      <c r="R373" s="112" t="s">
        <v>522</v>
      </c>
      <c r="S373" s="112" t="s">
        <v>523</v>
      </c>
      <c r="T373" s="112" t="s">
        <v>1053</v>
      </c>
      <c r="U373" s="112" t="s">
        <v>727</v>
      </c>
      <c r="V373" s="113" t="n">
        <v>15</v>
      </c>
      <c r="W373" s="114" t="s">
        <v>1054</v>
      </c>
      <c r="X373" s="115" t="n">
        <v>230</v>
      </c>
      <c r="Y373" s="116" t="n">
        <v>0</v>
      </c>
      <c r="Z373" s="116" t="str">
        <f aca="false">MID(W373,1,3)</f>
        <v>HER</v>
      </c>
      <c r="AA373" s="147" t="str">
        <f aca="false">IF(B373="","",IF(Z373="MET",VLOOKUP(W373,[2]Hoja1!$A$1:$D$2661,4,0),"N/A"))</f>
        <v>N/A</v>
      </c>
      <c r="AB373" s="110" t="n">
        <v>42387</v>
      </c>
      <c r="AC373" s="117" t="s">
        <v>861</v>
      </c>
      <c r="AD373" s="117" t="n">
        <v>2</v>
      </c>
      <c r="AE373" s="109" t="s">
        <v>1055</v>
      </c>
      <c r="AF373" s="109" t="str">
        <f aca="false">IF($W373="","",VLOOKUP($W373,[2]Hoja1!$A$1:$AB$2661,9,0))</f>
        <v>PZA</v>
      </c>
      <c r="AG373" s="118" t="n">
        <f aca="false">IF(X373="","",(X373*V373))</f>
        <v>3450</v>
      </c>
      <c r="AH373" s="113" t="n">
        <f aca="false">IF(X373="","",(X373*V373)*(Y373/100))</f>
        <v>0</v>
      </c>
      <c r="AI373" s="118" t="n">
        <f aca="false">IF(X373="","",(X373-(X373*Y373/100))*V373)</f>
        <v>3450</v>
      </c>
      <c r="AJ373" s="118" t="n">
        <f aca="false">IF(X373="","",(AI373*0.16))</f>
        <v>552</v>
      </c>
      <c r="AK373" s="118" t="n">
        <f aca="false">IF(X373="","",(AI373+AJ373))</f>
        <v>4002</v>
      </c>
      <c r="AL373" s="112"/>
      <c r="AM373" s="148" t="n">
        <v>42383</v>
      </c>
      <c r="AN373" s="120" t="str">
        <f aca="false">IF(B373="","",IF(AM373="","Pendiente", "Enviado"))</f>
        <v>Enviado</v>
      </c>
    </row>
    <row r="374" customFormat="false" ht="12" hidden="false" customHeight="true" outlineLevel="0" collapsed="false">
      <c r="A374" s="145" t="n">
        <f aca="false">IF(B374=B373,A373+1,1)</f>
        <v>2</v>
      </c>
      <c r="B374" s="108" t="s">
        <v>1051</v>
      </c>
      <c r="C374" s="109" t="n">
        <v>2</v>
      </c>
      <c r="D374" s="110" t="n">
        <v>42383</v>
      </c>
      <c r="E374" s="111" t="s">
        <v>1052</v>
      </c>
      <c r="F374" s="109" t="str">
        <f aca="false">IF($E374="","",VLOOKUP($E374,[1]Proveedores!$A$6:$U$222,2,0))</f>
        <v>MARIA MAGDALENA SANCHEZ RODRIGEZ (RODABOL)</v>
      </c>
      <c r="G374" s="109" t="str">
        <f aca="false">IF($E374="","",VLOOKUP($E374,[1]Proveedores!$A$6:$U$222,4,0))</f>
        <v>SARM-560529EG8</v>
      </c>
      <c r="H374" s="109" t="str">
        <f aca="false">IF($E374="","",VLOOKUP($E374,[1]Proveedores!$A$6:$U$222,5,0))</f>
        <v>AV.FLORES</v>
      </c>
      <c r="I374" s="109" t="str">
        <f aca="false">IF($E374="","",VLOOKUP($E374,[1]Proveedores!$A$6:$U$222,8,0))</f>
        <v>MZ-28</v>
      </c>
      <c r="J374" s="109" t="str">
        <f aca="false">IF($E374="","",VLOOKUP($E374,[1]Proveedores!$A$6:$U$222,6,0))</f>
        <v>NUEVO TIZAYUCA</v>
      </c>
      <c r="K374" s="109" t="str">
        <f aca="false">IF($E374="","",VLOOKUP($E374,[1]Proveedores!$A$6:$U$222,7,0))</f>
        <v>TIZAYUCA</v>
      </c>
      <c r="L374" s="109" t="str">
        <f aca="false">IF($E374="","",VLOOKUP($E374,[1]Proveedores!$A$6:$U$222,11,0))</f>
        <v>TIZ</v>
      </c>
      <c r="M374" s="109" t="n">
        <f aca="false">IF($E374="","",VLOOKUP($E374,[1]Proveedores!$A$6:$U$222,10,0))</f>
        <v>43800</v>
      </c>
      <c r="N374" s="109" t="str">
        <f aca="false">IF($E374="","",VLOOKUP($E374,[1]Proveedores!$A$6:$U$222,17,0))</f>
        <v>7-96-78-42</v>
      </c>
      <c r="O374" s="109" t="str">
        <f aca="false">IF($E374="","",VLOOKUP($E374,[1]Proveedores!$A$6:$U$222,15,0))</f>
        <v>MARIA MAGDALENA SANCHEZ RODRIGUEZ</v>
      </c>
      <c r="P374" s="112" t="s">
        <v>587</v>
      </c>
      <c r="Q374" s="146" t="n">
        <v>0</v>
      </c>
      <c r="R374" s="112" t="s">
        <v>522</v>
      </c>
      <c r="S374" s="112" t="s">
        <v>523</v>
      </c>
      <c r="T374" s="112" t="s">
        <v>1053</v>
      </c>
      <c r="U374" s="112" t="s">
        <v>727</v>
      </c>
      <c r="V374" s="113" t="n">
        <v>15</v>
      </c>
      <c r="W374" s="114" t="s">
        <v>1054</v>
      </c>
      <c r="X374" s="115" t="n">
        <v>310</v>
      </c>
      <c r="Y374" s="116" t="n">
        <v>0</v>
      </c>
      <c r="Z374" s="116" t="str">
        <f aca="false">MID(W374,1,3)</f>
        <v>HER</v>
      </c>
      <c r="AA374" s="147" t="str">
        <f aca="false">IF(B374="","",IF(Z374="MET",VLOOKUP(W374,[2]Hoja1!$A$1:$D$2661,4,0),"N/A"))</f>
        <v>N/A</v>
      </c>
      <c r="AB374" s="110" t="n">
        <v>42387</v>
      </c>
      <c r="AC374" s="117" t="s">
        <v>861</v>
      </c>
      <c r="AD374" s="117" t="n">
        <v>2</v>
      </c>
      <c r="AE374" s="109" t="s">
        <v>1056</v>
      </c>
      <c r="AF374" s="109" t="str">
        <f aca="false">IF($W374="","",VLOOKUP($W374,[2]Hoja1!$A$1:$AB$2661,9,0))</f>
        <v>PZA</v>
      </c>
      <c r="AG374" s="118" t="n">
        <f aca="false">IF(X374="","",(X374*V374))</f>
        <v>4650</v>
      </c>
      <c r="AH374" s="113" t="n">
        <f aca="false">IF(X374="","",(X374*V374)*(Y374/100))</f>
        <v>0</v>
      </c>
      <c r="AI374" s="118" t="n">
        <f aca="false">IF(X374="","",(X374-(X374*Y374/100))*V374)</f>
        <v>4650</v>
      </c>
      <c r="AJ374" s="118" t="n">
        <f aca="false">IF(X374="","",(AI374*0.16))</f>
        <v>744</v>
      </c>
      <c r="AK374" s="118" t="n">
        <f aca="false">IF(X374="","",(AI374+AJ374))</f>
        <v>5394</v>
      </c>
      <c r="AL374" s="112"/>
      <c r="AM374" s="148" t="n">
        <v>42383</v>
      </c>
      <c r="AN374" s="120" t="str">
        <f aca="false">IF(B374="","",IF(AM374="","Pendiente", "Enviado"))</f>
        <v>Enviado</v>
      </c>
    </row>
    <row r="375" customFormat="false" ht="12" hidden="false" customHeight="true" outlineLevel="0" collapsed="false">
      <c r="A375" s="145" t="n">
        <f aca="false">IF(B375=B374,A374+1,1)</f>
        <v>1</v>
      </c>
      <c r="B375" s="108" t="s">
        <v>1057</v>
      </c>
      <c r="C375" s="109" t="n">
        <v>2</v>
      </c>
      <c r="D375" s="110" t="n">
        <v>42383</v>
      </c>
      <c r="E375" s="111" t="s">
        <v>718</v>
      </c>
      <c r="F375" s="109" t="str">
        <f aca="false">IF($E375="","",VLOOKUP($E375,[1]Proveedores!$A$6:$U$222,2,0))</f>
        <v>INDUSTRIAS HLM DE MEXICO, S.A. DE C.V.</v>
      </c>
      <c r="G375" s="109" t="str">
        <f aca="false">IF($E375="","",VLOOKUP($E375,[1]Proveedores!$A$6:$U$222,4,0))</f>
        <v>IHM060223GR8</v>
      </c>
      <c r="H375" s="109" t="str">
        <f aca="false">IF($E375="","",VLOOKUP($E375,[1]Proveedores!$A$6:$U$222,5,0))</f>
        <v>CTO. FLAMINGOS</v>
      </c>
      <c r="I375" s="109" t="n">
        <f aca="false">IF($E375="","",VLOOKUP($E375,[1]Proveedores!$A$6:$U$222,8,0))</f>
        <v>3</v>
      </c>
      <c r="J375" s="109" t="str">
        <f aca="false">IF($E375="","",VLOOKUP($E375,[1]Proveedores!$A$6:$U$222,6,0))</f>
        <v>VALLE DE TULES</v>
      </c>
      <c r="K375" s="109" t="str">
        <f aca="false">IF($E375="","",VLOOKUP($E375,[1]Proveedores!$A$6:$U$222,7,0))</f>
        <v>TULTITLAN</v>
      </c>
      <c r="L375" s="109" t="str">
        <f aca="false">IF($E375="","",VLOOKUP($E375,[1]Proveedores!$A$6:$U$222,11,0))</f>
        <v>MEX</v>
      </c>
      <c r="M375" s="109" t="n">
        <f aca="false">IF($E375="","",VLOOKUP($E375,[1]Proveedores!$A$6:$U$222,10,0))</f>
        <v>54945</v>
      </c>
      <c r="N375" s="109" t="n">
        <f aca="false">IF($E375="","",VLOOKUP($E375,[1]Proveedores!$A$6:$U$222,17,0))</f>
        <v>5524877403</v>
      </c>
      <c r="O375" s="109" t="str">
        <f aca="false">IF($E375="","",VLOOKUP($E375,[1]Proveedores!$A$6:$U$222,15,0))</f>
        <v>ING. ROMAN GALLEGOS</v>
      </c>
      <c r="P375" s="112" t="s">
        <v>587</v>
      </c>
      <c r="Q375" s="146" t="n">
        <v>0</v>
      </c>
      <c r="R375" s="112" t="s">
        <v>522</v>
      </c>
      <c r="S375" s="112" t="s">
        <v>523</v>
      </c>
      <c r="T375" s="112" t="s">
        <v>942</v>
      </c>
      <c r="U375" s="112" t="s">
        <v>737</v>
      </c>
      <c r="V375" s="113" t="n">
        <v>1</v>
      </c>
      <c r="W375" s="114" t="s">
        <v>719</v>
      </c>
      <c r="X375" s="115" t="n">
        <v>172.375</v>
      </c>
      <c r="Y375" s="116" t="n">
        <v>0</v>
      </c>
      <c r="Z375" s="116" t="str">
        <f aca="false">MID(W375,1,3)</f>
        <v>CYA</v>
      </c>
      <c r="AA375" s="147" t="str">
        <f aca="false">IF(B375="","",IF(Z375="MET",VLOOKUP(W375,[2]Hoja1!$A$1:$D$2661,4,0),"N/A"))</f>
        <v>N/A</v>
      </c>
      <c r="AB375" s="110" t="n">
        <v>42387</v>
      </c>
      <c r="AC375" s="117" t="s">
        <v>1058</v>
      </c>
      <c r="AD375" s="117" t="n">
        <v>2</v>
      </c>
      <c r="AE375" s="109" t="str">
        <f aca="false">IF($W375="","",VLOOKUP($W375,[2]Hoja1!$A$1:$AB$2661,2,0))</f>
        <v>CERRADURA DE COMPRESION C/LEVA H=10.5 MM (2700.09-X10) LEVA GRANDE ZINCADO NEGRO CUADRO 6MM</v>
      </c>
      <c r="AF375" s="109" t="str">
        <f aca="false">IF($W375="","",VLOOKUP($W375,[2]Hoja1!$A$1:$AB$2661,9,0))</f>
        <v>PZA</v>
      </c>
      <c r="AG375" s="118" t="n">
        <f aca="false">IF(X375="","",(X375*V375))</f>
        <v>172.375</v>
      </c>
      <c r="AH375" s="113" t="n">
        <f aca="false">IF(X375="","",(X375*V375)*(Y375/100))</f>
        <v>0</v>
      </c>
      <c r="AI375" s="118" t="n">
        <f aca="false">IF(X375="","",(X375-(X375*Y375/100))*V375)</f>
        <v>172.375</v>
      </c>
      <c r="AJ375" s="118" t="n">
        <f aca="false">IF(X375="","",(AI375*0.16))</f>
        <v>27.58</v>
      </c>
      <c r="AK375" s="118" t="n">
        <f aca="false">IF(X375="","",(AI375+AJ375))</f>
        <v>199.955</v>
      </c>
      <c r="AL375" s="112"/>
      <c r="AM375" s="148" t="n">
        <v>42383</v>
      </c>
      <c r="AN375" s="120" t="str">
        <f aca="false">IF(B375="","",IF(AM375="","Pendiente", "Enviado"))</f>
        <v>Enviado</v>
      </c>
    </row>
    <row r="376" customFormat="false" ht="12" hidden="false" customHeight="true" outlineLevel="0" collapsed="false">
      <c r="A376" s="145" t="n">
        <f aca="false">IF(B376=B375,A375+1,1)</f>
        <v>2</v>
      </c>
      <c r="B376" s="108" t="s">
        <v>1057</v>
      </c>
      <c r="C376" s="109" t="n">
        <v>2</v>
      </c>
      <c r="D376" s="110" t="n">
        <v>42383</v>
      </c>
      <c r="E376" s="111" t="s">
        <v>718</v>
      </c>
      <c r="F376" s="109" t="str">
        <f aca="false">IF($E376="","",VLOOKUP($E376,[1]Proveedores!$A$6:$U$222,2,0))</f>
        <v>INDUSTRIAS HLM DE MEXICO, S.A. DE C.V.</v>
      </c>
      <c r="G376" s="109" t="str">
        <f aca="false">IF($E376="","",VLOOKUP($E376,[1]Proveedores!$A$6:$U$222,4,0))</f>
        <v>IHM060223GR8</v>
      </c>
      <c r="H376" s="109" t="str">
        <f aca="false">IF($E376="","",VLOOKUP($E376,[1]Proveedores!$A$6:$U$222,5,0))</f>
        <v>CTO. FLAMINGOS</v>
      </c>
      <c r="I376" s="109" t="n">
        <f aca="false">IF($E376="","",VLOOKUP($E376,[1]Proveedores!$A$6:$U$222,8,0))</f>
        <v>3</v>
      </c>
      <c r="J376" s="109" t="str">
        <f aca="false">IF($E376="","",VLOOKUP($E376,[1]Proveedores!$A$6:$U$222,6,0))</f>
        <v>VALLE DE TULES</v>
      </c>
      <c r="K376" s="109" t="str">
        <f aca="false">IF($E376="","",VLOOKUP($E376,[1]Proveedores!$A$6:$U$222,7,0))</f>
        <v>TULTITLAN</v>
      </c>
      <c r="L376" s="109" t="str">
        <f aca="false">IF($E376="","",VLOOKUP($E376,[1]Proveedores!$A$6:$U$222,11,0))</f>
        <v>MEX</v>
      </c>
      <c r="M376" s="109" t="n">
        <f aca="false">IF($E376="","",VLOOKUP($E376,[1]Proveedores!$A$6:$U$222,10,0))</f>
        <v>54945</v>
      </c>
      <c r="N376" s="109" t="n">
        <f aca="false">IF($E376="","",VLOOKUP($E376,[1]Proveedores!$A$6:$U$222,17,0))</f>
        <v>5524877403</v>
      </c>
      <c r="O376" s="109" t="str">
        <f aca="false">IF($E376="","",VLOOKUP($E376,[1]Proveedores!$A$6:$U$222,15,0))</f>
        <v>ING. ROMAN GALLEGOS</v>
      </c>
      <c r="P376" s="112" t="s">
        <v>587</v>
      </c>
      <c r="Q376" s="146" t="n">
        <v>0</v>
      </c>
      <c r="R376" s="112" t="s">
        <v>522</v>
      </c>
      <c r="S376" s="112" t="s">
        <v>523</v>
      </c>
      <c r="T376" s="112" t="s">
        <v>942</v>
      </c>
      <c r="U376" s="112" t="s">
        <v>737</v>
      </c>
      <c r="V376" s="113" t="n">
        <v>1</v>
      </c>
      <c r="W376" s="114" t="s">
        <v>864</v>
      </c>
      <c r="X376" s="115" t="n">
        <v>59.2</v>
      </c>
      <c r="Y376" s="116" t="n">
        <v>0</v>
      </c>
      <c r="Z376" s="116" t="str">
        <f aca="false">MID(W376,1,3)</f>
        <v>CYA</v>
      </c>
      <c r="AA376" s="147" t="str">
        <f aca="false">IF(B376="","",IF(Z376="MET",VLOOKUP(W376,[2]Hoja1!$A$1:$D$2661,4,0),"N/A"))</f>
        <v>N/A</v>
      </c>
      <c r="AB376" s="110" t="n">
        <v>42387</v>
      </c>
      <c r="AC376" s="117" t="s">
        <v>1058</v>
      </c>
      <c r="AD376" s="117" t="n">
        <v>2</v>
      </c>
      <c r="AE376" s="109" t="str">
        <f aca="false">IF($W376="","",VLOOKUP($W376,[2]Hoja1!$A$1:$AB$2661,2,0))</f>
        <v>LLAVE CUADRADA P/CERRADURA DE COMPRESION   CUADRO 6MM</v>
      </c>
      <c r="AF376" s="109" t="str">
        <f aca="false">IF($W376="","",VLOOKUP($W376,[2]Hoja1!$A$1:$AB$2661,9,0))</f>
        <v>PZA</v>
      </c>
      <c r="AG376" s="118" t="n">
        <f aca="false">IF(X376="","",(X376*V376))</f>
        <v>59.2</v>
      </c>
      <c r="AH376" s="113" t="n">
        <f aca="false">IF(X376="","",(X376*V376)*(Y376/100))</f>
        <v>0</v>
      </c>
      <c r="AI376" s="118" t="n">
        <f aca="false">IF(X376="","",(X376-(X376*Y376/100))*V376)</f>
        <v>59.2</v>
      </c>
      <c r="AJ376" s="118" t="n">
        <f aca="false">IF(X376="","",(AI376*0.16))</f>
        <v>9.472</v>
      </c>
      <c r="AK376" s="118" t="n">
        <f aca="false">IF(X376="","",(AI376+AJ376))</f>
        <v>68.672</v>
      </c>
      <c r="AL376" s="112"/>
      <c r="AM376" s="148" t="n">
        <v>42383</v>
      </c>
      <c r="AN376" s="120" t="str">
        <f aca="false">IF(B376="","",IF(AM376="","Pendiente", "Enviado"))</f>
        <v>Enviado</v>
      </c>
    </row>
    <row r="377" customFormat="false" ht="12" hidden="false" customHeight="true" outlineLevel="0" collapsed="false">
      <c r="A377" s="145" t="n">
        <f aca="false">IF(B377=B376,A376+1,1)</f>
        <v>1</v>
      </c>
      <c r="B377" s="108" t="s">
        <v>1059</v>
      </c>
      <c r="C377" s="109" t="n">
        <v>2</v>
      </c>
      <c r="D377" s="110" t="n">
        <v>42383</v>
      </c>
      <c r="E377" s="111" t="s">
        <v>1060</v>
      </c>
      <c r="F377" s="109" t="str">
        <f aca="false">IF($E377="","",VLOOKUP($E377,[1]Proveedores!$A$6:$U$222,2,0))</f>
        <v>CASA MARCUS S.A. DE C.V.</v>
      </c>
      <c r="G377" s="109" t="str">
        <f aca="false">IF($E377="","",VLOOKUP($E377,[1]Proveedores!$A$6:$U$222,4,0))</f>
        <v>CMA-820118-PNA</v>
      </c>
      <c r="H377" s="109" t="str">
        <f aca="false">IF($E377="","",VLOOKUP($E377,[1]Proveedores!$A$6:$U$222,5,0))</f>
        <v>CORREGIDORA</v>
      </c>
      <c r="I377" s="109" t="n">
        <f aca="false">IF($E377="","",VLOOKUP($E377,[1]Proveedores!$A$6:$U$222,8,0))</f>
        <v>29</v>
      </c>
      <c r="J377" s="109" t="str">
        <f aca="false">IF($E377="","",VLOOKUP($E377,[1]Proveedores!$A$6:$U$222,6,0))</f>
        <v>CENTRO</v>
      </c>
      <c r="K377" s="109" t="str">
        <f aca="false">IF($E377="","",VLOOKUP($E377,[1]Proveedores!$A$6:$U$222,7,0))</f>
        <v>D.F.</v>
      </c>
      <c r="L377" s="109" t="str">
        <f aca="false">IF($E377="","",VLOOKUP($E377,[1]Proveedores!$A$6:$U$222,11,0))</f>
        <v>DF</v>
      </c>
      <c r="M377" s="109" t="n">
        <f aca="false">IF($E377="","",VLOOKUP($E377,[1]Proveedores!$A$6:$U$222,10,0))</f>
        <v>660</v>
      </c>
      <c r="N377" s="109" t="str">
        <f aca="false">IF($E377="","",VLOOKUP($E377,[1]Proveedores!$A$6:$U$222,17,0))</f>
        <v>55-42-42-76-55-42-42-77</v>
      </c>
      <c r="O377" s="109" t="str">
        <f aca="false">IF($E377="","",VLOOKUP($E377,[1]Proveedores!$A$6:$U$222,15,0))</f>
        <v>VENTAS</v>
      </c>
      <c r="P377" s="112" t="s">
        <v>587</v>
      </c>
      <c r="Q377" s="146" t="n">
        <v>0</v>
      </c>
      <c r="R377" s="112" t="s">
        <v>691</v>
      </c>
      <c r="S377" s="112" t="s">
        <v>523</v>
      </c>
      <c r="T377" s="112" t="s">
        <v>1053</v>
      </c>
      <c r="U377" s="112" t="s">
        <v>727</v>
      </c>
      <c r="V377" s="113" t="n">
        <v>1</v>
      </c>
      <c r="W377" s="114" t="s">
        <v>704</v>
      </c>
      <c r="X377" s="115" t="n">
        <f aca="false">1239/1.16</f>
        <v>1068.10344827586</v>
      </c>
      <c r="Y377" s="116" t="n">
        <v>0</v>
      </c>
      <c r="Z377" s="116" t="str">
        <f aca="false">MID(W377,1,3)</f>
        <v>MAD</v>
      </c>
      <c r="AA377" s="147" t="str">
        <f aca="false">IF(B377="","",IF(Z377="MET",VLOOKUP(W377,[2]Hoja1!$A$1:$D$2661,4,0),"N/A"))</f>
        <v>N/A</v>
      </c>
      <c r="AB377" s="110" t="n">
        <v>42387</v>
      </c>
      <c r="AC377" s="117" t="s">
        <v>1061</v>
      </c>
      <c r="AD377" s="117" t="n">
        <v>2</v>
      </c>
      <c r="AE377" s="109" t="s">
        <v>1062</v>
      </c>
      <c r="AF377" s="109" t="str">
        <f aca="false">IF($W377="","",VLOOKUP($W377,[2]Hoja1!$A$1:$AB$2661,9,0))</f>
        <v>PZA</v>
      </c>
      <c r="AG377" s="118" t="n">
        <f aca="false">IF(X377="","",(X377*V377))</f>
        <v>1068.10344827586</v>
      </c>
      <c r="AH377" s="113" t="n">
        <f aca="false">IF(X377="","",(X377*V377)*(Y377/100))</f>
        <v>0</v>
      </c>
      <c r="AI377" s="118" t="n">
        <f aca="false">IF(X377="","",(X377-(X377*Y377/100))*V377)</f>
        <v>1068.10344827586</v>
      </c>
      <c r="AJ377" s="118" t="n">
        <f aca="false">IF(X377="","",(AI377*0.16))</f>
        <v>170.896551724138</v>
      </c>
      <c r="AK377" s="118" t="n">
        <f aca="false">IF(X377="","",(AI377+AJ377))</f>
        <v>1239</v>
      </c>
      <c r="AL377" s="112"/>
      <c r="AM377" s="148" t="n">
        <v>42383</v>
      </c>
      <c r="AN377" s="120" t="str">
        <f aca="false">IF(B377="","",IF(AM377="","Pendiente", "Enviado"))</f>
        <v>Enviado</v>
      </c>
    </row>
    <row r="378" customFormat="false" ht="12" hidden="false" customHeight="true" outlineLevel="0" collapsed="false">
      <c r="A378" s="145" t="n">
        <f aca="false">IF(B378=B377,A377+1,1)</f>
        <v>2</v>
      </c>
      <c r="B378" s="108" t="s">
        <v>1059</v>
      </c>
      <c r="C378" s="109" t="n">
        <v>2</v>
      </c>
      <c r="D378" s="110" t="n">
        <v>42383</v>
      </c>
      <c r="E378" s="111" t="s">
        <v>1060</v>
      </c>
      <c r="F378" s="109" t="str">
        <f aca="false">IF($E378="","",VLOOKUP($E378,[1]Proveedores!$A$6:$U$222,2,0))</f>
        <v>CASA MARCUS S.A. DE C.V.</v>
      </c>
      <c r="G378" s="109" t="str">
        <f aca="false">IF($E378="","",VLOOKUP($E378,[1]Proveedores!$A$6:$U$222,4,0))</f>
        <v>CMA-820118-PNA</v>
      </c>
      <c r="H378" s="109" t="str">
        <f aca="false">IF($E378="","",VLOOKUP($E378,[1]Proveedores!$A$6:$U$222,5,0))</f>
        <v>CORREGIDORA</v>
      </c>
      <c r="I378" s="109" t="n">
        <f aca="false">IF($E378="","",VLOOKUP($E378,[1]Proveedores!$A$6:$U$222,8,0))</f>
        <v>29</v>
      </c>
      <c r="J378" s="109" t="str">
        <f aca="false">IF($E378="","",VLOOKUP($E378,[1]Proveedores!$A$6:$U$222,6,0))</f>
        <v>CENTRO</v>
      </c>
      <c r="K378" s="109" t="str">
        <f aca="false">IF($E378="","",VLOOKUP($E378,[1]Proveedores!$A$6:$U$222,7,0))</f>
        <v>D.F.</v>
      </c>
      <c r="L378" s="109" t="str">
        <f aca="false">IF($E378="","",VLOOKUP($E378,[1]Proveedores!$A$6:$U$222,11,0))</f>
        <v>DF</v>
      </c>
      <c r="M378" s="109" t="n">
        <f aca="false">IF($E378="","",VLOOKUP($E378,[1]Proveedores!$A$6:$U$222,10,0))</f>
        <v>660</v>
      </c>
      <c r="N378" s="109" t="str">
        <f aca="false">IF($E378="","",VLOOKUP($E378,[1]Proveedores!$A$6:$U$222,17,0))</f>
        <v>55-42-42-76-55-42-42-77</v>
      </c>
      <c r="O378" s="109" t="str">
        <f aca="false">IF($E378="","",VLOOKUP($E378,[1]Proveedores!$A$6:$U$222,15,0))</f>
        <v>VENTAS</v>
      </c>
      <c r="P378" s="112" t="s">
        <v>587</v>
      </c>
      <c r="Q378" s="146" t="n">
        <v>0</v>
      </c>
      <c r="R378" s="112" t="s">
        <v>691</v>
      </c>
      <c r="S378" s="112" t="s">
        <v>523</v>
      </c>
      <c r="T378" s="112" t="s">
        <v>1053</v>
      </c>
      <c r="U378" s="112" t="s">
        <v>727</v>
      </c>
      <c r="V378" s="113" t="n">
        <v>1</v>
      </c>
      <c r="W378" s="114" t="s">
        <v>704</v>
      </c>
      <c r="X378" s="115" t="n">
        <f aca="false">80/1.16</f>
        <v>68.9655172413793</v>
      </c>
      <c r="Y378" s="116" t="n">
        <v>0</v>
      </c>
      <c r="Z378" s="116" t="str">
        <f aca="false">MID(W378,1,3)</f>
        <v>MAD</v>
      </c>
      <c r="AA378" s="147" t="str">
        <f aca="false">IF(B378="","",IF(Z378="MET",VLOOKUP(W378,[2]Hoja1!$A$1:$D$2661,4,0),"N/A"))</f>
        <v>N/A</v>
      </c>
      <c r="AB378" s="110" t="n">
        <v>42387</v>
      </c>
      <c r="AC378" s="117" t="s">
        <v>1063</v>
      </c>
      <c r="AD378" s="117" t="n">
        <v>2</v>
      </c>
      <c r="AE378" s="109" t="s">
        <v>1064</v>
      </c>
      <c r="AF378" s="109" t="s">
        <v>1065</v>
      </c>
      <c r="AG378" s="118" t="n">
        <f aca="false">IF(X378="","",(X378*V378))</f>
        <v>68.9655172413793</v>
      </c>
      <c r="AH378" s="113" t="n">
        <f aca="false">IF(X378="","",(X378*V378)*(Y378/100))</f>
        <v>0</v>
      </c>
      <c r="AI378" s="118" t="n">
        <f aca="false">IF(X378="","",(X378-(X378*Y378/100))*V378)</f>
        <v>68.9655172413793</v>
      </c>
      <c r="AJ378" s="118" t="n">
        <f aca="false">IF(X378="","",(AI378*0.16))</f>
        <v>11.0344827586207</v>
      </c>
      <c r="AK378" s="118" t="n">
        <f aca="false">IF(X378="","",(AI378+AJ378))</f>
        <v>80</v>
      </c>
      <c r="AL378" s="112"/>
      <c r="AM378" s="148" t="n">
        <v>42383</v>
      </c>
      <c r="AN378" s="120" t="str">
        <f aca="false">IF(B378="","",IF(AM378="","Pendiente", "Enviado"))</f>
        <v>Enviado</v>
      </c>
    </row>
    <row r="379" customFormat="false" ht="12" hidden="false" customHeight="true" outlineLevel="0" collapsed="false">
      <c r="A379" s="145" t="n">
        <f aca="false">IF(B379=B378,A378+1,1)</f>
        <v>3</v>
      </c>
      <c r="B379" s="108" t="s">
        <v>1059</v>
      </c>
      <c r="C379" s="109" t="n">
        <v>2</v>
      </c>
      <c r="D379" s="110" t="n">
        <v>42383</v>
      </c>
      <c r="E379" s="111" t="s">
        <v>1060</v>
      </c>
      <c r="F379" s="109" t="str">
        <f aca="false">IF($E379="","",VLOOKUP($E379,[1]Proveedores!$A$6:$U$222,2,0))</f>
        <v>CASA MARCUS S.A. DE C.V.</v>
      </c>
      <c r="G379" s="109" t="str">
        <f aca="false">IF($E379="","",VLOOKUP($E379,[1]Proveedores!$A$6:$U$222,4,0))</f>
        <v>CMA-820118-PNA</v>
      </c>
      <c r="H379" s="109" t="str">
        <f aca="false">IF($E379="","",VLOOKUP($E379,[1]Proveedores!$A$6:$U$222,5,0))</f>
        <v>CORREGIDORA</v>
      </c>
      <c r="I379" s="109" t="n">
        <f aca="false">IF($E379="","",VLOOKUP($E379,[1]Proveedores!$A$6:$U$222,8,0))</f>
        <v>29</v>
      </c>
      <c r="J379" s="109" t="str">
        <f aca="false">IF($E379="","",VLOOKUP($E379,[1]Proveedores!$A$6:$U$222,6,0))</f>
        <v>CENTRO</v>
      </c>
      <c r="K379" s="109" t="str">
        <f aca="false">IF($E379="","",VLOOKUP($E379,[1]Proveedores!$A$6:$U$222,7,0))</f>
        <v>D.F.</v>
      </c>
      <c r="L379" s="109" t="str">
        <f aca="false">IF($E379="","",VLOOKUP($E379,[1]Proveedores!$A$6:$U$222,11,0))</f>
        <v>DF</v>
      </c>
      <c r="M379" s="109" t="n">
        <f aca="false">IF($E379="","",VLOOKUP($E379,[1]Proveedores!$A$6:$U$222,10,0))</f>
        <v>660</v>
      </c>
      <c r="N379" s="109" t="str">
        <f aca="false">IF($E379="","",VLOOKUP($E379,[1]Proveedores!$A$6:$U$222,17,0))</f>
        <v>55-42-42-76-55-42-42-77</v>
      </c>
      <c r="O379" s="109" t="str">
        <f aca="false">IF($E379="","",VLOOKUP($E379,[1]Proveedores!$A$6:$U$222,15,0))</f>
        <v>VENTAS</v>
      </c>
      <c r="P379" s="112" t="s">
        <v>587</v>
      </c>
      <c r="Q379" s="146" t="n">
        <v>0</v>
      </c>
      <c r="R379" s="112" t="s">
        <v>691</v>
      </c>
      <c r="S379" s="112" t="s">
        <v>523</v>
      </c>
      <c r="T379" s="112" t="s">
        <v>1053</v>
      </c>
      <c r="U379" s="112" t="s">
        <v>727</v>
      </c>
      <c r="V379" s="113" t="n">
        <v>1</v>
      </c>
      <c r="W379" s="114" t="s">
        <v>704</v>
      </c>
      <c r="X379" s="115" t="n">
        <f aca="false">115/1.16</f>
        <v>99.1379310344828</v>
      </c>
      <c r="Y379" s="116" t="n">
        <v>0</v>
      </c>
      <c r="Z379" s="116" t="str">
        <f aca="false">MID(W379,1,3)</f>
        <v>MAD</v>
      </c>
      <c r="AA379" s="147" t="str">
        <f aca="false">IF(B379="","",IF(Z379="MET",VLOOKUP(W379,[2]Hoja1!$A$1:$D$2661,4,0),"N/A"))</f>
        <v>N/A</v>
      </c>
      <c r="AB379" s="110" t="n">
        <v>42387</v>
      </c>
      <c r="AC379" s="117" t="s">
        <v>1063</v>
      </c>
      <c r="AD379" s="117" t="n">
        <v>2</v>
      </c>
      <c r="AE379" s="109" t="s">
        <v>1066</v>
      </c>
      <c r="AF379" s="109" t="s">
        <v>1065</v>
      </c>
      <c r="AG379" s="118" t="n">
        <f aca="false">IF(X379="","",(X379*V379))</f>
        <v>99.1379310344828</v>
      </c>
      <c r="AH379" s="113" t="n">
        <f aca="false">IF(X379="","",(X379*V379)*(Y379/100))</f>
        <v>0</v>
      </c>
      <c r="AI379" s="118" t="n">
        <f aca="false">IF(X379="","",(X379-(X379*Y379/100))*V379)</f>
        <v>99.1379310344828</v>
      </c>
      <c r="AJ379" s="118" t="n">
        <f aca="false">IF(X379="","",(AI379*0.16))</f>
        <v>15.8620689655172</v>
      </c>
      <c r="AK379" s="118" t="n">
        <f aca="false">IF(X379="","",(AI379+AJ379))</f>
        <v>115</v>
      </c>
      <c r="AL379" s="112"/>
      <c r="AM379" s="148" t="n">
        <v>42383</v>
      </c>
      <c r="AN379" s="120" t="str">
        <f aca="false">IF(B379="","",IF(AM379="","Pendiente", "Enviado"))</f>
        <v>Enviado</v>
      </c>
    </row>
    <row r="380" customFormat="false" ht="12" hidden="false" customHeight="true" outlineLevel="0" collapsed="false">
      <c r="A380" s="145" t="n">
        <f aca="false">IF(B380=B379,A379+1,1)</f>
        <v>1</v>
      </c>
      <c r="B380" s="108" t="s">
        <v>1067</v>
      </c>
      <c r="C380" s="109" t="n">
        <v>2</v>
      </c>
      <c r="D380" s="110" t="n">
        <v>42384</v>
      </c>
      <c r="E380" s="111" t="s">
        <v>1068</v>
      </c>
      <c r="F380" s="109" t="str">
        <f aca="false">IF($E380="","",VLOOKUP($E380,[1]Proveedores!$A$6:$U$222,2,0))</f>
        <v>DISTRIBUIDORA ELECTRICA TIZA S.A. DE C.V.</v>
      </c>
      <c r="G380" s="109" t="str">
        <f aca="false">IF($E380="","",VLOOKUP($E380,[1]Proveedores!$A$6:$U$222,4,0))</f>
        <v>DET -050124-PT8</v>
      </c>
      <c r="H380" s="109" t="str">
        <f aca="false">IF($E380="","",VLOOKUP($E380,[1]Proveedores!$A$6:$U$222,5,0))</f>
        <v>FRANCISCO I. MADERO</v>
      </c>
      <c r="I380" s="109" t="n">
        <f aca="false">IF($E380="","",VLOOKUP($E380,[1]Proveedores!$A$6:$U$222,8,0))</f>
        <v>18</v>
      </c>
      <c r="J380" s="109" t="str">
        <f aca="false">IF($E380="","",VLOOKUP($E380,[1]Proveedores!$A$6:$U$222,6,0))</f>
        <v>ATREMPA</v>
      </c>
      <c r="K380" s="109" t="str">
        <f aca="false">IF($E380="","",VLOOKUP($E380,[1]Proveedores!$A$6:$U$222,7,0))</f>
        <v>TIZAYUCA</v>
      </c>
      <c r="L380" s="109" t="str">
        <f aca="false">IF($E380="","",VLOOKUP($E380,[1]Proveedores!$A$6:$U$222,11,0))</f>
        <v>HGO</v>
      </c>
      <c r="M380" s="109" t="str">
        <f aca="false">IF($E380="","",VLOOKUP($E380,[1]Proveedores!$A$6:$U$222,10,0))</f>
        <v>43800</v>
      </c>
      <c r="N380" s="109" t="str">
        <f aca="false">IF($E380="","",VLOOKUP($E380,[1]Proveedores!$A$6:$U$222,17,0))</f>
        <v>7-96-42-51</v>
      </c>
      <c r="O380" s="109" t="str">
        <f aca="false">IF($E380="","",VLOOKUP($E380,[1]Proveedores!$A$6:$U$222,15,0))</f>
        <v>VENTAS</v>
      </c>
      <c r="P380" s="112" t="s">
        <v>587</v>
      </c>
      <c r="Q380" s="146" t="n">
        <v>0</v>
      </c>
      <c r="R380" s="112" t="s">
        <v>691</v>
      </c>
      <c r="S380" s="112" t="s">
        <v>523</v>
      </c>
      <c r="T380" s="112" t="s">
        <v>1048</v>
      </c>
      <c r="U380" s="112" t="s">
        <v>754</v>
      </c>
      <c r="V380" s="113" t="n">
        <v>16</v>
      </c>
      <c r="W380" s="114" t="s">
        <v>1069</v>
      </c>
      <c r="X380" s="115" t="n">
        <f aca="false">21/1.16</f>
        <v>18.1034482758621</v>
      </c>
      <c r="Y380" s="116" t="n">
        <v>0</v>
      </c>
      <c r="Z380" s="116" t="str">
        <f aca="false">MID(W380,1,3)</f>
        <v>MAE</v>
      </c>
      <c r="AA380" s="147" t="str">
        <f aca="false">IF(B380="","",IF(Z380="MET",VLOOKUP(W380,[2]Hoja1!$A$1:$D$2661,4,0),"N/A"))</f>
        <v>N/A</v>
      </c>
      <c r="AB380" s="110" t="n">
        <v>42384</v>
      </c>
      <c r="AC380" s="117" t="s">
        <v>1070</v>
      </c>
      <c r="AD380" s="117" t="n">
        <v>2</v>
      </c>
      <c r="AE380" s="109" t="str">
        <f aca="false">IF($W380="","",VLOOKUP($W380,[2]Hoja1!$A$1:$AB$2661,2,0))</f>
        <v>CABLE USO RUDO DE 2X12  </v>
      </c>
      <c r="AF380" s="109" t="str">
        <f aca="false">IF($W380="","",VLOOKUP($W380,[2]Hoja1!$A$1:$AB$2661,9,0))</f>
        <v>MTS</v>
      </c>
      <c r="AG380" s="118" t="n">
        <f aca="false">IF(X380="","",(X380*V380))</f>
        <v>289.655172413793</v>
      </c>
      <c r="AH380" s="113" t="n">
        <f aca="false">IF(X380="","",(X380*V380)*(Y380/100))</f>
        <v>0</v>
      </c>
      <c r="AI380" s="118" t="n">
        <f aca="false">IF(X380="","",(X380-(X380*Y380/100))*V380)</f>
        <v>289.655172413793</v>
      </c>
      <c r="AJ380" s="118" t="n">
        <f aca="false">IF(X380="","",(AI380*0.16))</f>
        <v>46.3448275862069</v>
      </c>
      <c r="AK380" s="118" t="n">
        <f aca="false">IF(X380="","",(AI380+AJ380))</f>
        <v>336</v>
      </c>
      <c r="AL380" s="112"/>
      <c r="AM380" s="148" t="n">
        <v>42384</v>
      </c>
      <c r="AN380" s="120" t="str">
        <f aca="false">IF(B380="","",IF(AM380="","Pendiente", "Enviado"))</f>
        <v>Enviado</v>
      </c>
    </row>
    <row r="381" customFormat="false" ht="12" hidden="false" customHeight="true" outlineLevel="0" collapsed="false">
      <c r="A381" s="145" t="n">
        <f aca="false">IF(B381=B380,A380+1,1)</f>
        <v>2</v>
      </c>
      <c r="B381" s="108" t="s">
        <v>1067</v>
      </c>
      <c r="C381" s="109" t="n">
        <v>2</v>
      </c>
      <c r="D381" s="110" t="n">
        <v>42384</v>
      </c>
      <c r="E381" s="111" t="s">
        <v>1068</v>
      </c>
      <c r="F381" s="109" t="str">
        <f aca="false">IF($E381="","",VLOOKUP($E381,[1]Proveedores!$A$6:$U$222,2,0))</f>
        <v>DISTRIBUIDORA ELECTRICA TIZA S.A. DE C.V.</v>
      </c>
      <c r="G381" s="109" t="str">
        <f aca="false">IF($E381="","",VLOOKUP($E381,[1]Proveedores!$A$6:$U$222,4,0))</f>
        <v>DET -050124-PT8</v>
      </c>
      <c r="H381" s="109" t="str">
        <f aca="false">IF($E381="","",VLOOKUP($E381,[1]Proveedores!$A$6:$U$222,5,0))</f>
        <v>FRANCISCO I. MADERO</v>
      </c>
      <c r="I381" s="109" t="n">
        <f aca="false">IF($E381="","",VLOOKUP($E381,[1]Proveedores!$A$6:$U$222,8,0))</f>
        <v>18</v>
      </c>
      <c r="J381" s="109" t="str">
        <f aca="false">IF($E381="","",VLOOKUP($E381,[1]Proveedores!$A$6:$U$222,6,0))</f>
        <v>ATREMPA</v>
      </c>
      <c r="K381" s="109" t="str">
        <f aca="false">IF($E381="","",VLOOKUP($E381,[1]Proveedores!$A$6:$U$222,7,0))</f>
        <v>TIZAYUCA</v>
      </c>
      <c r="L381" s="109" t="str">
        <f aca="false">IF($E381="","",VLOOKUP($E381,[1]Proveedores!$A$6:$U$222,11,0))</f>
        <v>HGO</v>
      </c>
      <c r="M381" s="109" t="str">
        <f aca="false">IF($E381="","",VLOOKUP($E381,[1]Proveedores!$A$6:$U$222,10,0))</f>
        <v>43800</v>
      </c>
      <c r="N381" s="109" t="str">
        <f aca="false">IF($E381="","",VLOOKUP($E381,[1]Proveedores!$A$6:$U$222,17,0))</f>
        <v>7-96-42-51</v>
      </c>
      <c r="O381" s="109" t="str">
        <f aca="false">IF($E381="","",VLOOKUP($E381,[1]Proveedores!$A$6:$U$222,15,0))</f>
        <v>VENTAS</v>
      </c>
      <c r="P381" s="112" t="s">
        <v>587</v>
      </c>
      <c r="Q381" s="146" t="n">
        <v>0</v>
      </c>
      <c r="R381" s="112" t="s">
        <v>691</v>
      </c>
      <c r="S381" s="112" t="s">
        <v>523</v>
      </c>
      <c r="T381" s="112" t="s">
        <v>1048</v>
      </c>
      <c r="U381" s="112" t="s">
        <v>754</v>
      </c>
      <c r="V381" s="113" t="n">
        <v>8</v>
      </c>
      <c r="W381" s="114" t="s">
        <v>1071</v>
      </c>
      <c r="X381" s="115" t="n">
        <f aca="false">38/1.16</f>
        <v>32.7586206896552</v>
      </c>
      <c r="Y381" s="116" t="n">
        <v>0</v>
      </c>
      <c r="Z381" s="116" t="str">
        <f aca="false">MID(W381,1,3)</f>
        <v>MAE</v>
      </c>
      <c r="AA381" s="147" t="str">
        <f aca="false">IF(B381="","",IF(Z381="MET",VLOOKUP(W381,[2]Hoja1!$A$1:$D$2661,4,0),"N/A"))</f>
        <v>N/A</v>
      </c>
      <c r="AB381" s="110" t="n">
        <v>42384</v>
      </c>
      <c r="AC381" s="117" t="s">
        <v>1070</v>
      </c>
      <c r="AD381" s="117" t="n">
        <v>2</v>
      </c>
      <c r="AE381" s="109" t="str">
        <f aca="false">IF($W381="","",VLOOKUP($W381,[2]Hoja1!$A$1:$AB$2661,2,0))</f>
        <v>CAJA FS-1/2  </v>
      </c>
      <c r="AF381" s="109" t="str">
        <f aca="false">IF($W381="","",VLOOKUP($W381,[2]Hoja1!$A$1:$AB$2661,9,0))</f>
        <v>PZA</v>
      </c>
      <c r="AG381" s="118" t="n">
        <f aca="false">IF(X381="","",(X381*V381))</f>
        <v>262.068965517241</v>
      </c>
      <c r="AH381" s="113" t="n">
        <f aca="false">IF(X381="","",(X381*V381)*(Y381/100))</f>
        <v>0</v>
      </c>
      <c r="AI381" s="118" t="n">
        <f aca="false">IF(X381="","",(X381-(X381*Y381/100))*V381)</f>
        <v>262.068965517241</v>
      </c>
      <c r="AJ381" s="118" t="n">
        <f aca="false">IF(X381="","",(AI381*0.16))</f>
        <v>41.9310344827586</v>
      </c>
      <c r="AK381" s="118" t="n">
        <f aca="false">IF(X381="","",(AI381+AJ381))</f>
        <v>304</v>
      </c>
      <c r="AL381" s="112"/>
      <c r="AM381" s="148" t="n">
        <v>42384</v>
      </c>
      <c r="AN381" s="120" t="str">
        <f aca="false">IF(B381="","",IF(AM381="","Pendiente", "Enviado"))</f>
        <v>Enviado</v>
      </c>
    </row>
    <row r="382" customFormat="false" ht="12" hidden="false" customHeight="true" outlineLevel="0" collapsed="false">
      <c r="A382" s="145" t="n">
        <f aca="false">IF(B382=B381,A381+1,1)</f>
        <v>3</v>
      </c>
      <c r="B382" s="108" t="s">
        <v>1067</v>
      </c>
      <c r="C382" s="109" t="n">
        <v>2</v>
      </c>
      <c r="D382" s="110" t="n">
        <v>42384</v>
      </c>
      <c r="E382" s="111" t="s">
        <v>1068</v>
      </c>
      <c r="F382" s="109" t="str">
        <f aca="false">IF($E382="","",VLOOKUP($E382,[1]Proveedores!$A$6:$U$222,2,0))</f>
        <v>DISTRIBUIDORA ELECTRICA TIZA S.A. DE C.V.</v>
      </c>
      <c r="G382" s="109" t="str">
        <f aca="false">IF($E382="","",VLOOKUP($E382,[1]Proveedores!$A$6:$U$222,4,0))</f>
        <v>DET -050124-PT8</v>
      </c>
      <c r="H382" s="109" t="str">
        <f aca="false">IF($E382="","",VLOOKUP($E382,[1]Proveedores!$A$6:$U$222,5,0))</f>
        <v>FRANCISCO I. MADERO</v>
      </c>
      <c r="I382" s="109" t="n">
        <f aca="false">IF($E382="","",VLOOKUP($E382,[1]Proveedores!$A$6:$U$222,8,0))</f>
        <v>18</v>
      </c>
      <c r="J382" s="109" t="str">
        <f aca="false">IF($E382="","",VLOOKUP($E382,[1]Proveedores!$A$6:$U$222,6,0))</f>
        <v>ATREMPA</v>
      </c>
      <c r="K382" s="109" t="str">
        <f aca="false">IF($E382="","",VLOOKUP($E382,[1]Proveedores!$A$6:$U$222,7,0))</f>
        <v>TIZAYUCA</v>
      </c>
      <c r="L382" s="109" t="str">
        <f aca="false">IF($E382="","",VLOOKUP($E382,[1]Proveedores!$A$6:$U$222,11,0))</f>
        <v>HGO</v>
      </c>
      <c r="M382" s="109" t="str">
        <f aca="false">IF($E382="","",VLOOKUP($E382,[1]Proveedores!$A$6:$U$222,10,0))</f>
        <v>43800</v>
      </c>
      <c r="N382" s="109" t="str">
        <f aca="false">IF($E382="","",VLOOKUP($E382,[1]Proveedores!$A$6:$U$222,17,0))</f>
        <v>7-96-42-51</v>
      </c>
      <c r="O382" s="109" t="str">
        <f aca="false">IF($E382="","",VLOOKUP($E382,[1]Proveedores!$A$6:$U$222,15,0))</f>
        <v>VENTAS</v>
      </c>
      <c r="P382" s="112" t="s">
        <v>587</v>
      </c>
      <c r="Q382" s="146" t="n">
        <v>0</v>
      </c>
      <c r="R382" s="112" t="s">
        <v>691</v>
      </c>
      <c r="S382" s="112" t="s">
        <v>523</v>
      </c>
      <c r="T382" s="112" t="s">
        <v>1048</v>
      </c>
      <c r="U382" s="112" t="s">
        <v>754</v>
      </c>
      <c r="V382" s="113" t="n">
        <v>8</v>
      </c>
      <c r="W382" s="114" t="s">
        <v>1072</v>
      </c>
      <c r="X382" s="115" t="n">
        <f aca="false">10/1.16</f>
        <v>8.62068965517241</v>
      </c>
      <c r="Y382" s="116" t="n">
        <v>0</v>
      </c>
      <c r="Z382" s="116" t="str">
        <f aca="false">MID(W382,1,3)</f>
        <v>MAE</v>
      </c>
      <c r="AA382" s="147" t="str">
        <f aca="false">IF(B382="","",IF(Z382="MET",VLOOKUP(W382,[2]Hoja1!$A$1:$D$2661,4,0),"N/A"))</f>
        <v>N/A</v>
      </c>
      <c r="AB382" s="110" t="n">
        <v>42384</v>
      </c>
      <c r="AC382" s="117" t="s">
        <v>1070</v>
      </c>
      <c r="AD382" s="117" t="n">
        <v>2</v>
      </c>
      <c r="AE382" s="109" t="str">
        <f aca="false">IF($W382="","",VLOOKUP($W382,[2]Hoja1!$A$1:$AB$2661,2,0))</f>
        <v>CONTACTO POLARIZADO  </v>
      </c>
      <c r="AF382" s="109" t="str">
        <f aca="false">IF($W382="","",VLOOKUP($W382,[2]Hoja1!$A$1:$AB$2661,9,0))</f>
        <v>PZA</v>
      </c>
      <c r="AG382" s="118" t="n">
        <f aca="false">IF(X382="","",(X382*V382))</f>
        <v>68.9655172413793</v>
      </c>
      <c r="AH382" s="113" t="n">
        <f aca="false">IF(X382="","",(X382*V382)*(Y382/100))</f>
        <v>0</v>
      </c>
      <c r="AI382" s="118" t="n">
        <f aca="false">IF(X382="","",(X382-(X382*Y382/100))*V382)</f>
        <v>68.9655172413793</v>
      </c>
      <c r="AJ382" s="118" t="n">
        <f aca="false">IF(X382="","",(AI382*0.16))</f>
        <v>11.0344827586207</v>
      </c>
      <c r="AK382" s="118" t="n">
        <f aca="false">IF(X382="","",(AI382+AJ382))</f>
        <v>80</v>
      </c>
      <c r="AL382" s="112"/>
      <c r="AM382" s="148" t="n">
        <v>42384</v>
      </c>
      <c r="AN382" s="120" t="str">
        <f aca="false">IF(B382="","",IF(AM382="","Pendiente", "Enviado"))</f>
        <v>Enviado</v>
      </c>
    </row>
    <row r="383" customFormat="false" ht="12" hidden="false" customHeight="true" outlineLevel="0" collapsed="false">
      <c r="A383" s="145" t="n">
        <f aca="false">IF(B383=B382,A382+1,1)</f>
        <v>4</v>
      </c>
      <c r="B383" s="108" t="s">
        <v>1067</v>
      </c>
      <c r="C383" s="109" t="n">
        <v>2</v>
      </c>
      <c r="D383" s="110" t="n">
        <v>42384</v>
      </c>
      <c r="E383" s="111" t="s">
        <v>1068</v>
      </c>
      <c r="F383" s="109" t="str">
        <f aca="false">IF($E383="","",VLOOKUP($E383,[1]Proveedores!$A$6:$U$222,2,0))</f>
        <v>DISTRIBUIDORA ELECTRICA TIZA S.A. DE C.V.</v>
      </c>
      <c r="G383" s="109" t="str">
        <f aca="false">IF($E383="","",VLOOKUP($E383,[1]Proveedores!$A$6:$U$222,4,0))</f>
        <v>DET -050124-PT8</v>
      </c>
      <c r="H383" s="109" t="str">
        <f aca="false">IF($E383="","",VLOOKUP($E383,[1]Proveedores!$A$6:$U$222,5,0))</f>
        <v>FRANCISCO I. MADERO</v>
      </c>
      <c r="I383" s="109" t="n">
        <f aca="false">IF($E383="","",VLOOKUP($E383,[1]Proveedores!$A$6:$U$222,8,0))</f>
        <v>18</v>
      </c>
      <c r="J383" s="109" t="str">
        <f aca="false">IF($E383="","",VLOOKUP($E383,[1]Proveedores!$A$6:$U$222,6,0))</f>
        <v>ATREMPA</v>
      </c>
      <c r="K383" s="109" t="str">
        <f aca="false">IF($E383="","",VLOOKUP($E383,[1]Proveedores!$A$6:$U$222,7,0))</f>
        <v>TIZAYUCA</v>
      </c>
      <c r="L383" s="109" t="str">
        <f aca="false">IF($E383="","",VLOOKUP($E383,[1]Proveedores!$A$6:$U$222,11,0))</f>
        <v>HGO</v>
      </c>
      <c r="M383" s="109" t="str">
        <f aca="false">IF($E383="","",VLOOKUP($E383,[1]Proveedores!$A$6:$U$222,10,0))</f>
        <v>43800</v>
      </c>
      <c r="N383" s="109" t="str">
        <f aca="false">IF($E383="","",VLOOKUP($E383,[1]Proveedores!$A$6:$U$222,17,0))</f>
        <v>7-96-42-51</v>
      </c>
      <c r="O383" s="109" t="str">
        <f aca="false">IF($E383="","",VLOOKUP($E383,[1]Proveedores!$A$6:$U$222,15,0))</f>
        <v>VENTAS</v>
      </c>
      <c r="P383" s="112" t="s">
        <v>587</v>
      </c>
      <c r="Q383" s="146" t="n">
        <v>0</v>
      </c>
      <c r="R383" s="112" t="s">
        <v>691</v>
      </c>
      <c r="S383" s="112" t="s">
        <v>523</v>
      </c>
      <c r="T383" s="112" t="s">
        <v>1048</v>
      </c>
      <c r="U383" s="112" t="s">
        <v>754</v>
      </c>
      <c r="V383" s="113" t="n">
        <v>8</v>
      </c>
      <c r="W383" s="114" t="s">
        <v>1073</v>
      </c>
      <c r="X383" s="115" t="n">
        <f aca="false">35/1.16</f>
        <v>30.1724137931035</v>
      </c>
      <c r="Y383" s="116" t="n">
        <v>0</v>
      </c>
      <c r="Z383" s="116" t="str">
        <f aca="false">MID(W383,1,3)</f>
        <v>MAE</v>
      </c>
      <c r="AA383" s="147" t="str">
        <f aca="false">IF(B383="","",IF(Z383="MET",VLOOKUP(W383,[2]Hoja1!$A$1:$D$2661,4,0),"N/A"))</f>
        <v>N/A</v>
      </c>
      <c r="AB383" s="110" t="n">
        <v>42384</v>
      </c>
      <c r="AC383" s="117" t="s">
        <v>1070</v>
      </c>
      <c r="AD383" s="117" t="n">
        <v>2</v>
      </c>
      <c r="AE383" s="109" t="str">
        <f aca="false">IF($W383="","",VLOOKUP($W383,[2]Hoja1!$A$1:$AB$2661,2,0))</f>
        <v>TAPA P/CAJA FS-1/2  </v>
      </c>
      <c r="AF383" s="109" t="str">
        <f aca="false">IF($W383="","",VLOOKUP($W383,[2]Hoja1!$A$1:$AB$2661,9,0))</f>
        <v>PZA</v>
      </c>
      <c r="AG383" s="118" t="n">
        <f aca="false">IF(X383="","",(X383*V383))</f>
        <v>241.379310344828</v>
      </c>
      <c r="AH383" s="113" t="n">
        <f aca="false">IF(X383="","",(X383*V383)*(Y383/100))</f>
        <v>0</v>
      </c>
      <c r="AI383" s="118" t="n">
        <f aca="false">IF(X383="","",(X383-(X383*Y383/100))*V383)</f>
        <v>241.379310344828</v>
      </c>
      <c r="AJ383" s="118" t="n">
        <f aca="false">IF(X383="","",(AI383*0.16))</f>
        <v>38.6206896551724</v>
      </c>
      <c r="AK383" s="118" t="n">
        <f aca="false">IF(X383="","",(AI383+AJ383))</f>
        <v>280</v>
      </c>
      <c r="AL383" s="112"/>
      <c r="AM383" s="148" t="n">
        <v>42384</v>
      </c>
      <c r="AN383" s="120" t="str">
        <f aca="false">IF(B383="","",IF(AM383="","Pendiente", "Enviado"))</f>
        <v>Enviado</v>
      </c>
    </row>
    <row r="384" customFormat="false" ht="12" hidden="false" customHeight="true" outlineLevel="0" collapsed="false">
      <c r="A384" s="145" t="n">
        <f aca="false">IF(B384=B383,A383+1,1)</f>
        <v>5</v>
      </c>
      <c r="B384" s="108" t="s">
        <v>1067</v>
      </c>
      <c r="C384" s="109" t="n">
        <v>2</v>
      </c>
      <c r="D384" s="110" t="n">
        <v>42384</v>
      </c>
      <c r="E384" s="111" t="s">
        <v>1068</v>
      </c>
      <c r="F384" s="109" t="str">
        <f aca="false">IF($E384="","",VLOOKUP($E384,[1]Proveedores!$A$6:$U$222,2,0))</f>
        <v>DISTRIBUIDORA ELECTRICA TIZA S.A. DE C.V.</v>
      </c>
      <c r="G384" s="109" t="str">
        <f aca="false">IF($E384="","",VLOOKUP($E384,[1]Proveedores!$A$6:$U$222,4,0))</f>
        <v>DET -050124-PT8</v>
      </c>
      <c r="H384" s="109" t="str">
        <f aca="false">IF($E384="","",VLOOKUP($E384,[1]Proveedores!$A$6:$U$222,5,0))</f>
        <v>FRANCISCO I. MADERO</v>
      </c>
      <c r="I384" s="109" t="n">
        <f aca="false">IF($E384="","",VLOOKUP($E384,[1]Proveedores!$A$6:$U$222,8,0))</f>
        <v>18</v>
      </c>
      <c r="J384" s="109" t="str">
        <f aca="false">IF($E384="","",VLOOKUP($E384,[1]Proveedores!$A$6:$U$222,6,0))</f>
        <v>ATREMPA</v>
      </c>
      <c r="K384" s="109" t="str">
        <f aca="false">IF($E384="","",VLOOKUP($E384,[1]Proveedores!$A$6:$U$222,7,0))</f>
        <v>TIZAYUCA</v>
      </c>
      <c r="L384" s="109" t="str">
        <f aca="false">IF($E384="","",VLOOKUP($E384,[1]Proveedores!$A$6:$U$222,11,0))</f>
        <v>HGO</v>
      </c>
      <c r="M384" s="109" t="str">
        <f aca="false">IF($E384="","",VLOOKUP($E384,[1]Proveedores!$A$6:$U$222,10,0))</f>
        <v>43800</v>
      </c>
      <c r="N384" s="109" t="str">
        <f aca="false">IF($E384="","",VLOOKUP($E384,[1]Proveedores!$A$6:$U$222,17,0))</f>
        <v>7-96-42-51</v>
      </c>
      <c r="O384" s="109" t="str">
        <f aca="false">IF($E384="","",VLOOKUP($E384,[1]Proveedores!$A$6:$U$222,15,0))</f>
        <v>VENTAS</v>
      </c>
      <c r="P384" s="112" t="s">
        <v>587</v>
      </c>
      <c r="Q384" s="146" t="n">
        <v>0</v>
      </c>
      <c r="R384" s="112" t="s">
        <v>691</v>
      </c>
      <c r="S384" s="112" t="s">
        <v>523</v>
      </c>
      <c r="T384" s="112" t="s">
        <v>1048</v>
      </c>
      <c r="U384" s="112" t="s">
        <v>754</v>
      </c>
      <c r="V384" s="113" t="n">
        <v>8</v>
      </c>
      <c r="W384" s="114" t="s">
        <v>1074</v>
      </c>
      <c r="X384" s="115" t="n">
        <f aca="false">4.5/1.16</f>
        <v>3.87931034482759</v>
      </c>
      <c r="Y384" s="116" t="n">
        <v>0</v>
      </c>
      <c r="Z384" s="116" t="str">
        <f aca="false">MID(W384,1,3)</f>
        <v>MAE</v>
      </c>
      <c r="AA384" s="147" t="str">
        <f aca="false">IF(B384="","",IF(Z384="MET",VLOOKUP(W384,[2]Hoja1!$A$1:$D$2661,4,0),"N/A"))</f>
        <v>N/A</v>
      </c>
      <c r="AB384" s="110" t="n">
        <v>42384</v>
      </c>
      <c r="AC384" s="117" t="s">
        <v>1070</v>
      </c>
      <c r="AD384" s="117" t="n">
        <v>2</v>
      </c>
      <c r="AE384" s="109" t="str">
        <f aca="false">IF($W384="","",VLOOKUP($W384,[2]Hoja1!$A$1:$AB$2661,2,0))</f>
        <v>CONECTOR P/USO RUDO 1/2  </v>
      </c>
      <c r="AF384" s="109" t="str">
        <f aca="false">IF($W384="","",VLOOKUP($W384,[2]Hoja1!$A$1:$AB$2661,9,0))</f>
        <v>PZA</v>
      </c>
      <c r="AG384" s="118" t="n">
        <f aca="false">IF(X384="","",(X384*V384))</f>
        <v>31.0344827586207</v>
      </c>
      <c r="AH384" s="113" t="n">
        <f aca="false">IF(X384="","",(X384*V384)*(Y384/100))</f>
        <v>0</v>
      </c>
      <c r="AI384" s="118" t="n">
        <f aca="false">IF(X384="","",(X384-(X384*Y384/100))*V384)</f>
        <v>31.0344827586207</v>
      </c>
      <c r="AJ384" s="118" t="n">
        <f aca="false">IF(X384="","",(AI384*0.16))</f>
        <v>4.96551724137931</v>
      </c>
      <c r="AK384" s="118" t="n">
        <f aca="false">IF(X384="","",(AI384+AJ384))</f>
        <v>36</v>
      </c>
      <c r="AL384" s="112"/>
      <c r="AM384" s="148" t="n">
        <v>42384</v>
      </c>
      <c r="AN384" s="120" t="str">
        <f aca="false">IF(B384="","",IF(AM384="","Pendiente", "Enviado"))</f>
        <v>Enviado</v>
      </c>
    </row>
    <row r="385" customFormat="false" ht="12" hidden="false" customHeight="true" outlineLevel="0" collapsed="false">
      <c r="A385" s="145" t="n">
        <f aca="false">IF(B385=B384,A384+1,1)</f>
        <v>1</v>
      </c>
      <c r="B385" s="108" t="s">
        <v>1075</v>
      </c>
      <c r="C385" s="109" t="n">
        <v>2</v>
      </c>
      <c r="D385" s="110" t="n">
        <v>42387</v>
      </c>
      <c r="E385" s="111" t="s">
        <v>846</v>
      </c>
      <c r="F385" s="109" t="str">
        <f aca="false">IF($E385="","",VLOOKUP($E385,[1]Proveedores!$A$6:$U$222,2,0))</f>
        <v>ROSA MARIA GERMAN NAVARRETE</v>
      </c>
      <c r="G385" s="109" t="str">
        <f aca="false">IF($E385="","",VLOOKUP($E385,[1]Proveedores!$A$6:$U$222,4,0))</f>
        <v>GENR-680725-GLA</v>
      </c>
      <c r="H385" s="109" t="str">
        <f aca="false">IF($E385="","",VLOOKUP($E385,[1]Proveedores!$A$6:$U$222,5,0))</f>
        <v>PROL. ORIENTE 5 MANZANA 8</v>
      </c>
      <c r="I385" s="109" t="str">
        <f aca="false">IF($E385="","",VLOOKUP($E385,[1]Proveedores!$A$6:$U$222,8,0))</f>
        <v>LOTE 10</v>
      </c>
      <c r="J385" s="109" t="str">
        <f aca="false">IF($E385="","",VLOOKUP($E385,[1]Proveedores!$A$6:$U$222,6,0))</f>
        <v>CIUDAD INDUSTRIAL TIZAYUCA</v>
      </c>
      <c r="K385" s="109" t="str">
        <f aca="false">IF($E385="","",VLOOKUP($E385,[1]Proveedores!$A$6:$U$222,7,0))</f>
        <v>TIZAYUCA</v>
      </c>
      <c r="L385" s="109" t="n">
        <f aca="false">IF($E385="","",VLOOKUP($E385,[1]Proveedores!$A$6:$U$222,11,0))</f>
        <v>0</v>
      </c>
      <c r="M385" s="109" t="n">
        <f aca="false">IF($E385="","",VLOOKUP($E385,[1]Proveedores!$A$6:$U$222,10,0))</f>
        <v>43800</v>
      </c>
      <c r="N385" s="109" t="n">
        <f aca="false">IF($E385="","",VLOOKUP($E385,[1]Proveedores!$A$6:$U$222,17,0))</f>
        <v>0</v>
      </c>
      <c r="O385" s="109" t="n">
        <f aca="false">IF($E385="","",VLOOKUP($E385,[1]Proveedores!$A$6:$U$222,15,0))</f>
        <v>0</v>
      </c>
      <c r="P385" s="112" t="s">
        <v>587</v>
      </c>
      <c r="Q385" s="146" t="n">
        <v>0</v>
      </c>
      <c r="R385" s="112" t="s">
        <v>522</v>
      </c>
      <c r="S385" s="112" t="s">
        <v>523</v>
      </c>
      <c r="T385" s="112" t="s">
        <v>828</v>
      </c>
      <c r="U385" s="112" t="s">
        <v>737</v>
      </c>
      <c r="V385" s="113" t="n">
        <v>1</v>
      </c>
      <c r="W385" s="114" t="s">
        <v>847</v>
      </c>
      <c r="X385" s="115" t="n">
        <v>400</v>
      </c>
      <c r="Y385" s="116" t="n">
        <v>0</v>
      </c>
      <c r="Z385" s="116" t="str">
        <f aca="false">MID(W385,1,3)</f>
        <v>SRV</v>
      </c>
      <c r="AA385" s="147" t="str">
        <f aca="false">IF(B385="","",IF(Z385="MET",VLOOKUP(W385,[2]Hoja1!$A$1:$D$2661,4,0),"N/A"))</f>
        <v>N/A</v>
      </c>
      <c r="AB385" s="110" t="n">
        <v>42387</v>
      </c>
      <c r="AC385" s="117" t="s">
        <v>1076</v>
      </c>
      <c r="AD385" s="117" t="n">
        <v>2</v>
      </c>
      <c r="AE385" s="109" t="s">
        <v>1077</v>
      </c>
      <c r="AF385" s="109" t="str">
        <f aca="false">IF($W385="","",VLOOKUP($W385,[2]Hoja1!$A$1:$AB$2661,9,0))</f>
        <v>PZA</v>
      </c>
      <c r="AG385" s="118" t="n">
        <f aca="false">IF(X385="","",(X385*V385))</f>
        <v>400</v>
      </c>
      <c r="AH385" s="113" t="n">
        <f aca="false">IF(X385="","",(X385*V385)*(Y385/100))</f>
        <v>0</v>
      </c>
      <c r="AI385" s="118" t="n">
        <f aca="false">IF(X385="","",(X385-(X385*Y385/100))*V385)</f>
        <v>400</v>
      </c>
      <c r="AJ385" s="118" t="n">
        <f aca="false">IF(X385="","",(AI385*0.16))</f>
        <v>64</v>
      </c>
      <c r="AK385" s="118" t="n">
        <f aca="false">IF(X385="","",(AI385+AJ385))</f>
        <v>464</v>
      </c>
      <c r="AL385" s="112"/>
      <c r="AM385" s="148"/>
      <c r="AN385" s="120" t="str">
        <f aca="false">IF(B385="","",IF(AM385="","Pendiente", "Enviado"))</f>
        <v>Pendiente</v>
      </c>
    </row>
    <row r="386" customFormat="false" ht="12" hidden="false" customHeight="true" outlineLevel="0" collapsed="false">
      <c r="A386" s="145" t="n">
        <f aca="false">IF(B386=B385,A385+1,1)</f>
        <v>1</v>
      </c>
      <c r="B386" s="108" t="s">
        <v>1078</v>
      </c>
      <c r="C386" s="109" t="n">
        <v>2</v>
      </c>
      <c r="D386" s="110" t="n">
        <v>42387</v>
      </c>
      <c r="E386" s="111" t="s">
        <v>695</v>
      </c>
      <c r="F386" s="109" t="str">
        <f aca="false">IF($E386="","",VLOOKUP($E386,[1]Proveedores!$A$6:$U$222,2,0))</f>
        <v>VARIOS</v>
      </c>
      <c r="G386" s="109" t="n">
        <f aca="false">IF($E386="","",VLOOKUP($E386,[1]Proveedores!$A$6:$U$222,4,0))</f>
        <v>0</v>
      </c>
      <c r="H386" s="109" t="n">
        <f aca="false">IF($E386="","",VLOOKUP($E386,[1]Proveedores!$A$6:$U$222,5,0))</f>
        <v>0</v>
      </c>
      <c r="I386" s="109" t="n">
        <f aca="false">IF($E386="","",VLOOKUP($E386,[1]Proveedores!$A$6:$U$222,8,0))</f>
        <v>0</v>
      </c>
      <c r="J386" s="109" t="n">
        <f aca="false">IF($E386="","",VLOOKUP($E386,[1]Proveedores!$A$6:$U$222,6,0))</f>
        <v>0</v>
      </c>
      <c r="K386" s="109" t="n">
        <f aca="false">IF($E386="","",VLOOKUP($E386,[1]Proveedores!$A$6:$U$222,7,0))</f>
        <v>0</v>
      </c>
      <c r="L386" s="109" t="n">
        <f aca="false">IF($E386="","",VLOOKUP($E386,[1]Proveedores!$A$6:$U$222,11,0))</f>
        <v>0</v>
      </c>
      <c r="M386" s="109" t="n">
        <f aca="false">IF($E386="","",VLOOKUP($E386,[1]Proveedores!$A$6:$U$222,10,0))</f>
        <v>0</v>
      </c>
      <c r="N386" s="109" t="n">
        <f aca="false">IF($E386="","",VLOOKUP($E386,[1]Proveedores!$A$6:$U$222,17,0))</f>
        <v>0</v>
      </c>
      <c r="O386" s="109" t="n">
        <f aca="false">IF($E386="","",VLOOKUP($E386,[1]Proveedores!$A$6:$U$222,15,0))</f>
        <v>0</v>
      </c>
      <c r="P386" s="112" t="s">
        <v>587</v>
      </c>
      <c r="Q386" s="146" t="n">
        <v>0</v>
      </c>
      <c r="R386" s="112" t="s">
        <v>691</v>
      </c>
      <c r="S386" s="112" t="s">
        <v>523</v>
      </c>
      <c r="T386" s="112" t="s">
        <v>1053</v>
      </c>
      <c r="U386" s="112" t="s">
        <v>727</v>
      </c>
      <c r="V386" s="113" t="n">
        <v>5</v>
      </c>
      <c r="W386" s="114" t="s">
        <v>1079</v>
      </c>
      <c r="X386" s="115" t="n">
        <v>31.47</v>
      </c>
      <c r="Y386" s="116" t="n">
        <v>0</v>
      </c>
      <c r="Z386" s="116" t="str">
        <f aca="false">MID(W386,1,3)</f>
        <v>MAD</v>
      </c>
      <c r="AA386" s="147" t="str">
        <f aca="false">IF(B386="","",IF(Z386="MET",VLOOKUP(W386,[2]Hoja1!$A$1:$D$2661,4,0),"N/A"))</f>
        <v>N/A</v>
      </c>
      <c r="AB386" s="110" t="n">
        <v>42387</v>
      </c>
      <c r="AC386" s="117" t="s">
        <v>1080</v>
      </c>
      <c r="AD386" s="117" t="n">
        <v>2</v>
      </c>
      <c r="AE386" s="109" t="str">
        <f aca="false">IF($W386="","",VLOOKUP($W386,[2]Hoja1!$A$1:$AB$2661,2,0))</f>
        <v>SOLDADURA 6013 DE 1/8"   </v>
      </c>
      <c r="AF386" s="109" t="str">
        <f aca="false">IF($W386="","",VLOOKUP($W386,[2]Hoja1!$A$1:$AB$2661,9,0))</f>
        <v>KGS</v>
      </c>
      <c r="AG386" s="118" t="n">
        <f aca="false">IF(X386="","",(X386*V386))</f>
        <v>157.35</v>
      </c>
      <c r="AH386" s="113" t="n">
        <f aca="false">IF(X386="","",(X386*V386)*(Y386/100))</f>
        <v>0</v>
      </c>
      <c r="AI386" s="118" t="n">
        <f aca="false">IF(X386="","",(X386-(X386*Y386/100))*V386)</f>
        <v>157.35</v>
      </c>
      <c r="AJ386" s="118" t="n">
        <f aca="false">IF(X386="","",(AI386*0.16))</f>
        <v>25.176</v>
      </c>
      <c r="AK386" s="118" t="n">
        <f aca="false">IF(X386="","",(AI386+AJ386))</f>
        <v>182.526</v>
      </c>
      <c r="AL386" s="112"/>
      <c r="AM386" s="148"/>
      <c r="AN386" s="120" t="str">
        <f aca="false">IF(B386="","",IF(AM386="","Pendiente", "Enviado"))</f>
        <v>Pendiente</v>
      </c>
    </row>
    <row r="387" customFormat="false" ht="12" hidden="false" customHeight="true" outlineLevel="0" collapsed="false">
      <c r="A387" s="145" t="n">
        <f aca="false">IF(B387=B386,A386+1,1)</f>
        <v>1</v>
      </c>
      <c r="B387" s="108" t="s">
        <v>1081</v>
      </c>
      <c r="C387" s="109" t="n">
        <v>2</v>
      </c>
      <c r="D387" s="110" t="n">
        <v>42387</v>
      </c>
      <c r="E387" s="111" t="s">
        <v>878</v>
      </c>
      <c r="F387" s="109" t="str">
        <f aca="false">IF($E387="","",VLOOKUP($E387,[1]Proveedores!$A$6:$U$222,2,0))</f>
        <v>GRUPO COLLADO S.A. DE C.V.</v>
      </c>
      <c r="G387" s="109" t="str">
        <f aca="false">IF($E387="","",VLOOKUP($E387,[1]Proveedores!$A$6:$U$222,4,0))</f>
        <v>GCO -820106-R15</v>
      </c>
      <c r="H387" s="109" t="str">
        <f aca="false">IF($E387="","",VLOOKUP($E387,[1]Proveedores!$A$6:$U$222,5,0))</f>
        <v>GAVILAN</v>
      </c>
      <c r="I387" s="109" t="str">
        <f aca="false">IF($E387="","",VLOOKUP($E387,[1]Proveedores!$A$6:$U$222,8,0))</f>
        <v>200</v>
      </c>
      <c r="J387" s="109" t="str">
        <f aca="false">IF($E387="","",VLOOKUP($E387,[1]Proveedores!$A$6:$U$222,6,0))</f>
        <v>GUADALUPE DEL MORAL</v>
      </c>
      <c r="K387" s="109" t="str">
        <f aca="false">IF($E387="","",VLOOKUP($E387,[1]Proveedores!$A$6:$U$222,7,0))</f>
        <v>IZTAPALAPA</v>
      </c>
      <c r="L387" s="109" t="str">
        <f aca="false">IF($E387="","",VLOOKUP($E387,[1]Proveedores!$A$6:$U$222,11,0))</f>
        <v>0DF</v>
      </c>
      <c r="M387" s="109" t="str">
        <f aca="false">IF($E387="","",VLOOKUP($E387,[1]Proveedores!$A$6:$U$222,10,0))</f>
        <v>09300</v>
      </c>
      <c r="N387" s="109" t="str">
        <f aca="false">IF($E387="","",VLOOKUP($E387,[1]Proveedores!$A$6:$U$222,17,0))</f>
        <v>58-04-22-00</v>
      </c>
      <c r="O387" s="109" t="str">
        <f aca="false">IF($E387="","",VLOOKUP($E387,[1]Proveedores!$A$6:$U$222,15,0))</f>
        <v>Martha Rodriguez</v>
      </c>
      <c r="P387" s="112" t="s">
        <v>587</v>
      </c>
      <c r="Q387" s="146" t="n">
        <v>0</v>
      </c>
      <c r="R387" s="112" t="s">
        <v>691</v>
      </c>
      <c r="S387" s="112" t="s">
        <v>523</v>
      </c>
      <c r="T387" s="112" t="s">
        <v>828</v>
      </c>
      <c r="U387" s="112" t="s">
        <v>737</v>
      </c>
      <c r="V387" s="113" t="n">
        <v>8</v>
      </c>
      <c r="W387" s="114" t="s">
        <v>879</v>
      </c>
      <c r="X387" s="115" t="n">
        <v>370</v>
      </c>
      <c r="Y387" s="116" t="n">
        <v>0</v>
      </c>
      <c r="Z387" s="116" t="str">
        <f aca="false">MID(W387,1,3)</f>
        <v>MET</v>
      </c>
      <c r="AA387" s="147" t="n">
        <f aca="false">IF(B387="","",IF(Z387="MET",VLOOKUP(W387,[2]Hoja1!$A$1:$D$2661,4,0),"N/A"))</f>
        <v>0</v>
      </c>
      <c r="AB387" s="110" t="n">
        <v>42391</v>
      </c>
      <c r="AC387" s="117" t="s">
        <v>880</v>
      </c>
      <c r="AD387" s="117" t="n">
        <v>2</v>
      </c>
      <c r="AE387" s="109" t="s">
        <v>881</v>
      </c>
      <c r="AF387" s="109" t="str">
        <f aca="false">IF($W387="","",VLOOKUP($W387,[2]Hoja1!$A$1:$AB$2661,9,0))</f>
        <v>HOJA</v>
      </c>
      <c r="AG387" s="118" t="n">
        <f aca="false">IF(X387="","",(X387*V387))</f>
        <v>2960</v>
      </c>
      <c r="AH387" s="113" t="n">
        <f aca="false">IF(X387="","",(X387*V387)*(Y387/100))</f>
        <v>0</v>
      </c>
      <c r="AI387" s="118" t="n">
        <f aca="false">IF(X387="","",(X387-(X387*Y387/100))*V387)</f>
        <v>2960</v>
      </c>
      <c r="AJ387" s="118" t="n">
        <f aca="false">IF(X387="","",(AI387*0.16))</f>
        <v>473.6</v>
      </c>
      <c r="AK387" s="118" t="n">
        <f aca="false">IF(X387="","",(AI387+AJ387))</f>
        <v>3433.6</v>
      </c>
      <c r="AL387" s="112"/>
      <c r="AM387" s="148"/>
      <c r="AN387" s="120" t="str">
        <f aca="false">IF(B387="","",IF(AM387="","Pendiente", "Enviado"))</f>
        <v>Pendiente</v>
      </c>
    </row>
    <row r="388" customFormat="false" ht="12" hidden="false" customHeight="true" outlineLevel="0" collapsed="false">
      <c r="A388" s="145" t="n">
        <f aca="false">IF(B388=B387,A387+1,1)</f>
        <v>1</v>
      </c>
      <c r="B388" s="108" t="s">
        <v>1082</v>
      </c>
      <c r="C388" s="109" t="n">
        <v>2</v>
      </c>
      <c r="D388" s="110" t="n">
        <v>42387</v>
      </c>
      <c r="E388" s="111" t="s">
        <v>695</v>
      </c>
      <c r="F388" s="109" t="s">
        <v>1083</v>
      </c>
      <c r="G388" s="109" t="n">
        <f aca="false">IF($E388="","",VLOOKUP($E388,[1]Proveedores!$A$6:$U$222,4,0))</f>
        <v>0</v>
      </c>
      <c r="H388" s="109" t="n">
        <f aca="false">IF($E388="","",VLOOKUP($E388,[1]Proveedores!$A$6:$U$222,5,0))</f>
        <v>0</v>
      </c>
      <c r="I388" s="109" t="n">
        <f aca="false">IF($E388="","",VLOOKUP($E388,[1]Proveedores!$A$6:$U$222,8,0))</f>
        <v>0</v>
      </c>
      <c r="J388" s="109" t="n">
        <f aca="false">IF($E388="","",VLOOKUP($E388,[1]Proveedores!$A$6:$U$222,6,0))</f>
        <v>0</v>
      </c>
      <c r="K388" s="109" t="n">
        <f aca="false">IF($E388="","",VLOOKUP($E388,[1]Proveedores!$A$6:$U$222,7,0))</f>
        <v>0</v>
      </c>
      <c r="L388" s="109" t="n">
        <f aca="false">IF($E388="","",VLOOKUP($E388,[1]Proveedores!$A$6:$U$222,11,0))</f>
        <v>0</v>
      </c>
      <c r="M388" s="109" t="n">
        <f aca="false">IF($E388="","",VLOOKUP($E388,[1]Proveedores!$A$6:$U$222,10,0))</f>
        <v>0</v>
      </c>
      <c r="N388" s="109" t="n">
        <f aca="false">IF($E388="","",VLOOKUP($E388,[1]Proveedores!$A$6:$U$222,17,0))</f>
        <v>0</v>
      </c>
      <c r="O388" s="109" t="n">
        <f aca="false">IF($E388="","",VLOOKUP($E388,[1]Proveedores!$A$6:$U$222,15,0))</f>
        <v>0</v>
      </c>
      <c r="P388" s="112" t="s">
        <v>587</v>
      </c>
      <c r="Q388" s="146" t="n">
        <v>0</v>
      </c>
      <c r="R388" s="112" t="s">
        <v>691</v>
      </c>
      <c r="S388" s="112" t="s">
        <v>523</v>
      </c>
      <c r="T388" s="112" t="s">
        <v>828</v>
      </c>
      <c r="U388" s="112" t="s">
        <v>727</v>
      </c>
      <c r="V388" s="113" t="n">
        <v>351</v>
      </c>
      <c r="W388" s="114" t="s">
        <v>847</v>
      </c>
      <c r="X388" s="115" t="n">
        <v>6.9</v>
      </c>
      <c r="Y388" s="116" t="n">
        <v>0</v>
      </c>
      <c r="Z388" s="116" t="str">
        <f aca="false">MID(W388,1,3)</f>
        <v>SRV</v>
      </c>
      <c r="AA388" s="147" t="str">
        <f aca="false">IF(B388="","",IF(Z388="MET",VLOOKUP(W388,[2]Hoja1!$A$1:$D$2661,4,0),"N/A"))</f>
        <v>N/A</v>
      </c>
      <c r="AB388" s="110" t="n">
        <v>42391</v>
      </c>
      <c r="AC388" s="117" t="s">
        <v>1076</v>
      </c>
      <c r="AD388" s="117" t="n">
        <v>3</v>
      </c>
      <c r="AE388" s="109" t="str">
        <f aca="false">IF($W388="","",VLOOKUP($W388,[2]Hoja1!$A$1:$AB$2661,2,0))</f>
        <v>SERVICIO DE GALVANIZADO Y TROPICALIZADO  </v>
      </c>
      <c r="AF388" s="109" t="str">
        <f aca="false">IF($W388="","",VLOOKUP($W388,[2]Hoja1!$A$1:$AB$2661,9,0))</f>
        <v>PZA</v>
      </c>
      <c r="AG388" s="118" t="n">
        <f aca="false">IF(X388="","",(X388*V388))</f>
        <v>2421.9</v>
      </c>
      <c r="AH388" s="113" t="n">
        <f aca="false">IF(X388="","",(X388*V388)*(Y388/100))</f>
        <v>0</v>
      </c>
      <c r="AI388" s="118" t="n">
        <f aca="false">IF(X388="","",(X388-(X388*Y388/100))*V388)</f>
        <v>2421.9</v>
      </c>
      <c r="AJ388" s="118" t="n">
        <f aca="false">IF(X388="","",(AI388*0.16))</f>
        <v>387.504</v>
      </c>
      <c r="AK388" s="118" t="n">
        <f aca="false">IF(X388="","",(AI388+AJ388))</f>
        <v>2809.404</v>
      </c>
      <c r="AL388" s="112"/>
      <c r="AM388" s="148"/>
      <c r="AN388" s="120" t="str">
        <f aca="false">IF(B388="","",IF(AM388="","Pendiente", "Enviado"))</f>
        <v>Pendiente</v>
      </c>
    </row>
    <row r="389" customFormat="false" ht="12" hidden="false" customHeight="true" outlineLevel="0" collapsed="false">
      <c r="A389" s="145" t="n">
        <f aca="false">IF(B389=B388,A388+1,1)</f>
        <v>1</v>
      </c>
      <c r="B389" s="108" t="s">
        <v>1084</v>
      </c>
      <c r="C389" s="109" t="n">
        <v>2</v>
      </c>
      <c r="D389" s="110" t="n">
        <v>42387</v>
      </c>
      <c r="E389" s="111" t="s">
        <v>1085</v>
      </c>
      <c r="F389" s="109" t="str">
        <f aca="false">IF($E389="","",VLOOKUP($E389,[1]Proveedores!$A$6:$U$222,2,0))</f>
        <v>JUAN CASTRO JARDINES (MADERERIA EL BOSQUE)</v>
      </c>
      <c r="G389" s="109" t="str">
        <f aca="false">IF($E389="","",VLOOKUP($E389,[1]Proveedores!$A$6:$U$222,4,0))</f>
        <v>CAJJ-710328-NL7</v>
      </c>
      <c r="H389" s="109" t="str">
        <f aca="false">IF($E389="","",VLOOKUP($E389,[1]Proveedores!$A$6:$U$222,5,0))</f>
        <v>AV. JUARESZ NORTE</v>
      </c>
      <c r="I389" s="109" t="n">
        <f aca="false">IF($E389="","",VLOOKUP($E389,[1]Proveedores!$A$6:$U$222,8,0))</f>
        <v>111</v>
      </c>
      <c r="J389" s="109" t="str">
        <f aca="false">IF($E389="","",VLOOKUP($E389,[1]Proveedores!$A$6:$U$222,6,0))</f>
        <v>CUZTITLA</v>
      </c>
      <c r="K389" s="109" t="str">
        <f aca="false">IF($E389="","",VLOOKUP($E389,[1]Proveedores!$A$6:$U$222,7,0))</f>
        <v>TIZAYUCA</v>
      </c>
      <c r="L389" s="109" t="str">
        <f aca="false">IF($E389="","",VLOOKUP($E389,[1]Proveedores!$A$6:$U$222,11,0))</f>
        <v>TIZ</v>
      </c>
      <c r="M389" s="109" t="n">
        <f aca="false">IF($E389="","",VLOOKUP($E389,[1]Proveedores!$A$6:$U$222,10,0))</f>
        <v>43800</v>
      </c>
      <c r="N389" s="109" t="str">
        <f aca="false">IF($E389="","",VLOOKUP($E389,[1]Proveedores!$A$6:$U$222,17,0))</f>
        <v>01(779) 100-6825</v>
      </c>
      <c r="O389" s="109" t="str">
        <f aca="false">IF($E389="","",VLOOKUP($E389,[1]Proveedores!$A$6:$U$222,15,0))</f>
        <v>VENTAS</v>
      </c>
      <c r="P389" s="112" t="s">
        <v>587</v>
      </c>
      <c r="Q389" s="146" t="n">
        <v>0</v>
      </c>
      <c r="R389" s="112" t="s">
        <v>691</v>
      </c>
      <c r="S389" s="112" t="s">
        <v>523</v>
      </c>
      <c r="T389" s="112" t="s">
        <v>1053</v>
      </c>
      <c r="U389" s="112" t="s">
        <v>1086</v>
      </c>
      <c r="V389" s="113" t="n">
        <v>10</v>
      </c>
      <c r="W389" s="114" t="s">
        <v>1087</v>
      </c>
      <c r="X389" s="115" t="n">
        <f aca="false">390/1.16</f>
        <v>336.206896551724</v>
      </c>
      <c r="Y389" s="116" t="n">
        <v>0</v>
      </c>
      <c r="Z389" s="116" t="str">
        <f aca="false">MID(W389,1,3)</f>
        <v>MAD</v>
      </c>
      <c r="AA389" s="147" t="str">
        <f aca="false">IF(B389="","",IF(Z389="MET",VLOOKUP(W389,[2]Hoja1!$A$1:$D$2661,4,0),"N/A"))</f>
        <v>N/A</v>
      </c>
      <c r="AB389" s="110" t="n">
        <v>42388</v>
      </c>
      <c r="AC389" s="117" t="s">
        <v>1080</v>
      </c>
      <c r="AD389" s="117" t="n">
        <v>2</v>
      </c>
      <c r="AE389" s="109" t="str">
        <f aca="false">IF($W389="","",VLOOKUP($W389,[2]Hoja1!$A$1:$AB$2661,2,0))</f>
        <v>HOJA MDF DE 18MM DE ESPESOR  </v>
      </c>
      <c r="AF389" s="109" t="str">
        <f aca="false">IF($W389="","",VLOOKUP($W389,[2]Hoja1!$A$1:$AB$2661,9,0))</f>
        <v>PZA</v>
      </c>
      <c r="AG389" s="118" t="n">
        <f aca="false">IF(X389="","",(X389*V389))</f>
        <v>3362.06896551724</v>
      </c>
      <c r="AH389" s="113" t="n">
        <f aca="false">IF(X389="","",(X389*V389)*(Y389/100))</f>
        <v>0</v>
      </c>
      <c r="AI389" s="118" t="n">
        <f aca="false">IF(X389="","",(X389-(X389*Y389/100))*V389)</f>
        <v>3362.06896551724</v>
      </c>
      <c r="AJ389" s="118" t="n">
        <f aca="false">IF(X389="","",(AI389*0.16))</f>
        <v>537.931034482759</v>
      </c>
      <c r="AK389" s="118" t="n">
        <f aca="false">IF(X389="","",(AI389+AJ389))</f>
        <v>3900</v>
      </c>
      <c r="AL389" s="112"/>
      <c r="AM389" s="148"/>
      <c r="AN389" s="120" t="str">
        <f aca="false">IF(B389="","",IF(AM389="","Pendiente", "Enviado"))</f>
        <v>Pendiente</v>
      </c>
    </row>
    <row r="390" customFormat="false" ht="12" hidden="false" customHeight="true" outlineLevel="0" collapsed="false">
      <c r="A390" s="145" t="n">
        <f aca="false">IF(B390=B389,A389+1,1)</f>
        <v>1</v>
      </c>
      <c r="B390" s="108" t="s">
        <v>1088</v>
      </c>
      <c r="C390" s="109" t="n">
        <v>2</v>
      </c>
      <c r="D390" s="110" t="n">
        <v>42387</v>
      </c>
      <c r="E390" s="111" t="s">
        <v>833</v>
      </c>
      <c r="F390" s="109" t="str">
        <f aca="false">IF($E390="","",VLOOKUP($E390,[1]Proveedores!$A$6:$U$222,2,0))</f>
        <v>NUCEQ, S.A.P.I. DE C.V.</v>
      </c>
      <c r="G390" s="109" t="str">
        <f aca="false">IF($E390="","",VLOOKUP($E390,[1]Proveedores!$A$6:$U$222,4,0))</f>
        <v>NUC-091104-TL1</v>
      </c>
      <c r="H390" s="109" t="str">
        <f aca="false">IF($E390="","",VLOOKUP($E390,[1]Proveedores!$A$6:$U$222,5,0))</f>
        <v>NORTE 35</v>
      </c>
      <c r="I390" s="109" t="str">
        <f aca="false">IF($E390="","",VLOOKUP($E390,[1]Proveedores!$A$6:$U$222,8,0))</f>
        <v>865-PB2</v>
      </c>
      <c r="J390" s="109" t="str">
        <f aca="false">IF($E390="","",VLOOKUP($E390,[1]Proveedores!$A$6:$U$222,6,0))</f>
        <v>INDUSTRIAL VALLEJO</v>
      </c>
      <c r="K390" s="109" t="str">
        <f aca="false">IF($E390="","",VLOOKUP($E390,[1]Proveedores!$A$6:$U$222,7,0))</f>
        <v>AZCAPOTZALCO</v>
      </c>
      <c r="L390" s="109" t="str">
        <f aca="false">IF($E390="","",VLOOKUP($E390,[1]Proveedores!$A$6:$U$222,11,0))</f>
        <v>DF</v>
      </c>
      <c r="M390" s="109" t="n">
        <f aca="false">IF($E390="","",VLOOKUP($E390,[1]Proveedores!$A$6:$U$222,10,0))</f>
        <v>2300</v>
      </c>
      <c r="N390" s="109" t="str">
        <f aca="false">IF($E390="","",VLOOKUP($E390,[1]Proveedores!$A$6:$U$222,17,0))</f>
        <v>55-36-12-44-21</v>
      </c>
      <c r="O390" s="109" t="str">
        <f aca="false">IF($E390="","",VLOOKUP($E390,[1]Proveedores!$A$6:$U$222,15,0))</f>
        <v>Ma. Elene Navarro</v>
      </c>
      <c r="P390" s="112" t="s">
        <v>587</v>
      </c>
      <c r="Q390" s="146" t="n">
        <v>0</v>
      </c>
      <c r="R390" s="112" t="s">
        <v>691</v>
      </c>
      <c r="S390" s="112" t="s">
        <v>523</v>
      </c>
      <c r="T390" s="112" t="s">
        <v>1053</v>
      </c>
      <c r="U390" s="112" t="s">
        <v>525</v>
      </c>
      <c r="V390" s="113" t="n">
        <v>7.56</v>
      </c>
      <c r="W390" s="114" t="s">
        <v>834</v>
      </c>
      <c r="X390" s="115" t="n">
        <f aca="false">2030.31/3.78</f>
        <v>537.119047619048</v>
      </c>
      <c r="Y390" s="116" t="n">
        <v>0</v>
      </c>
      <c r="Z390" s="116" t="str">
        <f aca="false">MID(W390,1,3)</f>
        <v>MAD</v>
      </c>
      <c r="AA390" s="147" t="str">
        <f aca="false">IF(B390="","",IF(Z390="MET",VLOOKUP(W390,[2]Hoja1!$A$1:$D$2661,4,0),"N/A"))</f>
        <v>N/A</v>
      </c>
      <c r="AB390" s="110" t="n">
        <v>42388</v>
      </c>
      <c r="AC390" s="117" t="s">
        <v>1063</v>
      </c>
      <c r="AD390" s="117" t="n">
        <v>3</v>
      </c>
      <c r="AE390" s="109" t="str">
        <f aca="false">IF($W390="","",VLOOKUP($W390,[2]Hoja1!$A$1:$AB$2661,2,0))</f>
        <v>FREKOTE DESMOLDANTE 770NC  </v>
      </c>
      <c r="AF390" s="109" t="str">
        <f aca="false">IF($W390="","",VLOOKUP($W390,[2]Hoja1!$A$1:$AB$2661,9,0))</f>
        <v>LTS</v>
      </c>
      <c r="AG390" s="118" t="n">
        <f aca="false">IF(X390="","",(X390*V390))</f>
        <v>4060.62</v>
      </c>
      <c r="AH390" s="113" t="n">
        <f aca="false">IF(X390="","",(X390*V390)*(Y390/100))</f>
        <v>0</v>
      </c>
      <c r="AI390" s="118" t="n">
        <f aca="false">IF(X390="","",(X390-(X390*Y390/100))*V390)</f>
        <v>4060.62</v>
      </c>
      <c r="AJ390" s="118" t="n">
        <f aca="false">IF(X390="","",(AI390*0.16))</f>
        <v>649.6992</v>
      </c>
      <c r="AK390" s="118" t="n">
        <f aca="false">IF(X390="","",(AI390+AJ390))</f>
        <v>4710.3192</v>
      </c>
      <c r="AL390" s="112"/>
      <c r="AM390" s="148"/>
      <c r="AN390" s="120" t="str">
        <f aca="false">IF(B390="","",IF(AM390="","Pendiente", "Enviado"))</f>
        <v>Pendiente</v>
      </c>
    </row>
    <row r="391" customFormat="false" ht="12" hidden="false" customHeight="true" outlineLevel="0" collapsed="false">
      <c r="A391" s="145" t="n">
        <f aca="false">IF(B391=B390,A390+1,1)</f>
        <v>2</v>
      </c>
      <c r="B391" s="108" t="s">
        <v>1088</v>
      </c>
      <c r="C391" s="109" t="n">
        <v>2</v>
      </c>
      <c r="D391" s="110" t="n">
        <v>42387</v>
      </c>
      <c r="E391" s="111" t="s">
        <v>833</v>
      </c>
      <c r="F391" s="109" t="str">
        <f aca="false">IF($E391="","",VLOOKUP($E391,[1]Proveedores!$A$6:$U$222,2,0))</f>
        <v>NUCEQ, S.A.P.I. DE C.V.</v>
      </c>
      <c r="G391" s="109" t="str">
        <f aca="false">IF($E391="","",VLOOKUP($E391,[1]Proveedores!$A$6:$U$222,4,0))</f>
        <v>NUC-091104-TL1</v>
      </c>
      <c r="H391" s="109" t="str">
        <f aca="false">IF($E391="","",VLOOKUP($E391,[1]Proveedores!$A$6:$U$222,5,0))</f>
        <v>NORTE 35</v>
      </c>
      <c r="I391" s="109" t="str">
        <f aca="false">IF($E391="","",VLOOKUP($E391,[1]Proveedores!$A$6:$U$222,8,0))</f>
        <v>865-PB2</v>
      </c>
      <c r="J391" s="109" t="str">
        <f aca="false">IF($E391="","",VLOOKUP($E391,[1]Proveedores!$A$6:$U$222,6,0))</f>
        <v>INDUSTRIAL VALLEJO</v>
      </c>
      <c r="K391" s="109" t="str">
        <f aca="false">IF($E391="","",VLOOKUP($E391,[1]Proveedores!$A$6:$U$222,7,0))</f>
        <v>AZCAPOTZALCO</v>
      </c>
      <c r="L391" s="109" t="str">
        <f aca="false">IF($E391="","",VLOOKUP($E391,[1]Proveedores!$A$6:$U$222,11,0))</f>
        <v>DF</v>
      </c>
      <c r="M391" s="109" t="n">
        <f aca="false">IF($E391="","",VLOOKUP($E391,[1]Proveedores!$A$6:$U$222,10,0))</f>
        <v>2300</v>
      </c>
      <c r="N391" s="109" t="str">
        <f aca="false">IF($E391="","",VLOOKUP($E391,[1]Proveedores!$A$6:$U$222,17,0))</f>
        <v>55-36-12-44-21</v>
      </c>
      <c r="O391" s="109" t="str">
        <f aca="false">IF($E391="","",VLOOKUP($E391,[1]Proveedores!$A$6:$U$222,15,0))</f>
        <v>Ma. Elene Navarro</v>
      </c>
      <c r="P391" s="112" t="s">
        <v>587</v>
      </c>
      <c r="Q391" s="146" t="n">
        <v>0</v>
      </c>
      <c r="R391" s="112" t="s">
        <v>691</v>
      </c>
      <c r="S391" s="112" t="s">
        <v>523</v>
      </c>
      <c r="T391" s="112" t="s">
        <v>1053</v>
      </c>
      <c r="U391" s="112" t="s">
        <v>525</v>
      </c>
      <c r="V391" s="113" t="n">
        <f aca="false">3.78*2</f>
        <v>7.56</v>
      </c>
      <c r="W391" s="114" t="s">
        <v>1089</v>
      </c>
      <c r="X391" s="115" t="n">
        <f aca="false">4064.27/3.78</f>
        <v>1075.2037037037</v>
      </c>
      <c r="Y391" s="116" t="n">
        <v>0</v>
      </c>
      <c r="Z391" s="116" t="str">
        <f aca="false">MID(W391,1,3)</f>
        <v>MAD</v>
      </c>
      <c r="AA391" s="147" t="str">
        <f aca="false">IF(B391="","",IF(Z391="MET",VLOOKUP(W391,[2]Hoja1!$A$1:$D$2661,4,0),"N/A"))</f>
        <v>N/A</v>
      </c>
      <c r="AB391" s="110" t="n">
        <v>42388</v>
      </c>
      <c r="AC391" s="117" t="s">
        <v>1063</v>
      </c>
      <c r="AD391" s="117" t="n">
        <v>3</v>
      </c>
      <c r="AE391" s="109" t="str">
        <f aca="false">IF($W391="","",VLOOKUP($W391,[2]Hoja1!$A$1:$AB$2661,2,0))</f>
        <v>SELLADOR PARA MOLDES (FREKOTE FMS)  </v>
      </c>
      <c r="AF391" s="109" t="str">
        <f aca="false">IF($W391="","",VLOOKUP($W391,[2]Hoja1!$A$1:$AB$2661,9,0))</f>
        <v>LTS</v>
      </c>
      <c r="AG391" s="118" t="n">
        <f aca="false">IF(X391="","",(X391*V391))</f>
        <v>8128.54</v>
      </c>
      <c r="AH391" s="113" t="n">
        <f aca="false">IF(X391="","",(X391*V391)*(Y391/100))</f>
        <v>0</v>
      </c>
      <c r="AI391" s="118" t="n">
        <f aca="false">IF(X391="","",(X391-(X391*Y391/100))*V391)</f>
        <v>8128.54</v>
      </c>
      <c r="AJ391" s="118" t="n">
        <f aca="false">IF(X391="","",(AI391*0.16))</f>
        <v>1300.5664</v>
      </c>
      <c r="AK391" s="118" t="n">
        <f aca="false">IF(X391="","",(AI391+AJ391))</f>
        <v>9429.1064</v>
      </c>
      <c r="AL391" s="112"/>
      <c r="AM391" s="148"/>
      <c r="AN391" s="120" t="str">
        <f aca="false">IF(B391="","",IF(AM391="","Pendiente", "Enviado"))</f>
        <v>Pendiente</v>
      </c>
    </row>
    <row r="392" customFormat="false" ht="12" hidden="false" customHeight="true" outlineLevel="0" collapsed="false">
      <c r="A392" s="145" t="n">
        <f aca="false">IF(B392=B391,A391+1,1)</f>
        <v>1</v>
      </c>
      <c r="B392" s="108" t="s">
        <v>1090</v>
      </c>
      <c r="C392" s="109" t="n">
        <v>2</v>
      </c>
      <c r="D392" s="110" t="n">
        <v>42387</v>
      </c>
      <c r="E392" s="111" t="s">
        <v>833</v>
      </c>
      <c r="F392" s="109" t="str">
        <f aca="false">IF($E392="","",VLOOKUP($E392,[1]Proveedores!$A$6:$U$222,2,0))</f>
        <v>NUCEQ, S.A.P.I. DE C.V.</v>
      </c>
      <c r="G392" s="109" t="str">
        <f aca="false">IF($E392="","",VLOOKUP($E392,[1]Proveedores!$A$6:$U$222,4,0))</f>
        <v>NUC-091104-TL1</v>
      </c>
      <c r="H392" s="109" t="str">
        <f aca="false">IF($E392="","",VLOOKUP($E392,[1]Proveedores!$A$6:$U$222,5,0))</f>
        <v>NORTE 35</v>
      </c>
      <c r="I392" s="109" t="str">
        <f aca="false">IF($E392="","",VLOOKUP($E392,[1]Proveedores!$A$6:$U$222,8,0))</f>
        <v>865-PB2</v>
      </c>
      <c r="J392" s="109" t="str">
        <f aca="false">IF($E392="","",VLOOKUP($E392,[1]Proveedores!$A$6:$U$222,6,0))</f>
        <v>INDUSTRIAL VALLEJO</v>
      </c>
      <c r="K392" s="109" t="str">
        <f aca="false">IF($E392="","",VLOOKUP($E392,[1]Proveedores!$A$6:$U$222,7,0))</f>
        <v>AZCAPOTZALCO</v>
      </c>
      <c r="L392" s="109" t="str">
        <f aca="false">IF($E392="","",VLOOKUP($E392,[1]Proveedores!$A$6:$U$222,11,0))</f>
        <v>DF</v>
      </c>
      <c r="M392" s="109" t="n">
        <f aca="false">IF($E392="","",VLOOKUP($E392,[1]Proveedores!$A$6:$U$222,10,0))</f>
        <v>2300</v>
      </c>
      <c r="N392" s="109" t="str">
        <f aca="false">IF($E392="","",VLOOKUP($E392,[1]Proveedores!$A$6:$U$222,17,0))</f>
        <v>55-36-12-44-21</v>
      </c>
      <c r="O392" s="109" t="str">
        <f aca="false">IF($E392="","",VLOOKUP($E392,[1]Proveedores!$A$6:$U$222,15,0))</f>
        <v>Ma. Elene Navarro</v>
      </c>
      <c r="P392" s="112" t="s">
        <v>587</v>
      </c>
      <c r="Q392" s="146" t="n">
        <v>0</v>
      </c>
      <c r="R392" s="112" t="s">
        <v>522</v>
      </c>
      <c r="S392" s="112" t="s">
        <v>523</v>
      </c>
      <c r="T392" s="112" t="s">
        <v>524</v>
      </c>
      <c r="U392" s="112" t="s">
        <v>525</v>
      </c>
      <c r="V392" s="113" t="n">
        <v>7.56</v>
      </c>
      <c r="W392" s="114" t="s">
        <v>834</v>
      </c>
      <c r="X392" s="115" t="n">
        <f aca="false">2030.31/3.78</f>
        <v>537.119047619048</v>
      </c>
      <c r="Y392" s="116" t="n">
        <v>0</v>
      </c>
      <c r="Z392" s="116" t="str">
        <f aca="false">MID(W392,1,3)</f>
        <v>MAD</v>
      </c>
      <c r="AA392" s="147" t="str">
        <f aca="false">IF(B392="","",IF(Z392="MET",VLOOKUP(W392,[2]Hoja1!$A$1:$D$2661,4,0),"N/A"))</f>
        <v>N/A</v>
      </c>
      <c r="AB392" s="110" t="n">
        <v>42388</v>
      </c>
      <c r="AC392" s="117" t="s">
        <v>529</v>
      </c>
      <c r="AD392" s="117" t="n">
        <v>2</v>
      </c>
      <c r="AE392" s="109" t="str">
        <f aca="false">IF($W392="","",VLOOKUP($W392,[2]Hoja1!$A$1:$AB$2661,2,0))</f>
        <v>FREKOTE DESMOLDANTE 770NC  </v>
      </c>
      <c r="AF392" s="109" t="str">
        <f aca="false">IF($W392="","",VLOOKUP($W392,[2]Hoja1!$A$1:$AB$2661,9,0))</f>
        <v>LTS</v>
      </c>
      <c r="AG392" s="118" t="n">
        <f aca="false">IF(X392="","",(X392*V392))</f>
        <v>4060.62</v>
      </c>
      <c r="AH392" s="113" t="n">
        <f aca="false">IF(X392="","",(X392*V392)*(Y392/100))</f>
        <v>0</v>
      </c>
      <c r="AI392" s="118" t="n">
        <f aca="false">IF(X392="","",(X392-(X392*Y392/100))*V392)</f>
        <v>4060.62</v>
      </c>
      <c r="AJ392" s="118" t="n">
        <f aca="false">IF(X392="","",(AI392*0.16))</f>
        <v>649.6992</v>
      </c>
      <c r="AK392" s="118" t="n">
        <f aca="false">IF(X392="","",(AI392+AJ392))</f>
        <v>4710.3192</v>
      </c>
      <c r="AL392" s="112"/>
      <c r="AM392" s="148"/>
      <c r="AN392" s="120" t="str">
        <f aca="false">IF(B392="","",IF(AM392="","Pendiente", "Enviado"))</f>
        <v>Pendiente</v>
      </c>
    </row>
    <row r="393" customFormat="false" ht="12" hidden="false" customHeight="true" outlineLevel="0" collapsed="false">
      <c r="A393" s="145" t="n">
        <f aca="false">IF(B393=B392,A392+1,1)</f>
        <v>1</v>
      </c>
      <c r="B393" s="108" t="s">
        <v>1091</v>
      </c>
      <c r="C393" s="109" t="n">
        <v>2</v>
      </c>
      <c r="D393" s="110" t="n">
        <v>42388</v>
      </c>
      <c r="E393" s="111" t="s">
        <v>1047</v>
      </c>
      <c r="F393" s="109" t="str">
        <f aca="false">IF($E393="","",VLOOKUP($E393,[1]Proveedores!$A$6:$U$222,2,0))</f>
        <v>OFFICE DEPOT DE MEXICO, S.A. DE C.V.</v>
      </c>
      <c r="G393" s="109" t="str">
        <f aca="false">IF($E393="","",VLOOKUP($E393,[1]Proveedores!$A$6:$U$222,4,0))</f>
        <v>ODM950324V2A</v>
      </c>
      <c r="H393" s="109" t="str">
        <f aca="false">IF($E393="","",VLOOKUP($E393,[1]Proveedores!$A$6:$U$222,5,0))</f>
        <v>JUAN SALVADOR AGRAZ</v>
      </c>
      <c r="I393" s="109" t="n">
        <f aca="false">IF($E393="","",VLOOKUP($E393,[1]Proveedores!$A$6:$U$222,8,0))</f>
        <v>101</v>
      </c>
      <c r="J393" s="109" t="str">
        <f aca="false">IF($E393="","",VLOOKUP($E393,[1]Proveedores!$A$6:$U$222,6,0))</f>
        <v>SANTA FE</v>
      </c>
      <c r="K393" s="109" t="str">
        <f aca="false">IF($E393="","",VLOOKUP($E393,[1]Proveedores!$A$6:$U$222,7,0))</f>
        <v>D.F.</v>
      </c>
      <c r="L393" s="109" t="str">
        <f aca="false">IF($E393="","",VLOOKUP($E393,[1]Proveedores!$A$6:$U$222,11,0))</f>
        <v>D.F.</v>
      </c>
      <c r="M393" s="109" t="n">
        <f aca="false">IF($E393="","",VLOOKUP($E393,[1]Proveedores!$A$6:$U$222,10,0))</f>
        <v>5300</v>
      </c>
      <c r="N393" s="109" t="n">
        <f aca="false">IF($E393="","",VLOOKUP($E393,[1]Proveedores!$A$6:$U$222,17,0))</f>
        <v>0</v>
      </c>
      <c r="O393" s="109" t="str">
        <f aca="false">IF($E393="","",VLOOKUP($E393,[1]Proveedores!$A$6:$U$222,15,0))</f>
        <v>EDGAR ENRIQUE LOPEZ</v>
      </c>
      <c r="P393" s="112" t="s">
        <v>521</v>
      </c>
      <c r="Q393" s="146" t="n">
        <v>30</v>
      </c>
      <c r="R393" s="112" t="s">
        <v>522</v>
      </c>
      <c r="S393" s="112" t="s">
        <v>523</v>
      </c>
      <c r="T393" s="112" t="s">
        <v>1092</v>
      </c>
      <c r="U393" s="112" t="s">
        <v>754</v>
      </c>
      <c r="V393" s="113" t="n">
        <v>1</v>
      </c>
      <c r="W393" s="114" t="s">
        <v>1093</v>
      </c>
      <c r="X393" s="115" t="n">
        <f aca="false">539/1.16</f>
        <v>464.655172413793</v>
      </c>
      <c r="Y393" s="116" t="n">
        <v>0</v>
      </c>
      <c r="Z393" s="116" t="str">
        <f aca="false">MID(W393,1,3)</f>
        <v>PAP</v>
      </c>
      <c r="AA393" s="147" t="str">
        <f aca="false">IF(B393="","",IF(Z393="MET",VLOOKUP(W393,[2]Hoja1!$A$1:$D$2661,4,0),"N/A"))</f>
        <v>N/A</v>
      </c>
      <c r="AB393" s="110" t="n">
        <v>42389</v>
      </c>
      <c r="AC393" s="117" t="s">
        <v>1094</v>
      </c>
      <c r="AD393" s="117" t="n">
        <v>2</v>
      </c>
      <c r="AE393" s="109" t="s">
        <v>1095</v>
      </c>
      <c r="AF393" s="109" t="str">
        <f aca="false">IF($W393="","",VLOOKUP($W393,[2]Hoja1!$A$1:$AB$2661,9,0))</f>
        <v>PZA</v>
      </c>
      <c r="AG393" s="118" t="n">
        <f aca="false">IF(X393="","",(X393*V393))</f>
        <v>464.655172413793</v>
      </c>
      <c r="AH393" s="113" t="n">
        <f aca="false">IF(X393="","",(X393*V393)*(Y393/100))</f>
        <v>0</v>
      </c>
      <c r="AI393" s="118" t="n">
        <f aca="false">IF(X393="","",(X393-(X393*Y393/100))*V393)</f>
        <v>464.655172413793</v>
      </c>
      <c r="AJ393" s="118" t="n">
        <f aca="false">IF(X393="","",(AI393*0.16))</f>
        <v>74.3448275862069</v>
      </c>
      <c r="AK393" s="118" t="n">
        <f aca="false">IF(X393="","",(AI393+AJ393))</f>
        <v>539</v>
      </c>
      <c r="AL393" s="112"/>
      <c r="AM393" s="148"/>
      <c r="AN393" s="120" t="str">
        <f aca="false">IF(B393="","",IF(AM393="","Pendiente", "Enviado"))</f>
        <v>Pendiente</v>
      </c>
    </row>
    <row r="394" customFormat="false" ht="12" hidden="false" customHeight="true" outlineLevel="0" collapsed="false">
      <c r="A394" s="145" t="n">
        <f aca="false">IF(B394=B393,A393+1,1)</f>
        <v>2</v>
      </c>
      <c r="B394" s="108" t="s">
        <v>1091</v>
      </c>
      <c r="C394" s="109" t="n">
        <v>2</v>
      </c>
      <c r="D394" s="110" t="n">
        <v>42388</v>
      </c>
      <c r="E394" s="111" t="s">
        <v>1047</v>
      </c>
      <c r="F394" s="109" t="str">
        <f aca="false">IF($E394="","",VLOOKUP($E394,[1]Proveedores!$A$6:$U$222,2,0))</f>
        <v>OFFICE DEPOT DE MEXICO, S.A. DE C.V.</v>
      </c>
      <c r="G394" s="109" t="str">
        <f aca="false">IF($E394="","",VLOOKUP($E394,[1]Proveedores!$A$6:$U$222,4,0))</f>
        <v>ODM950324V2A</v>
      </c>
      <c r="H394" s="109" t="str">
        <f aca="false">IF($E394="","",VLOOKUP($E394,[1]Proveedores!$A$6:$U$222,5,0))</f>
        <v>JUAN SALVADOR AGRAZ</v>
      </c>
      <c r="I394" s="109" t="n">
        <f aca="false">IF($E394="","",VLOOKUP($E394,[1]Proveedores!$A$6:$U$222,8,0))</f>
        <v>101</v>
      </c>
      <c r="J394" s="109" t="str">
        <f aca="false">IF($E394="","",VLOOKUP($E394,[1]Proveedores!$A$6:$U$222,6,0))</f>
        <v>SANTA FE</v>
      </c>
      <c r="K394" s="109" t="str">
        <f aca="false">IF($E394="","",VLOOKUP($E394,[1]Proveedores!$A$6:$U$222,7,0))</f>
        <v>D.F.</v>
      </c>
      <c r="L394" s="109" t="str">
        <f aca="false">IF($E394="","",VLOOKUP($E394,[1]Proveedores!$A$6:$U$222,11,0))</f>
        <v>D.F.</v>
      </c>
      <c r="M394" s="109" t="n">
        <f aca="false">IF($E394="","",VLOOKUP($E394,[1]Proveedores!$A$6:$U$222,10,0))</f>
        <v>5300</v>
      </c>
      <c r="N394" s="109" t="n">
        <f aca="false">IF($E394="","",VLOOKUP($E394,[1]Proveedores!$A$6:$U$222,17,0))</f>
        <v>0</v>
      </c>
      <c r="O394" s="109" t="str">
        <f aca="false">IF($E394="","",VLOOKUP($E394,[1]Proveedores!$A$6:$U$222,15,0))</f>
        <v>EDGAR ENRIQUE LOPEZ</v>
      </c>
      <c r="P394" s="112" t="s">
        <v>521</v>
      </c>
      <c r="Q394" s="146" t="n">
        <v>30</v>
      </c>
      <c r="R394" s="112" t="s">
        <v>522</v>
      </c>
      <c r="S394" s="112" t="s">
        <v>523</v>
      </c>
      <c r="T394" s="112" t="s">
        <v>1092</v>
      </c>
      <c r="U394" s="112" t="s">
        <v>754</v>
      </c>
      <c r="V394" s="113" t="n">
        <v>1</v>
      </c>
      <c r="W394" s="114" t="s">
        <v>1096</v>
      </c>
      <c r="X394" s="115" t="n">
        <f aca="false">649/1.16</f>
        <v>559.48275862069</v>
      </c>
      <c r="Y394" s="116" t="n">
        <v>0</v>
      </c>
      <c r="Z394" s="116" t="str">
        <f aca="false">MID(W394,1,3)</f>
        <v>PAP</v>
      </c>
      <c r="AA394" s="147" t="str">
        <f aca="false">IF(B394="","",IF(Z394="MET",VLOOKUP(W394,[2]Hoja1!$A$1:$D$2661,4,0),"N/A"))</f>
        <v>N/A</v>
      </c>
      <c r="AB394" s="110" t="n">
        <v>42389</v>
      </c>
      <c r="AC394" s="117" t="s">
        <v>1094</v>
      </c>
      <c r="AD394" s="117" t="n">
        <v>2</v>
      </c>
      <c r="AE394" s="109" t="s">
        <v>1097</v>
      </c>
      <c r="AF394" s="109" t="str">
        <f aca="false">IF($W394="","",VLOOKUP($W394,[2]Hoja1!$A$1:$AB$2661,9,0))</f>
        <v>PZA</v>
      </c>
      <c r="AG394" s="118" t="n">
        <f aca="false">IF(X394="","",(X394*V394))</f>
        <v>559.48275862069</v>
      </c>
      <c r="AH394" s="113" t="n">
        <f aca="false">IF(X394="","",(X394*V394)*(Y394/100))</f>
        <v>0</v>
      </c>
      <c r="AI394" s="118" t="n">
        <f aca="false">IF(X394="","",(X394-(X394*Y394/100))*V394)</f>
        <v>559.48275862069</v>
      </c>
      <c r="AJ394" s="118" t="n">
        <f aca="false">IF(X394="","",(AI394*0.16))</f>
        <v>89.5172413793103</v>
      </c>
      <c r="AK394" s="118" t="n">
        <f aca="false">IF(X394="","",(AI394+AJ394))</f>
        <v>649</v>
      </c>
      <c r="AL394" s="112"/>
      <c r="AM394" s="148"/>
      <c r="AN394" s="120" t="str">
        <f aca="false">IF(B394="","",IF(AM394="","Pendiente", "Enviado"))</f>
        <v>Pendiente</v>
      </c>
    </row>
    <row r="395" customFormat="false" ht="12" hidden="false" customHeight="true" outlineLevel="0" collapsed="false">
      <c r="A395" s="145" t="n">
        <f aca="false">IF(B395=B394,A394+1,1)</f>
        <v>1</v>
      </c>
      <c r="B395" s="108" t="s">
        <v>1098</v>
      </c>
      <c r="C395" s="109" t="n">
        <v>3</v>
      </c>
      <c r="D395" s="110" t="n">
        <v>42390</v>
      </c>
      <c r="E395" s="111" t="s">
        <v>511</v>
      </c>
      <c r="F395" s="109" t="str">
        <f aca="false">IF($E395="","",VLOOKUP($E395,[1]Proveedores!$A$6:$U$222,2,0))</f>
        <v>POLIFORMAS PLASTICAS S.A. DE C.V.</v>
      </c>
      <c r="G395" s="109" t="str">
        <f aca="false">IF($E395="","",VLOOKUP($E395,[1]Proveedores!$A$6:$U$222,4,0))</f>
        <v>PPL -760517-UC4</v>
      </c>
      <c r="H395" s="109" t="str">
        <f aca="false">IF($E395="","",VLOOKUP($E395,[1]Proveedores!$A$6:$U$222,5,0))</f>
        <v>CIELITO LINDO</v>
      </c>
      <c r="I395" s="109" t="str">
        <f aca="false">IF($E395="","",VLOOKUP($E395,[1]Proveedores!$A$6:$U$222,8,0))</f>
        <v>31</v>
      </c>
      <c r="J395" s="109" t="str">
        <f aca="false">IF($E395="","",VLOOKUP($E395,[1]Proveedores!$A$6:$U$222,6,0))</f>
        <v>ESPERANZA</v>
      </c>
      <c r="K395" s="109" t="str">
        <f aca="false">IF($E395="","",VLOOKUP($E395,[1]Proveedores!$A$6:$U$222,7,0))</f>
        <v>NEZAHUALCOYOTL</v>
      </c>
      <c r="L395" s="109" t="str">
        <f aca="false">IF($E395="","",VLOOKUP($E395,[1]Proveedores!$A$6:$U$222,11,0))</f>
        <v>EDO</v>
      </c>
      <c r="M395" s="109" t="n">
        <f aca="false">IF($E395="","",VLOOKUP($E395,[1]Proveedores!$A$6:$U$222,10,0))</f>
        <v>15700</v>
      </c>
      <c r="N395" s="109" t="str">
        <f aca="false">IF($E395="","",VLOOKUP($E395,[1]Proveedores!$A$6:$U$222,17,0))</f>
        <v>55-57-76-70-70</v>
      </c>
      <c r="O395" s="109" t="str">
        <f aca="false">IF($E395="","",VLOOKUP($E395,[1]Proveedores!$A$6:$U$222,15,0))</f>
        <v>ING. ALBERTO BECERRA</v>
      </c>
      <c r="P395" s="112" t="s">
        <v>521</v>
      </c>
      <c r="Q395" s="146" t="n">
        <v>60</v>
      </c>
      <c r="R395" s="112" t="s">
        <v>522</v>
      </c>
      <c r="S395" s="112" t="s">
        <v>523</v>
      </c>
      <c r="T395" s="112" t="s">
        <v>524</v>
      </c>
      <c r="U395" s="112" t="s">
        <v>525</v>
      </c>
      <c r="V395" s="113" t="n">
        <f aca="false">16*3.5</f>
        <v>56</v>
      </c>
      <c r="W395" s="114" t="s">
        <v>541</v>
      </c>
      <c r="X395" s="115" t="n">
        <v>124.1</v>
      </c>
      <c r="Y395" s="116" t="n">
        <v>0</v>
      </c>
      <c r="Z395" s="116" t="str">
        <f aca="false">MID(W395,1,3)</f>
        <v>MAP</v>
      </c>
      <c r="AA395" s="147" t="str">
        <f aca="false">IF(B395="","",IF(Z395="MET",VLOOKUP(W395,[2]Hoja1!$A$1:$D$2661,4,0),"N/A"))</f>
        <v>N/A</v>
      </c>
      <c r="AB395" s="110" t="n">
        <v>42390</v>
      </c>
      <c r="AC395" s="117" t="s">
        <v>909</v>
      </c>
      <c r="AD395" s="117" t="n">
        <v>3</v>
      </c>
      <c r="AE395" s="109" t="str">
        <f aca="false">IF($W395="","",VLOOKUP($W395,[2]Hoja1!$A$1:$AB$2661,2,0))</f>
        <v>CATALIZADOR BUTANOX M-50  </v>
      </c>
      <c r="AF395" s="109" t="str">
        <f aca="false">IF($W395="","",VLOOKUP($W395,[2]Hoja1!$A$1:$AB$2661,9,0))</f>
        <v>KGS</v>
      </c>
      <c r="AG395" s="118" t="n">
        <f aca="false">IF(X395="","",(X395*V395))</f>
        <v>6949.6</v>
      </c>
      <c r="AH395" s="113" t="n">
        <f aca="false">IF(X395="","",(X395*V395)*(Y395/100))</f>
        <v>0</v>
      </c>
      <c r="AI395" s="118" t="n">
        <f aca="false">IF(X395="","",(X395-(X395*Y395/100))*V395)</f>
        <v>6949.6</v>
      </c>
      <c r="AJ395" s="118" t="n">
        <f aca="false">IF(X395="","",(AI395*0.16))</f>
        <v>1111.936</v>
      </c>
      <c r="AK395" s="118" t="n">
        <f aca="false">IF(X395="","",(AI395+AJ395))</f>
        <v>8061.536</v>
      </c>
      <c r="AL395" s="112"/>
      <c r="AM395" s="148"/>
      <c r="AN395" s="120" t="str">
        <f aca="false">IF(B395="","",IF(AM395="","Pendiente", "Enviado"))</f>
        <v>Pendiente</v>
      </c>
    </row>
    <row r="396" customFormat="false" ht="12" hidden="false" customHeight="true" outlineLevel="0" collapsed="false">
      <c r="A396" s="145" t="n">
        <f aca="false">IF(B396=B395,A395+1,1)</f>
        <v>1</v>
      </c>
      <c r="B396" s="108" t="s">
        <v>1099</v>
      </c>
      <c r="C396" s="109" t="n">
        <v>3</v>
      </c>
      <c r="D396" s="110" t="n">
        <v>42390</v>
      </c>
      <c r="E396" s="111" t="s">
        <v>605</v>
      </c>
      <c r="F396" s="109" t="str">
        <f aca="false">IF($E396="","",VLOOKUP($E396,[1]Proveedores!$A$6:$U$222,2,0))</f>
        <v>INTERCONTINENTAL DE COMPOSITESYCERAMICAS A2 S.A. DE C.V.</v>
      </c>
      <c r="G396" s="109" t="str">
        <f aca="false">IF($E396="","",VLOOKUP($E396,[1]Proveedores!$A$6:$U$222,4,0))</f>
        <v>ICC-090514-8G5</v>
      </c>
      <c r="H396" s="109" t="str">
        <f aca="false">IF($E396="","",VLOOKUP($E396,[1]Proveedores!$A$6:$U$222,5,0))</f>
        <v>AV.JUANFERNANDEZ ALBARRAN</v>
      </c>
      <c r="I396" s="109" t="n">
        <f aca="false">IF($E396="","",VLOOKUP($E396,[1]Proveedores!$A$6:$U$222,8,0))</f>
        <v>64</v>
      </c>
      <c r="J396" s="109" t="str">
        <f aca="false">IF($E396="","",VLOOKUP($E396,[1]Proveedores!$A$6:$U$222,6,0))</f>
        <v>SAN PABLO XALPA</v>
      </c>
      <c r="K396" s="109" t="str">
        <f aca="false">IF($E396="","",VLOOKUP($E396,[1]Proveedores!$A$6:$U$222,7,0))</f>
        <v>TLANEPANTLA</v>
      </c>
      <c r="L396" s="109" t="str">
        <f aca="false">IF($E396="","",VLOOKUP($E396,[1]Proveedores!$A$6:$U$222,11,0))</f>
        <v>EDO</v>
      </c>
      <c r="M396" s="109" t="n">
        <f aca="false">IF($E396="","",VLOOKUP($E396,[1]Proveedores!$A$6:$U$222,10,0))</f>
        <v>54090</v>
      </c>
      <c r="N396" s="109" t="str">
        <f aca="false">IF($E396="","",VLOOKUP($E396,[1]Proveedores!$A$6:$U$222,17,0))</f>
        <v>55-52-20-09-00</v>
      </c>
      <c r="O396" s="109" t="str">
        <f aca="false">IF($E396="","",VLOOKUP($E396,[1]Proveedores!$A$6:$U$222,15,0))</f>
        <v>JOSE RIVERA</v>
      </c>
      <c r="P396" s="112" t="s">
        <v>521</v>
      </c>
      <c r="Q396" s="146" t="n">
        <v>45</v>
      </c>
      <c r="R396" s="112" t="s">
        <v>522</v>
      </c>
      <c r="S396" s="112" t="s">
        <v>523</v>
      </c>
      <c r="T396" s="112" t="s">
        <v>524</v>
      </c>
      <c r="U396" s="112" t="s">
        <v>525</v>
      </c>
      <c r="V396" s="113" t="n">
        <v>10028</v>
      </c>
      <c r="W396" s="114" t="s">
        <v>607</v>
      </c>
      <c r="X396" s="115" t="n">
        <v>31</v>
      </c>
      <c r="Y396" s="116" t="n">
        <v>0</v>
      </c>
      <c r="Z396" s="116" t="str">
        <f aca="false">MID(W396,1,3)</f>
        <v>MAP</v>
      </c>
      <c r="AA396" s="147" t="str">
        <f aca="false">IF(B396="","",IF(Z396="MET",VLOOKUP(W396,[2]Hoja1!$A$1:$D$2661,4,0),"N/A"))</f>
        <v>N/A</v>
      </c>
      <c r="AB396" s="110" t="n">
        <v>42391</v>
      </c>
      <c r="AC396" s="117" t="s">
        <v>909</v>
      </c>
      <c r="AD396" s="117" t="n">
        <v>3</v>
      </c>
      <c r="AE396" s="109" t="str">
        <f aca="false">IF($W396="","",VLOOKUP($W396,[2]Hoja1!$A$1:$AB$2661,2,0))</f>
        <v>FIBRA DE VIDRIO 2 ONZ.  </v>
      </c>
      <c r="AF396" s="109" t="str">
        <f aca="false">IF($W396="","",VLOOKUP($W396,[2]Hoja1!$A$1:$AB$2661,9,0))</f>
        <v>KGS</v>
      </c>
      <c r="AG396" s="118" t="n">
        <f aca="false">IF(X396="","",(X396*V396))</f>
        <v>310868</v>
      </c>
      <c r="AH396" s="113" t="n">
        <f aca="false">IF(X396="","",(X396*V396)*(Y396/100))</f>
        <v>0</v>
      </c>
      <c r="AI396" s="118" t="n">
        <f aca="false">IF(X396="","",(X396-(X396*Y396/100))*V396)</f>
        <v>310868</v>
      </c>
      <c r="AJ396" s="118" t="n">
        <f aca="false">IF(X396="","",(AI396*0.16))</f>
        <v>49738.88</v>
      </c>
      <c r="AK396" s="118" t="n">
        <f aca="false">IF(X396="","",(AI396+AJ396))</f>
        <v>360606.88</v>
      </c>
      <c r="AL396" s="112"/>
      <c r="AM396" s="148"/>
      <c r="AN396" s="120" t="str">
        <f aca="false">IF(B396="","",IF(AM396="","Pendiente", "Enviado"))</f>
        <v>Pendiente</v>
      </c>
    </row>
    <row r="397" customFormat="false" ht="12" hidden="false" customHeight="true" outlineLevel="0" collapsed="false">
      <c r="A397" s="145" t="n">
        <f aca="false">IF(B397=B396,A396+1,1)</f>
        <v>1</v>
      </c>
      <c r="B397" s="108" t="s">
        <v>1100</v>
      </c>
      <c r="C397" s="109" t="n">
        <v>3</v>
      </c>
      <c r="D397" s="110" t="n">
        <v>42390</v>
      </c>
      <c r="E397" s="111" t="s">
        <v>695</v>
      </c>
      <c r="F397" s="109" t="str">
        <f aca="false">IF($E397="","",VLOOKUP($E397,[1]Proveedores!$A$6:$U$222,2,0))</f>
        <v>VARIOS</v>
      </c>
      <c r="G397" s="109" t="n">
        <f aca="false">IF($E397="","",VLOOKUP($E397,[1]Proveedores!$A$6:$U$222,4,0))</f>
        <v>0</v>
      </c>
      <c r="H397" s="109" t="n">
        <f aca="false">IF($E397="","",VLOOKUP($E397,[1]Proveedores!$A$6:$U$222,5,0))</f>
        <v>0</v>
      </c>
      <c r="I397" s="109" t="n">
        <f aca="false">IF($E397="","",VLOOKUP($E397,[1]Proveedores!$A$6:$U$222,8,0))</f>
        <v>0</v>
      </c>
      <c r="J397" s="109" t="n">
        <f aca="false">IF($E397="","",VLOOKUP($E397,[1]Proveedores!$A$6:$U$222,6,0))</f>
        <v>0</v>
      </c>
      <c r="K397" s="109" t="n">
        <f aca="false">IF($E397="","",VLOOKUP($E397,[1]Proveedores!$A$6:$U$222,7,0))</f>
        <v>0</v>
      </c>
      <c r="L397" s="109" t="n">
        <f aca="false">IF($E397="","",VLOOKUP($E397,[1]Proveedores!$A$6:$U$222,11,0))</f>
        <v>0</v>
      </c>
      <c r="M397" s="109" t="n">
        <f aca="false">IF($E397="","",VLOOKUP($E397,[1]Proveedores!$A$6:$U$222,10,0))</f>
        <v>0</v>
      </c>
      <c r="N397" s="109" t="n">
        <f aca="false">IF($E397="","",VLOOKUP($E397,[1]Proveedores!$A$6:$U$222,17,0))</f>
        <v>0</v>
      </c>
      <c r="O397" s="109" t="n">
        <f aca="false">IF($E397="","",VLOOKUP($E397,[1]Proveedores!$A$6:$U$222,15,0))</f>
        <v>0</v>
      </c>
      <c r="P397" s="112" t="s">
        <v>587</v>
      </c>
      <c r="Q397" s="146" t="n">
        <v>0</v>
      </c>
      <c r="R397" s="112" t="s">
        <v>522</v>
      </c>
      <c r="S397" s="112" t="s">
        <v>523</v>
      </c>
      <c r="T397" s="112" t="s">
        <v>524</v>
      </c>
      <c r="U397" s="112" t="s">
        <v>525</v>
      </c>
      <c r="V397" s="113" t="n">
        <v>18</v>
      </c>
      <c r="W397" s="114" t="s">
        <v>1101</v>
      </c>
      <c r="X397" s="115" t="n">
        <v>12.525862</v>
      </c>
      <c r="Y397" s="116" t="n">
        <v>0</v>
      </c>
      <c r="Z397" s="116" t="str">
        <f aca="false">MID(W397,1,3)</f>
        <v>MAD</v>
      </c>
      <c r="AA397" s="147" t="str">
        <f aca="false">IF(B397="","",IF(Z397="MET",VLOOKUP(W397,[2]Hoja1!$A$1:$D$2661,4,0),"N/A"))</f>
        <v>N/A</v>
      </c>
      <c r="AB397" s="110" t="n">
        <v>42391</v>
      </c>
      <c r="AC397" s="117" t="s">
        <v>909</v>
      </c>
      <c r="AD397" s="117" t="n">
        <v>3</v>
      </c>
      <c r="AE397" s="109" t="str">
        <f aca="false">IF($W397="","",VLOOKUP($W397,[2]Hoja1!$A$1:$AB$2661,2,0))</f>
        <v>GAS LP.  </v>
      </c>
      <c r="AF397" s="109" t="str">
        <f aca="false">IF($W397="","",VLOOKUP($W397,[2]Hoja1!$A$1:$AB$2661,9,0))</f>
        <v>KGS</v>
      </c>
      <c r="AG397" s="118" t="n">
        <f aca="false">IF(X397="","",(X397*V397))</f>
        <v>225.465516</v>
      </c>
      <c r="AH397" s="113" t="n">
        <f aca="false">IF(X397="","",(X397*V397)*(Y397/100))</f>
        <v>0</v>
      </c>
      <c r="AI397" s="118" t="n">
        <f aca="false">IF(X397="","",(X397-(X397*Y397/100))*V397)</f>
        <v>225.465516</v>
      </c>
      <c r="AJ397" s="118" t="n">
        <f aca="false">IF(X397="","",(AI397*0.16))</f>
        <v>36.07448256</v>
      </c>
      <c r="AK397" s="118" t="n">
        <f aca="false">IF(X397="","",(AI397+AJ397))</f>
        <v>261.53999856</v>
      </c>
      <c r="AL397" s="112"/>
      <c r="AM397" s="148"/>
      <c r="AN397" s="120" t="str">
        <f aca="false">IF(B397="","",IF(AM397="","Pendiente", "Enviado"))</f>
        <v>Pendiente</v>
      </c>
    </row>
    <row r="398" customFormat="false" ht="12" hidden="false" customHeight="true" outlineLevel="0" collapsed="false">
      <c r="A398" s="145" t="n">
        <f aca="false">IF(B398=B397,A397+1,1)</f>
        <v>1</v>
      </c>
      <c r="B398" s="108" t="s">
        <v>1102</v>
      </c>
      <c r="C398" s="109" t="n">
        <v>3</v>
      </c>
      <c r="D398" s="110" t="n">
        <v>42390</v>
      </c>
      <c r="E398" s="111" t="s">
        <v>591</v>
      </c>
      <c r="F398" s="109" t="str">
        <f aca="false">IF($E398="","",VLOOKUP($E398,[1]Proveedores!$A$6:$U$222,2,0))</f>
        <v>AOC MEXICANA DE RESINAS S.A. DE CV.</v>
      </c>
      <c r="G398" s="109" t="str">
        <f aca="false">IF($E398="","",VLOOKUP($E398,[1]Proveedores!$A$6:$U$222,4,0))</f>
        <v>AMR -730924-2N2</v>
      </c>
      <c r="H398" s="109" t="str">
        <f aca="false">IF($E398="","",VLOOKUP($E398,[1]Proveedores!$A$6:$U$222,5,0))</f>
        <v>POTRILLOS</v>
      </c>
      <c r="I398" s="109" t="n">
        <f aca="false">IF($E398="","",VLOOKUP($E398,[1]Proveedores!$A$6:$U$222,8,0))</f>
        <v>102</v>
      </c>
      <c r="J398" s="109" t="str">
        <f aca="false">IF($E398="","",VLOOKUP($E398,[1]Proveedores!$A$6:$U$222,6,0))</f>
        <v>ESPERANSA</v>
      </c>
      <c r="K398" s="109" t="str">
        <f aca="false">IF($E398="","",VLOOKUP($E398,[1]Proveedores!$A$6:$U$222,7,0))</f>
        <v>NEZAHUALCOYOTL</v>
      </c>
      <c r="L398" s="109" t="str">
        <f aca="false">IF($E398="","",VLOOKUP($E398,[1]Proveedores!$A$6:$U$222,11,0))</f>
        <v>MEX</v>
      </c>
      <c r="M398" s="109" t="str">
        <f aca="false">IF($E398="","",VLOOKUP($E398,[1]Proveedores!$A$6:$U$222,10,0))</f>
        <v>57819</v>
      </c>
      <c r="N398" s="109" t="str">
        <f aca="false">IF($E398="","",VLOOKUP($E398,[1]Proveedores!$A$6:$U$222,17,0))</f>
        <v>55-57-16-70-00</v>
      </c>
      <c r="O398" s="109" t="str">
        <f aca="false">IF($E398="","",VLOOKUP($E398,[1]Proveedores!$A$6:$U$222,15,0))</f>
        <v> Ana Delia Rodriguez Barradas</v>
      </c>
      <c r="P398" s="112" t="s">
        <v>521</v>
      </c>
      <c r="Q398" s="146" t="n">
        <v>45</v>
      </c>
      <c r="R398" s="112" t="s">
        <v>522</v>
      </c>
      <c r="S398" s="112" t="s">
        <v>523</v>
      </c>
      <c r="T398" s="112" t="s">
        <v>524</v>
      </c>
      <c r="U398" s="112" t="s">
        <v>525</v>
      </c>
      <c r="V398" s="113" t="n">
        <v>6300</v>
      </c>
      <c r="W398" s="114" t="s">
        <v>592</v>
      </c>
      <c r="X398" s="115" t="n">
        <v>33.4</v>
      </c>
      <c r="Y398" s="116" t="n">
        <v>0</v>
      </c>
      <c r="Z398" s="116" t="str">
        <f aca="false">MID(W398,1,3)</f>
        <v>MAP</v>
      </c>
      <c r="AA398" s="147" t="str">
        <f aca="false">IF(B398="","",IF(Z398="MET",VLOOKUP(W398,[2]Hoja1!$A$1:$D$2661,4,0),"N/A"))</f>
        <v>N/A</v>
      </c>
      <c r="AB398" s="110" t="n">
        <v>42391</v>
      </c>
      <c r="AC398" s="117" t="s">
        <v>1103</v>
      </c>
      <c r="AD398" s="117" t="n">
        <v>3</v>
      </c>
      <c r="AE398" s="109" t="str">
        <f aca="false">IF($W398="","",VLOOKUP($W398,[2]Hoja1!$A$1:$AB$2661,2,0))</f>
        <v>Resina H774-AHA-10 (INVIERNO)  </v>
      </c>
      <c r="AF398" s="109" t="str">
        <f aca="false">IF($W398="","",VLOOKUP($W398,[2]Hoja1!$A$1:$AB$2661,9,0))</f>
        <v>KGS</v>
      </c>
      <c r="AG398" s="118" t="n">
        <f aca="false">IF(X398="","",(X398*V398))</f>
        <v>210420</v>
      </c>
      <c r="AH398" s="113" t="n">
        <f aca="false">IF(X398="","",(X398*V398)*(Y398/100))</f>
        <v>0</v>
      </c>
      <c r="AI398" s="118" t="n">
        <f aca="false">IF(X398="","",(X398-(X398*Y398/100))*V398)</f>
        <v>210420</v>
      </c>
      <c r="AJ398" s="118" t="n">
        <f aca="false">IF(X398="","",(AI398*0.16))</f>
        <v>33667.2</v>
      </c>
      <c r="AK398" s="118" t="n">
        <f aca="false">IF(X398="","",(AI398+AJ398))</f>
        <v>244087.2</v>
      </c>
      <c r="AL398" s="112"/>
      <c r="AM398" s="148"/>
      <c r="AN398" s="120" t="str">
        <f aca="false">IF(B398="","",IF(AM398="","Pendiente", "Enviado"))</f>
        <v>Pendiente</v>
      </c>
    </row>
    <row r="399" customFormat="false" ht="12" hidden="false" customHeight="true" outlineLevel="0" collapsed="false">
      <c r="A399" s="145" t="n">
        <f aca="false">IF(B399=B398,A398+1,1)</f>
        <v>1</v>
      </c>
      <c r="B399" s="108" t="s">
        <v>1104</v>
      </c>
      <c r="C399" s="109" t="n">
        <v>3</v>
      </c>
      <c r="D399" s="110" t="n">
        <v>42390</v>
      </c>
      <c r="E399" s="111" t="s">
        <v>594</v>
      </c>
      <c r="F399" s="109" t="str">
        <f aca="false">IF($E399="","",VLOOKUP($E399,[1]Proveedores!$A$6:$U$222,2,0))</f>
        <v>ESPECIALIDADES QUIMICAS PARA EL POLIESTER S.A. DE</v>
      </c>
      <c r="G399" s="109" t="str">
        <f aca="false">IF($E399="","",VLOOKUP($E399,[1]Proveedores!$A$6:$U$222,4,0))</f>
        <v>EQP -840413-UX6</v>
      </c>
      <c r="H399" s="109" t="str">
        <f aca="false">IF($E399="","",VLOOKUP($E399,[1]Proveedores!$A$6:$U$222,5,0))</f>
        <v>CIELITO LINDO</v>
      </c>
      <c r="I399" s="109" t="str">
        <f aca="false">IF($E399="","",VLOOKUP($E399,[1]Proveedores!$A$6:$U$222,8,0))</f>
        <v>x</v>
      </c>
      <c r="J399" s="109" t="str">
        <f aca="false">IF($E399="","",VLOOKUP($E399,[1]Proveedores!$A$6:$U$222,6,0))</f>
        <v>ESPERANZA</v>
      </c>
      <c r="K399" s="109" t="str">
        <f aca="false">IF($E399="","",VLOOKUP($E399,[1]Proveedores!$A$6:$U$222,7,0))</f>
        <v>NEZAHUALCOYOTL</v>
      </c>
      <c r="L399" s="109" t="str">
        <f aca="false">IF($E399="","",VLOOKUP($E399,[1]Proveedores!$A$6:$U$222,11,0))</f>
        <v>0DF</v>
      </c>
      <c r="M399" s="109" t="str">
        <f aca="false">IF($E399="","",VLOOKUP($E399,[1]Proveedores!$A$6:$U$222,10,0))</f>
        <v>57810</v>
      </c>
      <c r="N399" s="109" t="str">
        <f aca="false">IF($E399="","",VLOOKUP($E399,[1]Proveedores!$A$6:$U$222,17,0))</f>
        <v>55-57-16-70-70</v>
      </c>
      <c r="O399" s="109" t="str">
        <f aca="false">IF($E399="","",VLOOKUP($E399,[1]Proveedores!$A$6:$U$222,15,0))</f>
        <v>ING ALBERTO BECERRA</v>
      </c>
      <c r="P399" s="112" t="s">
        <v>521</v>
      </c>
      <c r="Q399" s="146" t="n">
        <v>60</v>
      </c>
      <c r="R399" s="112" t="s">
        <v>522</v>
      </c>
      <c r="S399" s="112" t="s">
        <v>523</v>
      </c>
      <c r="T399" s="112" t="s">
        <v>524</v>
      </c>
      <c r="U399" s="112" t="s">
        <v>525</v>
      </c>
      <c r="V399" s="113" t="n">
        <v>230</v>
      </c>
      <c r="W399" s="114" t="s">
        <v>595</v>
      </c>
      <c r="X399" s="115" t="n">
        <v>56.1</v>
      </c>
      <c r="Y399" s="116" t="n">
        <v>0</v>
      </c>
      <c r="Z399" s="116" t="str">
        <f aca="false">MID(W399,1,3)</f>
        <v>MAP</v>
      </c>
      <c r="AA399" s="147" t="str">
        <f aca="false">IF(B399="","",IF(Z399="MET",VLOOKUP(W399,[2]Hoja1!$A$1:$D$2661,4,0),"N/A"))</f>
        <v>N/A</v>
      </c>
      <c r="AB399" s="110" t="n">
        <v>42391</v>
      </c>
      <c r="AC399" s="117" t="s">
        <v>1105</v>
      </c>
      <c r="AD399" s="117" t="n">
        <v>3</v>
      </c>
      <c r="AE399" s="109" t="str">
        <f aca="false">IF($W399="","",VLOOKUP($W399,[2]Hoja1!$A$1:$AB$2661,2,0))</f>
        <v>GEL COAT BLANCO  </v>
      </c>
      <c r="AF399" s="109" t="str">
        <f aca="false">IF($W399="","",VLOOKUP($W399,[2]Hoja1!$A$1:$AB$2661,9,0))</f>
        <v>KGS</v>
      </c>
      <c r="AG399" s="118" t="n">
        <f aca="false">IF(X399="","",(X399*V399))</f>
        <v>12903</v>
      </c>
      <c r="AH399" s="113" t="n">
        <f aca="false">IF(X399="","",(X399*V399)*(Y399/100))</f>
        <v>0</v>
      </c>
      <c r="AI399" s="118" t="n">
        <f aca="false">IF(X399="","",(X399-(X399*Y399/100))*V399)</f>
        <v>12903</v>
      </c>
      <c r="AJ399" s="118" t="n">
        <f aca="false">IF(X399="","",(AI399*0.16))</f>
        <v>2064.48</v>
      </c>
      <c r="AK399" s="118" t="n">
        <f aca="false">IF(X399="","",(AI399+AJ399))</f>
        <v>14967.48</v>
      </c>
      <c r="AL399" s="112"/>
      <c r="AM399" s="148"/>
      <c r="AN399" s="120" t="str">
        <f aca="false">IF(B399="","",IF(AM399="","Pendiente", "Enviado"))</f>
        <v>Pendiente</v>
      </c>
    </row>
    <row r="400" customFormat="false" ht="12" hidden="false" customHeight="true" outlineLevel="0" collapsed="false">
      <c r="A400" s="145" t="n">
        <f aca="false">IF(B400=B399,A399+1,1)</f>
        <v>2</v>
      </c>
      <c r="B400" s="108" t="s">
        <v>1104</v>
      </c>
      <c r="C400" s="109" t="n">
        <v>3</v>
      </c>
      <c r="D400" s="110" t="n">
        <v>42390</v>
      </c>
      <c r="E400" s="111" t="s">
        <v>594</v>
      </c>
      <c r="F400" s="109" t="str">
        <f aca="false">IF($E400="","",VLOOKUP($E400,[1]Proveedores!$A$6:$U$222,2,0))</f>
        <v>ESPECIALIDADES QUIMICAS PARA EL POLIESTER S.A. DE</v>
      </c>
      <c r="G400" s="109" t="str">
        <f aca="false">IF($E400="","",VLOOKUP($E400,[1]Proveedores!$A$6:$U$222,4,0))</f>
        <v>EQP -840413-UX6</v>
      </c>
      <c r="H400" s="109" t="str">
        <f aca="false">IF($E400="","",VLOOKUP($E400,[1]Proveedores!$A$6:$U$222,5,0))</f>
        <v>CIELITO LINDO</v>
      </c>
      <c r="I400" s="109" t="str">
        <f aca="false">IF($E400="","",VLOOKUP($E400,[1]Proveedores!$A$6:$U$222,8,0))</f>
        <v>x</v>
      </c>
      <c r="J400" s="109" t="str">
        <f aca="false">IF($E400="","",VLOOKUP($E400,[1]Proveedores!$A$6:$U$222,6,0))</f>
        <v>ESPERANZA</v>
      </c>
      <c r="K400" s="109" t="str">
        <f aca="false">IF($E400="","",VLOOKUP($E400,[1]Proveedores!$A$6:$U$222,7,0))</f>
        <v>NEZAHUALCOYOTL</v>
      </c>
      <c r="L400" s="109" t="str">
        <f aca="false">IF($E400="","",VLOOKUP($E400,[1]Proveedores!$A$6:$U$222,11,0))</f>
        <v>0DF</v>
      </c>
      <c r="M400" s="109" t="str">
        <f aca="false">IF($E400="","",VLOOKUP($E400,[1]Proveedores!$A$6:$U$222,10,0))</f>
        <v>57810</v>
      </c>
      <c r="N400" s="109" t="str">
        <f aca="false">IF($E400="","",VLOOKUP($E400,[1]Proveedores!$A$6:$U$222,17,0))</f>
        <v>55-57-16-70-70</v>
      </c>
      <c r="O400" s="109" t="str">
        <f aca="false">IF($E400="","",VLOOKUP($E400,[1]Proveedores!$A$6:$U$222,15,0))</f>
        <v>ING ALBERTO BECERRA</v>
      </c>
      <c r="P400" s="112" t="s">
        <v>521</v>
      </c>
      <c r="Q400" s="146" t="n">
        <v>60</v>
      </c>
      <c r="R400" s="112" t="s">
        <v>522</v>
      </c>
      <c r="S400" s="112" t="s">
        <v>523</v>
      </c>
      <c r="T400" s="112" t="s">
        <v>524</v>
      </c>
      <c r="U400" s="112" t="s">
        <v>525</v>
      </c>
      <c r="V400" s="113" t="n">
        <v>1610</v>
      </c>
      <c r="W400" s="114" t="s">
        <v>597</v>
      </c>
      <c r="X400" s="115" t="n">
        <v>53.15</v>
      </c>
      <c r="Y400" s="116" t="n">
        <v>0</v>
      </c>
      <c r="Z400" s="116" t="str">
        <f aca="false">MID(W400,1,3)</f>
        <v>MAP</v>
      </c>
      <c r="AA400" s="147" t="str">
        <f aca="false">IF(B400="","",IF(Z400="MET",VLOOKUP(W400,[2]Hoja1!$A$1:$D$2661,4,0),"N/A"))</f>
        <v>N/A</v>
      </c>
      <c r="AB400" s="110" t="n">
        <v>42391</v>
      </c>
      <c r="AC400" s="117" t="s">
        <v>1105</v>
      </c>
      <c r="AD400" s="117" t="n">
        <v>3</v>
      </c>
      <c r="AE400" s="109" t="str">
        <f aca="false">IF($W400="","",VLOOKUP($W400,[2]Hoja1!$A$1:$AB$2661,2,0))</f>
        <v>GEL COAT GRIS EQI 18 422U-D  </v>
      </c>
      <c r="AF400" s="109" t="str">
        <f aca="false">IF($W400="","",VLOOKUP($W400,[2]Hoja1!$A$1:$AB$2661,9,0))</f>
        <v>KGS</v>
      </c>
      <c r="AG400" s="118" t="n">
        <f aca="false">IF(X400="","",(X400*V400))</f>
        <v>85571.5</v>
      </c>
      <c r="AH400" s="113" t="n">
        <f aca="false">IF(X400="","",(X400*V400)*(Y400/100))</f>
        <v>0</v>
      </c>
      <c r="AI400" s="118" t="n">
        <f aca="false">IF(X400="","",(X400-(X400*Y400/100))*V400)</f>
        <v>85571.5</v>
      </c>
      <c r="AJ400" s="118" t="n">
        <f aca="false">IF(X400="","",(AI400*0.16))</f>
        <v>13691.44</v>
      </c>
      <c r="AK400" s="118" t="n">
        <f aca="false">IF(X400="","",(AI400+AJ400))</f>
        <v>99262.94</v>
      </c>
      <c r="AL400" s="112"/>
      <c r="AM400" s="148"/>
      <c r="AN400" s="120" t="str">
        <f aca="false">IF(B400="","",IF(AM400="","Pendiente", "Enviado"))</f>
        <v>Pendiente</v>
      </c>
    </row>
    <row r="401" customFormat="false" ht="12" hidden="false" customHeight="true" outlineLevel="0" collapsed="false">
      <c r="A401" s="145" t="n">
        <f aca="false">IF(B401=B400,A400+1,1)</f>
        <v>3</v>
      </c>
      <c r="B401" s="108" t="s">
        <v>1104</v>
      </c>
      <c r="C401" s="109" t="n">
        <v>3</v>
      </c>
      <c r="D401" s="110" t="n">
        <v>42390</v>
      </c>
      <c r="E401" s="111" t="s">
        <v>594</v>
      </c>
      <c r="F401" s="109" t="str">
        <f aca="false">IF($E401="","",VLOOKUP($E401,[1]Proveedores!$A$6:$U$222,2,0))</f>
        <v>ESPECIALIDADES QUIMICAS PARA EL POLIESTER S.A. DE</v>
      </c>
      <c r="G401" s="109" t="str">
        <f aca="false">IF($E401="","",VLOOKUP($E401,[1]Proveedores!$A$6:$U$222,4,0))</f>
        <v>EQP -840413-UX6</v>
      </c>
      <c r="H401" s="109" t="str">
        <f aca="false">IF($E401="","",VLOOKUP($E401,[1]Proveedores!$A$6:$U$222,5,0))</f>
        <v>CIELITO LINDO</v>
      </c>
      <c r="I401" s="109" t="str">
        <f aca="false">IF($E401="","",VLOOKUP($E401,[1]Proveedores!$A$6:$U$222,8,0))</f>
        <v>x</v>
      </c>
      <c r="J401" s="109" t="str">
        <f aca="false">IF($E401="","",VLOOKUP($E401,[1]Proveedores!$A$6:$U$222,6,0))</f>
        <v>ESPERANZA</v>
      </c>
      <c r="K401" s="109" t="str">
        <f aca="false">IF($E401="","",VLOOKUP($E401,[1]Proveedores!$A$6:$U$222,7,0))</f>
        <v>NEZAHUALCOYOTL</v>
      </c>
      <c r="L401" s="109" t="str">
        <f aca="false">IF($E401="","",VLOOKUP($E401,[1]Proveedores!$A$6:$U$222,11,0))</f>
        <v>0DF</v>
      </c>
      <c r="M401" s="109" t="str">
        <f aca="false">IF($E401="","",VLOOKUP($E401,[1]Proveedores!$A$6:$U$222,10,0))</f>
        <v>57810</v>
      </c>
      <c r="N401" s="109" t="str">
        <f aca="false">IF($E401="","",VLOOKUP($E401,[1]Proveedores!$A$6:$U$222,17,0))</f>
        <v>55-57-16-70-70</v>
      </c>
      <c r="O401" s="109" t="str">
        <f aca="false">IF($E401="","",VLOOKUP($E401,[1]Proveedores!$A$6:$U$222,15,0))</f>
        <v>ING ALBERTO BECERRA</v>
      </c>
      <c r="P401" s="112" t="s">
        <v>521</v>
      </c>
      <c r="Q401" s="146" t="n">
        <v>60</v>
      </c>
      <c r="R401" s="112" t="s">
        <v>522</v>
      </c>
      <c r="S401" s="112" t="s">
        <v>523</v>
      </c>
      <c r="T401" s="112" t="s">
        <v>524</v>
      </c>
      <c r="U401" s="112" t="s">
        <v>525</v>
      </c>
      <c r="V401" s="113" t="n">
        <v>60</v>
      </c>
      <c r="W401" s="114" t="s">
        <v>1106</v>
      </c>
      <c r="X401" s="115" t="n">
        <v>53.6116</v>
      </c>
      <c r="Y401" s="116" t="n">
        <v>0</v>
      </c>
      <c r="Z401" s="116" t="str">
        <f aca="false">MID(W401,1,3)</f>
        <v>MAP</v>
      </c>
      <c r="AA401" s="147" t="str">
        <f aca="false">IF(B401="","",IF(Z401="MET",VLOOKUP(W401,[2]Hoja1!$A$1:$D$2661,4,0),"N/A"))</f>
        <v>N/A</v>
      </c>
      <c r="AB401" s="110" t="n">
        <v>42391</v>
      </c>
      <c r="AC401" s="117" t="s">
        <v>1105</v>
      </c>
      <c r="AD401" s="117" t="n">
        <v>3</v>
      </c>
      <c r="AE401" s="109" t="str">
        <f aca="false">IF($W401="","",VLOOKUP($W401,[2]Hoja1!$A$1:$AB$2661,2,0))</f>
        <v>GEL COAT GRIS BECCAR No. 134  </v>
      </c>
      <c r="AF401" s="109" t="str">
        <f aca="false">IF($W401="","",VLOOKUP($W401,[2]Hoja1!$A$1:$AB$2661,9,0))</f>
        <v>LTS</v>
      </c>
      <c r="AG401" s="118" t="n">
        <f aca="false">IF(X401="","",(X401*V401))</f>
        <v>3216.696</v>
      </c>
      <c r="AH401" s="113" t="n">
        <f aca="false">IF(X401="","",(X401*V401)*(Y401/100))</f>
        <v>0</v>
      </c>
      <c r="AI401" s="118" t="n">
        <f aca="false">IF(X401="","",(X401-(X401*Y401/100))*V401)</f>
        <v>3216.696</v>
      </c>
      <c r="AJ401" s="118" t="n">
        <f aca="false">IF(X401="","",(AI401*0.16))</f>
        <v>514.67136</v>
      </c>
      <c r="AK401" s="118" t="n">
        <f aca="false">IF(X401="","",(AI401+AJ401))</f>
        <v>3731.36736</v>
      </c>
      <c r="AL401" s="112"/>
      <c r="AM401" s="148"/>
      <c r="AN401" s="120" t="str">
        <f aca="false">IF(B401="","",IF(AM401="","Pendiente", "Enviado"))</f>
        <v>Pendiente</v>
      </c>
    </row>
  </sheetData>
  <autoFilter ref="A1:AN401"/>
  <conditionalFormatting sqref="A2:AN401">
    <cfRule type="expression" priority="2" aboveAverage="0" equalAverage="0" bottom="0" percent="0" rank="0" text="" dxfId="0">
      <formula>$AN2="Pendiente"</formula>
    </cfRule>
  </conditionalFormatting>
  <printOptions headings="false" gridLines="false" gridLinesSet="true" horizontalCentered="false" verticalCentered="false"/>
  <pageMargins left="0.240277777777778" right="0.170138888888889" top="0.170138888888889" bottom="0.179861111111111" header="0.511805555555555" footer="0.511805555555555"/>
  <pageSetup paperSize="1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LibreOffice/5.2.3.3$Windows_x86 LibreOffice_project/d54a8868f08a7b39642414cf2c8ef2f228f780cf</Application>
  <Company>Industriales en Fibra de Vidrio, S.A. de  C.V.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2003-05-06T20:14:25Z</dcterms:created>
  <dc:creator>sever</dc:creator>
  <dc:description/>
  <dc:language>es-MX</dc:language>
  <cp:lastModifiedBy/>
  <cp:lastPrinted>2016-02-27T00:30:47Z</cp:lastPrinted>
  <dcterms:modified xsi:type="dcterms:W3CDTF">2016-12-23T16:31:31Z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Industriales en Fibra de Vidrio, S.A. de  C.V.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